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2" windowWidth="19428" windowHeight="11028" tabRatio="929" firstSheet="14" activeTab="27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" sheetId="111" r:id="rId5"/>
    <sheet name="Прил.4.2 Раздел I" sheetId="7" r:id="rId6"/>
    <sheet name="Прил.4.2 Раздел II" sheetId="92" r:id="rId7"/>
    <sheet name="Прил.4.2 Раздел III" sheetId="96" r:id="rId8"/>
    <sheet name="Прил.4.3" sheetId="8" r:id="rId9"/>
    <sheet name="Прил.4.4 Раздел I" sheetId="104" r:id="rId10"/>
    <sheet name="Прил.4.4 Раздел II" sheetId="98" r:id="rId11"/>
    <sheet name="Прил.4.4 Раздел III" sheetId="106" r:id="rId12"/>
    <sheet name="Прил.4.5 Раздел I" sheetId="112" r:id="rId13"/>
    <sheet name="Прил.4.5 Раздел II" sheetId="113" r:id="rId14"/>
    <sheet name="Прил.4.5 Раздел III" sheetId="107" r:id="rId15"/>
    <sheet name="Прил.4.5 Раздел IV" sheetId="103" r:id="rId16"/>
    <sheet name="Прил.4.5 Раздел V" sheetId="114" r:id="rId17"/>
    <sheet name="Прил.4.6" sheetId="72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82" r:id="rId24"/>
    <sheet name="Прил.6.3" sheetId="83" r:id="rId25"/>
    <sheet name="Прил.6.4" sheetId="84" r:id="rId26"/>
    <sheet name="Прил.6.5" sheetId="85" r:id="rId27"/>
    <sheet name="Прил.6.6" sheetId="86" r:id="rId28"/>
    <sheet name="Прил.6.7" sheetId="87" r:id="rId29"/>
    <sheet name="Прил.6.8" sheetId="88" r:id="rId30"/>
    <sheet name="Прил.6.9" sheetId="89" r:id="rId31"/>
    <sheet name="Прил.7" sheetId="77" r:id="rId32"/>
    <sheet name="Лист3" sheetId="95" r:id="rId33"/>
  </sheets>
  <definedNames>
    <definedName name="_xlnm._FilterDatabase" localSheetId="4" hidden="1">Прил.4.1!$A$11:$DE$65</definedName>
    <definedName name="_xlnm._FilterDatabase" localSheetId="7" hidden="1">'Прил.4.2 Раздел III'!$A$12:$K$44</definedName>
    <definedName name="_xlnm._FilterDatabase" localSheetId="9" hidden="1">'Прил.4.4 Раздел I'!$A$12:$I$139</definedName>
    <definedName name="_xlnm._FilterDatabase" localSheetId="10" hidden="1">'Прил.4.4 Раздел II'!$A$12:$I$101</definedName>
    <definedName name="_xlnm._FilterDatabase" localSheetId="11" hidden="1">'Прил.4.4 Раздел III'!$A$12:$I$1052</definedName>
    <definedName name="_xlnm._FilterDatabase" localSheetId="12" hidden="1">'Прил.4.5 Раздел I'!$A$12:$DA$228</definedName>
    <definedName name="_xlnm._FilterDatabase" localSheetId="13" hidden="1">'Прил.4.5 Раздел II'!$A$12:$J$196</definedName>
    <definedName name="_xlnm._FilterDatabase" localSheetId="14" hidden="1">'Прил.4.5 Раздел III'!$A$12:$HX$127</definedName>
    <definedName name="_xlnm._FilterDatabase" localSheetId="15" hidden="1">'Прил.4.5 Раздел IV'!$A$12:$I$124</definedName>
    <definedName name="_xlnm._FilterDatabase" localSheetId="16" hidden="1">'Прил.4.5 Раздел V'!$A$12:$I$116</definedName>
    <definedName name="_xlnm._FilterDatabase" localSheetId="18" hidden="1">'Прил.4.7 Раздел I'!$A$12:$IN$74</definedName>
    <definedName name="_xlnm._FilterDatabase" localSheetId="21" hidden="1">Прил.4.9!$A$10:$F$169</definedName>
    <definedName name="_xlnm._FilterDatabase" localSheetId="22" hidden="1">Прил.6.1!$A$14:$W$49</definedName>
    <definedName name="_xlnm._FilterDatabase" localSheetId="23" hidden="1">Прил.6.2!$A$10:$G$175</definedName>
    <definedName name="_xlnm._FilterDatabase" localSheetId="28" hidden="1">Прил.6.7!$A$17:$G$170</definedName>
    <definedName name="_xlnm._FilterDatabase" localSheetId="29" hidden="1">Прил.6.8!$A$19:$G$389</definedName>
    <definedName name="_xlnm._FilterDatabase" localSheetId="30" hidden="1">Прил.6.9!$A$11:$I$533</definedName>
    <definedName name="Z_04287295_BD6E_4576_9031_B8D41DDC306C_.wvu.FilterData" localSheetId="13" hidden="1">'Прил.4.5 Раздел II'!$A$12:$HN$176</definedName>
    <definedName name="Z_04287295_BD6E_4576_9031_B8D41DDC306C_.wvu.FilterData" localSheetId="14" hidden="1">'Прил.4.5 Раздел III'!#REF!</definedName>
    <definedName name="Z_754BA2B9_92C8_4608_8D67_96BC5C16664E_.wvu.FilterData" localSheetId="12" hidden="1">'Прил.4.5 Раздел I'!$A$12:$DB$215</definedName>
    <definedName name="Z_754BA2B9_92C8_4608_8D67_96BC5C16664E_.wvu.FilterData" localSheetId="13" hidden="1">'Прил.4.5 Раздел II'!$A$12:$HO$165</definedName>
    <definedName name="Z_754BA2B9_92C8_4608_8D67_96BC5C16664E_.wvu.FilterData" localSheetId="14" hidden="1">'Прил.4.5 Раздел III'!#REF!</definedName>
    <definedName name="Z_754BA2B9_92C8_4608_8D67_96BC5C16664E_.wvu.FilterData" localSheetId="15" hidden="1">'Прил.4.5 Раздел IV'!$A$12:$HR$53</definedName>
    <definedName name="Z_754BA2B9_92C8_4608_8D67_96BC5C16664E_.wvu.FilterData" localSheetId="18" hidden="1">'Прил.4.7 Раздел I'!$A$12:$IN$69</definedName>
    <definedName name="Z_754BA2B9_92C8_4608_8D67_96BC5C16664E_.wvu.FilterData" localSheetId="19" hidden="1">'Прил.4.7 Раздел II'!#REF!</definedName>
    <definedName name="Z_754BA2B9_92C8_4608_8D67_96BC5C16664E_.wvu.FilterData" localSheetId="28" hidden="1">Прил.6.7!$A$17:$G$175</definedName>
    <definedName name="Z_754BA2B9_92C8_4608_8D67_96BC5C16664E_.wvu.FilterData" localSheetId="29" hidden="1">Прил.6.8!$A$19:$G$249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Прил.1!$A$1:$D$65</definedName>
    <definedName name="Z_754BA2B9_92C8_4608_8D67_96BC5C16664E_.wvu.PrintArea" localSheetId="25" hidden="1">Прил.6.4!$A$1:$J$53</definedName>
    <definedName name="Z_754BA2B9_92C8_4608_8D67_96BC5C16664E_.wvu.PrintArea" localSheetId="28" hidden="1">Прил.6.7!$A$1:$G$175</definedName>
    <definedName name="Z_754BA2B9_92C8_4608_8D67_96BC5C16664E_.wvu.PrintArea" localSheetId="29" hidden="1">Прил.6.8!$A$1:$G$355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Прил.4.1!$4:$11</definedName>
    <definedName name="Z_754BA2B9_92C8_4608_8D67_96BC5C16664E_.wvu.PrintTitles" localSheetId="5" hidden="1">'Прил.4.2 Раздел I'!$7:$12</definedName>
    <definedName name="Z_754BA2B9_92C8_4608_8D67_96BC5C16664E_.wvu.PrintTitles" localSheetId="12" hidden="1">'Прил.4.5 Раздел I'!$4:$12</definedName>
    <definedName name="Z_754BA2B9_92C8_4608_8D67_96BC5C16664E_.wvu.PrintTitles" localSheetId="13" hidden="1">'Прил.4.5 Раздел II'!$5:$12</definedName>
    <definedName name="Z_754BA2B9_92C8_4608_8D67_96BC5C16664E_.wvu.PrintTitles" localSheetId="14" hidden="1">'Прил.4.5 Раздел III'!#REF!</definedName>
    <definedName name="Z_754BA2B9_92C8_4608_8D67_96BC5C16664E_.wvu.PrintTitles" localSheetId="15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Прил.6.1!$4:$14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Прил.6.4!$4:$13</definedName>
    <definedName name="Z_754BA2B9_92C8_4608_8D67_96BC5C16664E_.wvu.PrintTitles" localSheetId="26" hidden="1">Прил.6.5!$1:$4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Прил.6.8!$4:$19</definedName>
    <definedName name="Z_754BA2B9_92C8_4608_8D67_96BC5C16664E_.wvu.PrintTitles" localSheetId="30" hidden="1">Прил.6.9!#REF!</definedName>
    <definedName name="Z_754BA2B9_92C8_4608_8D67_96BC5C16664E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Прил.6.8!$131:$132</definedName>
    <definedName name="Z_754BA2B9_92C8_4608_8D67_96BC5C16664E_.wvu.Rows" localSheetId="30" hidden="1">Прил.6.9!#REF!</definedName>
    <definedName name="Z_9067D43C_8CF0_48E5_8C1B_7DFA94892381_.wvu.FilterData" localSheetId="12" hidden="1">'Прил.4.5 Раздел I'!$A$12:$DA$217</definedName>
    <definedName name="Z_9067D43C_8CF0_48E5_8C1B_7DFA94892381_.wvu.FilterData" localSheetId="13" hidden="1">'Прил.4.5 Раздел II'!$A$12:$HN$176</definedName>
    <definedName name="Z_9067D43C_8CF0_48E5_8C1B_7DFA94892381_.wvu.FilterData" localSheetId="14" hidden="1">'Прил.4.5 Раздел III'!#REF!</definedName>
    <definedName name="Z_9067D43C_8CF0_48E5_8C1B_7DFA94892381_.wvu.FilterData" localSheetId="15" hidden="1">'Прил.4.5 Раздел IV'!$A$12:$HR$53</definedName>
    <definedName name="Z_9067D43C_8CF0_48E5_8C1B_7DFA94892381_.wvu.FilterData" localSheetId="18" hidden="1">'Прил.4.7 Раздел I'!$A$12:$IN$69</definedName>
    <definedName name="Z_9067D43C_8CF0_48E5_8C1B_7DFA94892381_.wvu.FilterData" localSheetId="19" hidden="1">'Прил.4.7 Раздел II'!#REF!</definedName>
    <definedName name="Z_9067D43C_8CF0_48E5_8C1B_7DFA94892381_.wvu.FilterData" localSheetId="28" hidden="1">Прил.6.7!$A$17:$G$175</definedName>
    <definedName name="Z_9067D43C_8CF0_48E5_8C1B_7DFA94892381_.wvu.FilterData" localSheetId="29" hidden="1">Прил.6.8!$A$19:$G$249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Прил.1!$A$1:$D$65</definedName>
    <definedName name="Z_9067D43C_8CF0_48E5_8C1B_7DFA94892381_.wvu.PrintArea" localSheetId="25" hidden="1">Прил.6.4!$A$1:$J$53</definedName>
    <definedName name="Z_9067D43C_8CF0_48E5_8C1B_7DFA94892381_.wvu.PrintArea" localSheetId="28" hidden="1">Прил.6.7!$A$1:$G$175</definedName>
    <definedName name="Z_9067D43C_8CF0_48E5_8C1B_7DFA94892381_.wvu.PrintArea" localSheetId="29" hidden="1">Прил.6.8!$A$1:$G$355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Прил.4.1!$4:$11</definedName>
    <definedName name="Z_9067D43C_8CF0_48E5_8C1B_7DFA94892381_.wvu.PrintTitles" localSheetId="5" hidden="1">'Прил.4.2 Раздел I'!$7:$12</definedName>
    <definedName name="Z_9067D43C_8CF0_48E5_8C1B_7DFA94892381_.wvu.PrintTitles" localSheetId="12" hidden="1">'Прил.4.5 Раздел I'!$4:$12</definedName>
    <definedName name="Z_9067D43C_8CF0_48E5_8C1B_7DFA94892381_.wvu.PrintTitles" localSheetId="13" hidden="1">'Прил.4.5 Раздел II'!$5:$12</definedName>
    <definedName name="Z_9067D43C_8CF0_48E5_8C1B_7DFA94892381_.wvu.PrintTitles" localSheetId="14" hidden="1">'Прил.4.5 Раздел III'!#REF!</definedName>
    <definedName name="Z_9067D43C_8CF0_48E5_8C1B_7DFA94892381_.wvu.PrintTitles" localSheetId="15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Прил.6.1!$4:$14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Прил.6.4!$4:$13</definedName>
    <definedName name="Z_9067D43C_8CF0_48E5_8C1B_7DFA94892381_.wvu.PrintTitles" localSheetId="26" hidden="1">Прил.6.5!$1:$4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Прил.6.8!$4:$19</definedName>
    <definedName name="Z_9067D43C_8CF0_48E5_8C1B_7DFA94892381_.wvu.PrintTitles" localSheetId="30" hidden="1">Прил.6.9!#REF!</definedName>
    <definedName name="Z_9067D43C_8CF0_48E5_8C1B_7DFA94892381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Прил.6.8!$131:$132</definedName>
    <definedName name="Z_9067D43C_8CF0_48E5_8C1B_7DFA94892381_.wvu.Rows" localSheetId="30" hidden="1">Прил.6.9!#REF!</definedName>
    <definedName name="Z_D412A697_6196_4CD3_B8DF_C1AA2A0F2DD2_.wvu.FilterData" localSheetId="12" hidden="1">'Прил.4.5 Раздел I'!$A$12:$DA$217</definedName>
    <definedName name="Z_DE2761FC_B87B_442B_8CE1_F507E8AF476B_.wvu.FilterData" localSheetId="12" hidden="1">'Прил.4.5 Раздел I'!$A$12:$DB$215</definedName>
    <definedName name="Z_DE2761FC_B87B_442B_8CE1_F507E8AF476B_.wvu.FilterData" localSheetId="13" hidden="1">'Прил.4.5 Раздел II'!$A$12:$HO$165</definedName>
    <definedName name="Z_DEEA3186_5E7C_4B49_A323_6511047D2DAC_.wvu.FilterData" localSheetId="12" hidden="1">'Прил.4.5 Раздел I'!$A$12:$DA$217</definedName>
    <definedName name="Z_DEEA3186_5E7C_4B49_A323_6511047D2DAC_.wvu.FilterData" localSheetId="13" hidden="1">'Прил.4.5 Раздел II'!$A$12:$HN$176</definedName>
    <definedName name="Z_DEEA3186_5E7C_4B49_A323_6511047D2DAC_.wvu.FilterData" localSheetId="14" hidden="1">'Прил.4.5 Раздел III'!#REF!</definedName>
    <definedName name="Z_DEEA3186_5E7C_4B49_A323_6511047D2DAC_.wvu.FilterData" localSheetId="15" hidden="1">'Прил.4.5 Раздел IV'!$A$12:$HR$53</definedName>
    <definedName name="Z_DEEA3186_5E7C_4B49_A323_6511047D2DAC_.wvu.FilterData" localSheetId="18" hidden="1">'Прил.4.7 Раздел I'!$A$12:$IN$69</definedName>
    <definedName name="Z_DEEA3186_5E7C_4B49_A323_6511047D2DAC_.wvu.FilterData" localSheetId="19" hidden="1">'Прил.4.7 Раздел II'!#REF!</definedName>
    <definedName name="Z_DEEA3186_5E7C_4B49_A323_6511047D2DAC_.wvu.FilterData" localSheetId="28" hidden="1">Прил.6.7!$A$17:$G$175</definedName>
    <definedName name="Z_DEEA3186_5E7C_4B49_A323_6511047D2DAC_.wvu.FilterData" localSheetId="29" hidden="1">Прил.6.8!$A$19:$G$355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Прил.1!$A$1:$D$65</definedName>
    <definedName name="Z_DEEA3186_5E7C_4B49_A323_6511047D2DAC_.wvu.PrintArea" localSheetId="25" hidden="1">Прил.6.4!$A$1:$J$53</definedName>
    <definedName name="Z_DEEA3186_5E7C_4B49_A323_6511047D2DAC_.wvu.PrintArea" localSheetId="28" hidden="1">Прил.6.7!$A$1:$G$175</definedName>
    <definedName name="Z_DEEA3186_5E7C_4B49_A323_6511047D2DAC_.wvu.PrintArea" localSheetId="29" hidden="1">Прил.6.8!$A$1:$G$355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Прил.4.1!$4:$11</definedName>
    <definedName name="Z_DEEA3186_5E7C_4B49_A323_6511047D2DAC_.wvu.PrintTitles" localSheetId="5" hidden="1">'Прил.4.2 Раздел I'!$7:$12</definedName>
    <definedName name="Z_DEEA3186_5E7C_4B49_A323_6511047D2DAC_.wvu.PrintTitles" localSheetId="12" hidden="1">'Прил.4.5 Раздел I'!$4:$12</definedName>
    <definedName name="Z_DEEA3186_5E7C_4B49_A323_6511047D2DAC_.wvu.PrintTitles" localSheetId="13" hidden="1">'Прил.4.5 Раздел II'!$5:$12</definedName>
    <definedName name="Z_DEEA3186_5E7C_4B49_A323_6511047D2DAC_.wvu.PrintTitles" localSheetId="14" hidden="1">'Прил.4.5 Раздел III'!#REF!</definedName>
    <definedName name="Z_DEEA3186_5E7C_4B49_A323_6511047D2DAC_.wvu.PrintTitles" localSheetId="15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Прил.6.1!$4:$14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Прил.6.4!$4:$13</definedName>
    <definedName name="Z_DEEA3186_5E7C_4B49_A323_6511047D2DAC_.wvu.PrintTitles" localSheetId="26" hidden="1">Прил.6.5!$1:$4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Прил.6.8!$4:$19</definedName>
    <definedName name="Z_DEEA3186_5E7C_4B49_A323_6511047D2DAC_.wvu.PrintTitles" localSheetId="30" hidden="1">Прил.6.9!#REF!</definedName>
    <definedName name="Z_E6862595_AEA9_4563_8AED_64A09353D7BA_.wvu.FilterData" localSheetId="12" hidden="1">'Прил.4.5 Раздел I'!$A$12:$DA$217</definedName>
    <definedName name="Z_E6862595_AEA9_4563_8AED_64A09353D7BA_.wvu.FilterData" localSheetId="13" hidden="1">'Прил.4.5 Раздел II'!$A$12:$HN$176</definedName>
    <definedName name="Z_E6862595_AEA9_4563_8AED_64A09353D7BA_.wvu.FilterData" localSheetId="14" hidden="1">'Прил.4.5 Раздел III'!#REF!</definedName>
    <definedName name="Z_E6862595_AEA9_4563_8AED_64A09353D7BA_.wvu.FilterData" localSheetId="15" hidden="1">'Прил.4.5 Раздел IV'!$A$12:$HR$53</definedName>
    <definedName name="Z_E6862595_AEA9_4563_8AED_64A09353D7BA_.wvu.FilterData" localSheetId="18" hidden="1">'Прил.4.7 Раздел I'!$A$12:$IN$69</definedName>
    <definedName name="Z_E6862595_AEA9_4563_8AED_64A09353D7BA_.wvu.FilterData" localSheetId="19" hidden="1">'Прил.4.7 Раздел II'!#REF!</definedName>
    <definedName name="Z_E6862595_AEA9_4563_8AED_64A09353D7BA_.wvu.FilterData" localSheetId="28" hidden="1">Прил.6.7!$A$17:$G$175</definedName>
    <definedName name="Z_E6862595_AEA9_4563_8AED_64A09353D7BA_.wvu.FilterData" localSheetId="29" hidden="1">Прил.6.8!$A$19:$G$249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Прил.1!$A$1:$D$65</definedName>
    <definedName name="Z_E6862595_AEA9_4563_8AED_64A09353D7BA_.wvu.PrintArea" localSheetId="25" hidden="1">Прил.6.4!$A$1:$J$53</definedName>
    <definedName name="Z_E6862595_AEA9_4563_8AED_64A09353D7BA_.wvu.PrintArea" localSheetId="28" hidden="1">Прил.6.7!$A$1:$G$175</definedName>
    <definedName name="Z_E6862595_AEA9_4563_8AED_64A09353D7BA_.wvu.PrintArea" localSheetId="29" hidden="1">Прил.6.8!$A$1:$G$355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Прил.4.1!$4:$11</definedName>
    <definedName name="Z_E6862595_AEA9_4563_8AED_64A09353D7BA_.wvu.PrintTitles" localSheetId="5" hidden="1">'Прил.4.2 Раздел I'!$7:$12</definedName>
    <definedName name="Z_E6862595_AEA9_4563_8AED_64A09353D7BA_.wvu.PrintTitles" localSheetId="12" hidden="1">'Прил.4.5 Раздел I'!$4:$12</definedName>
    <definedName name="Z_E6862595_AEA9_4563_8AED_64A09353D7BA_.wvu.PrintTitles" localSheetId="13" hidden="1">'Прил.4.5 Раздел II'!$5:$12</definedName>
    <definedName name="Z_E6862595_AEA9_4563_8AED_64A09353D7BA_.wvu.PrintTitles" localSheetId="14" hidden="1">'Прил.4.5 Раздел III'!#REF!</definedName>
    <definedName name="Z_E6862595_AEA9_4563_8AED_64A09353D7BA_.wvu.PrintTitles" localSheetId="15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Прил.6.1!$4:$14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Прил.6.4!$4:$13</definedName>
    <definedName name="Z_E6862595_AEA9_4563_8AED_64A09353D7BA_.wvu.PrintTitles" localSheetId="26" hidden="1">Прил.6.5!$1:$4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Прил.6.8!$4:$19</definedName>
    <definedName name="Z_E6862595_AEA9_4563_8AED_64A09353D7BA_.wvu.PrintTitles" localSheetId="30" hidden="1">Прил.6.9!#REF!</definedName>
    <definedName name="Z_E6862595_AEA9_4563_8AED_64A09353D7BA_.wvu.Rows" localSheetId="28" hidden="1">Прил.6.7!$21:$22,Прил.6.7!$44:$46,Прил.6.7!$53:$53,Прил.6.7!$61:$61,Прил.6.7!$65:$74,Прил.6.7!$88:$160,Прил.6.7!$89:$92,Прил.6.7!$95:$96,Прил.6.7!$102:$105,Прил.6.7!$113:$114,Прил.6.7!$121:$125,Прил.6.7!$127:$133,Прил.6.7!$136:$137,Прил.6.7!$139:$143,Прил.6.7!$153:$156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Прил.6.8!$131:$132</definedName>
    <definedName name="Z_E6862595_AEA9_4563_8AED_64A09353D7BA_.wvu.Rows" localSheetId="30" hidden="1">Прил.6.9!#REF!</definedName>
    <definedName name="_xlnm.Print_Titles" localSheetId="0">Прил.1!$6:$10</definedName>
    <definedName name="_xlnm.Print_Titles" localSheetId="4">Прил.4.1!$6:$11</definedName>
    <definedName name="_xlnm.Print_Titles" localSheetId="5">'Прил.4.2 Раздел I'!$7:$12</definedName>
    <definedName name="_xlnm.Print_Titles" localSheetId="6">'Прил.4.2 Раздел II'!$10:$11</definedName>
    <definedName name="_xlnm.Print_Titles" localSheetId="9">'Прил.4.4 Раздел I'!$8:$12</definedName>
    <definedName name="_xlnm.Print_Titles" localSheetId="10">'Прил.4.4 Раздел II'!$8:$12</definedName>
    <definedName name="_xlnm.Print_Titles" localSheetId="11">'Прил.4.4 Раздел III'!$8:$12</definedName>
    <definedName name="_xlnm.Print_Titles" localSheetId="12">'Прил.4.5 Раздел I'!$8:$12</definedName>
    <definedName name="_xlnm.Print_Titles" localSheetId="13">'Прил.4.5 Раздел II'!$8:$12</definedName>
    <definedName name="_xlnm.Print_Titles" localSheetId="14">'Прил.4.5 Раздел III'!$8:$12</definedName>
    <definedName name="_xlnm.Print_Titles" localSheetId="15">'Прил.4.5 Раздел IV'!$8:$12</definedName>
    <definedName name="_xlnm.Print_Titles" localSheetId="16">'Прил.4.5 Раздел V'!$8:$12</definedName>
    <definedName name="_xlnm.Print_Titles" localSheetId="17">Прил.4.6!$6:$11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Прил.4.9!$7:$10</definedName>
    <definedName name="_xlnm.Print_Titles" localSheetId="22">Прил.6.1!$6:$14</definedName>
    <definedName name="_xlnm.Print_Titles" localSheetId="23">Прил.6.2!$6:$10</definedName>
    <definedName name="_xlnm.Print_Titles" localSheetId="24">Прил.6.3!$4:$11</definedName>
    <definedName name="_xlnm.Print_Titles" localSheetId="26">Прил.6.5!$1:$4</definedName>
    <definedName name="_xlnm.Print_Titles" localSheetId="28">Прил.6.7!$13:$17</definedName>
    <definedName name="_xlnm.Print_Titles" localSheetId="29">Прил.6.8!$15:$19</definedName>
    <definedName name="_xlnm.Print_Titles" localSheetId="30">Прил.6.9!$6:$11</definedName>
    <definedName name="_xlnm.Print_Titles" localSheetId="31">Прил.7!$6:$10</definedName>
    <definedName name="_xlnm.Print_Area" localSheetId="0">Прил.1!$A$1:$F$65</definedName>
    <definedName name="_xlnm.Print_Area" localSheetId="6">'Прил.4.2 Раздел II'!$A$1:$H$68</definedName>
    <definedName name="_xlnm.Print_Area" localSheetId="9">'Прил.4.4 Раздел I'!$A$1:$I$141</definedName>
    <definedName name="_xlnm.Print_Area" localSheetId="10">'Прил.4.4 Раздел II'!$A$1:$I$105</definedName>
    <definedName name="_xlnm.Print_Area" localSheetId="11">'Прил.4.4 Раздел III'!$A$1:$I$1055</definedName>
    <definedName name="_xlnm.Print_Area" localSheetId="12">'Прил.4.5 Раздел I'!$A$1:$J$234</definedName>
    <definedName name="_xlnm.Print_Area" localSheetId="13">'Прил.4.5 Раздел II'!$A$1:$K$203</definedName>
    <definedName name="_xlnm.Print_Area" localSheetId="15">'Прил.4.5 Раздел IV'!$A$1:$J$130</definedName>
    <definedName name="_xlnm.Print_Area" localSheetId="24">Прил.6.3!$A$1:$G$22</definedName>
    <definedName name="_xlnm.Print_Area" localSheetId="25">Прил.6.4!$A$1:$E$61</definedName>
    <definedName name="_xlnm.Print_Area" localSheetId="28">Прил.6.7!$A$1:$G$175</definedName>
    <definedName name="_xlnm.Print_Area" localSheetId="29">Прил.6.8!$A$1:$G$390</definedName>
    <definedName name="_xlnm.Print_Area" localSheetId="30">Прил.6.9!$A$1:$I$547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K42" i="108"/>
  <c r="K40"/>
  <c r="K38"/>
  <c r="K36"/>
  <c r="K34"/>
  <c r="K17"/>
  <c r="K16"/>
  <c r="E21" i="97" l="1"/>
  <c r="L125" i="72" l="1"/>
  <c r="K125"/>
  <c r="L124"/>
  <c r="K124"/>
  <c r="L123"/>
  <c r="K123"/>
  <c r="L122"/>
  <c r="K122"/>
  <c r="L121"/>
  <c r="K121"/>
  <c r="L120"/>
  <c r="K120"/>
  <c r="L119"/>
  <c r="K119"/>
  <c r="L118"/>
  <c r="K118"/>
  <c r="L117"/>
  <c r="K117"/>
  <c r="L116"/>
  <c r="K116"/>
  <c r="L115"/>
  <c r="K115"/>
  <c r="L114"/>
  <c r="K114"/>
  <c r="L113"/>
  <c r="K113"/>
  <c r="L112"/>
  <c r="K112"/>
  <c r="L111"/>
  <c r="K111"/>
  <c r="L110"/>
  <c r="K110"/>
  <c r="L109"/>
  <c r="K109"/>
  <c r="L108"/>
  <c r="K108"/>
  <c r="L107"/>
  <c r="K107"/>
  <c r="L106"/>
  <c r="K106"/>
  <c r="L105"/>
  <c r="K105"/>
  <c r="L104"/>
  <c r="K104"/>
  <c r="L103"/>
  <c r="K103"/>
  <c r="L102"/>
  <c r="K102"/>
  <c r="L101"/>
  <c r="K101"/>
  <c r="L100"/>
  <c r="K100"/>
  <c r="L99"/>
  <c r="K99"/>
  <c r="L98"/>
  <c r="K98"/>
  <c r="L97"/>
  <c r="K97"/>
  <c r="L96"/>
  <c r="K96"/>
  <c r="L95"/>
  <c r="K95"/>
  <c r="L94"/>
  <c r="K94"/>
  <c r="L93"/>
  <c r="K93"/>
  <c r="L92"/>
  <c r="K92"/>
  <c r="L91"/>
  <c r="K91"/>
  <c r="L90"/>
  <c r="K90"/>
  <c r="L89"/>
  <c r="K89"/>
  <c r="L88"/>
  <c r="K88"/>
  <c r="L87"/>
  <c r="K87"/>
  <c r="L86"/>
  <c r="K86"/>
  <c r="L85"/>
  <c r="K85"/>
  <c r="L84"/>
  <c r="K84"/>
  <c r="L83"/>
  <c r="K83"/>
  <c r="L82"/>
  <c r="K82"/>
  <c r="L81"/>
  <c r="K81"/>
  <c r="L80"/>
  <c r="K80"/>
  <c r="L79"/>
  <c r="K79"/>
  <c r="L78"/>
  <c r="K78"/>
  <c r="L77"/>
  <c r="K77"/>
  <c r="L76"/>
  <c r="K76"/>
  <c r="L75"/>
  <c r="K75"/>
  <c r="L74"/>
  <c r="K74"/>
  <c r="L73"/>
  <c r="K73"/>
  <c r="L72"/>
  <c r="K72"/>
  <c r="L71"/>
  <c r="K71"/>
  <c r="L70"/>
  <c r="K70"/>
  <c r="L69"/>
  <c r="K69"/>
  <c r="L68"/>
  <c r="K68"/>
  <c r="L67"/>
  <c r="K67"/>
  <c r="L66"/>
  <c r="K66"/>
  <c r="L65"/>
  <c r="K65"/>
  <c r="L64"/>
  <c r="K64"/>
  <c r="L63"/>
  <c r="K63"/>
  <c r="L62"/>
  <c r="K62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L52"/>
  <c r="K52"/>
  <c r="L51"/>
  <c r="K51"/>
  <c r="L50"/>
  <c r="K50"/>
  <c r="L49"/>
  <c r="K49"/>
  <c r="L48"/>
  <c r="K48"/>
  <c r="L47"/>
  <c r="K47"/>
  <c r="L46"/>
  <c r="K46"/>
  <c r="L45"/>
  <c r="K45"/>
  <c r="L44"/>
  <c r="K44"/>
  <c r="G125"/>
  <c r="F125"/>
  <c r="G124"/>
  <c r="F124"/>
  <c r="G123"/>
  <c r="F123"/>
  <c r="G122"/>
  <c r="F122"/>
  <c r="G121"/>
  <c r="F121"/>
  <c r="G120"/>
  <c r="F120"/>
  <c r="G119"/>
  <c r="F119"/>
  <c r="G118"/>
  <c r="F118"/>
  <c r="G117"/>
  <c r="F117"/>
  <c r="G116"/>
  <c r="F116"/>
  <c r="G115"/>
  <c r="F115"/>
  <c r="G114"/>
  <c r="F114"/>
  <c r="G113"/>
  <c r="F113"/>
  <c r="G112"/>
  <c r="F112"/>
  <c r="G111"/>
  <c r="F111"/>
  <c r="G110"/>
  <c r="F110"/>
  <c r="G109"/>
  <c r="F109"/>
  <c r="G108"/>
  <c r="F108"/>
  <c r="G107"/>
  <c r="F107"/>
  <c r="G106"/>
  <c r="F106"/>
  <c r="G105"/>
  <c r="F105"/>
  <c r="G104"/>
  <c r="F104"/>
  <c r="G103"/>
  <c r="F103"/>
  <c r="G102"/>
  <c r="F102"/>
  <c r="G101"/>
  <c r="F101"/>
  <c r="G100"/>
  <c r="F100"/>
  <c r="G99"/>
  <c r="F99"/>
  <c r="G98"/>
  <c r="F98"/>
  <c r="G97"/>
  <c r="F97"/>
  <c r="G96"/>
  <c r="F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F79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2"/>
  <c r="F62"/>
  <c r="G59"/>
  <c r="F59"/>
  <c r="G56"/>
  <c r="F56"/>
  <c r="G53"/>
  <c r="F53"/>
  <c r="G50"/>
  <c r="F50"/>
  <c r="G47"/>
  <c r="F47"/>
  <c r="G44"/>
  <c r="F44" l="1"/>
  <c r="G17" i="92" l="1"/>
  <c r="K11" i="8" l="1"/>
</calcChain>
</file>

<file path=xl/comments1.xml><?xml version="1.0" encoding="utf-8"?>
<comments xmlns="http://schemas.openxmlformats.org/spreadsheetml/2006/main">
  <authors>
    <author>Zhukova.NG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<sst xmlns="http://schemas.openxmlformats.org/spreadsheetml/2006/main" count="25647" uniqueCount="5260">
  <si>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</si>
  <si>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</si>
  <si>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</si>
  <si>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</si>
  <si>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</si>
  <si>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</si>
  <si>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</si>
  <si>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</si>
  <si>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</si>
  <si>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</si>
  <si>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</si>
  <si>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</si>
  <si>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</si>
  <si>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</si>
  <si>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</si>
  <si>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</si>
  <si>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</si>
  <si>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</si>
  <si>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</si>
  <si>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</si>
  <si>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</si>
  <si>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</si>
  <si>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</si>
  <si>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</si>
  <si>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</si>
  <si>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</si>
  <si>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</si>
  <si>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</si>
  <si>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</si>
  <si>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</si>
  <si>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</si>
  <si>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</si>
  <si>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</si>
  <si>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</si>
  <si>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</si>
  <si>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</si>
  <si>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</si>
  <si>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</si>
  <si>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</si>
  <si>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</si>
  <si>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</si>
  <si>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</si>
  <si>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</si>
  <si>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</si>
  <si>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</si>
  <si>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</si>
  <si>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</si>
  <si>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</si>
  <si>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</si>
  <si>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</si>
  <si>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</si>
  <si>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</si>
  <si>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</si>
  <si>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</si>
  <si>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</si>
  <si>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</si>
  <si>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</si>
  <si>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</si>
  <si>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</si>
  <si>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</si>
  <si>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</si>
  <si>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</si>
  <si>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</si>
  <si>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</si>
  <si>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</si>
  <si>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</si>
  <si>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</si>
  <si>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</si>
  <si>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</si>
  <si>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</si>
  <si>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</si>
  <si>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</si>
  <si>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</si>
  <si>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</si>
  <si>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</si>
  <si>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</si>
  <si>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</si>
  <si>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</si>
  <si>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</si>
  <si>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</si>
  <si>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</si>
  <si>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</si>
  <si>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</si>
  <si>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</si>
  <si>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</si>
  <si>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</si>
  <si>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</si>
  <si>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</si>
  <si>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Паллиативная медицинская помощь в стационарных условиях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</si>
  <si>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</si>
  <si>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</si>
  <si>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</si>
  <si>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</si>
  <si>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</si>
  <si>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</si>
  <si>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</si>
  <si>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</si>
  <si>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</si>
  <si>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</si>
  <si>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</si>
  <si>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</si>
  <si>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</si>
  <si>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</si>
  <si>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</si>
  <si>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</si>
  <si>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</si>
  <si>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</si>
  <si>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</si>
  <si>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</si>
  <si>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</si>
  <si>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</si>
  <si>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</si>
  <si>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</si>
  <si>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</si>
  <si>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</si>
  <si>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</si>
  <si>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</si>
  <si>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</si>
  <si>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</si>
  <si>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</si>
  <si>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</si>
  <si>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</si>
  <si>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</si>
  <si>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</si>
  <si>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</si>
  <si>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</si>
  <si>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</si>
  <si>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</si>
  <si>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</si>
  <si>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</si>
  <si>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</si>
  <si>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</si>
  <si>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</si>
  <si>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</si>
  <si>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</si>
  <si>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</si>
  <si>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</si>
  <si>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</si>
  <si>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</si>
  <si>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</si>
  <si>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</si>
  <si>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</si>
  <si>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</si>
  <si>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</si>
  <si>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</si>
  <si>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</si>
  <si>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</si>
  <si>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</si>
  <si>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</si>
  <si>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</si>
  <si>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</si>
  <si>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</si>
  <si>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</si>
  <si>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</si>
  <si>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</si>
  <si>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</si>
  <si>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</si>
  <si>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</si>
  <si>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</si>
  <si>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</si>
  <si>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</si>
  <si>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</si>
  <si>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</si>
  <si>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</si>
  <si>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</si>
  <si>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</si>
  <si>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</si>
  <si>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</si>
  <si>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</si>
  <si>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</si>
  <si>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</si>
  <si>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</si>
  <si>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</si>
  <si>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</si>
  <si>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</si>
  <si>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</si>
  <si>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</si>
  <si>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</si>
  <si>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</si>
  <si>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</si>
  <si>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</si>
  <si>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</si>
  <si>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</si>
  <si>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</si>
  <si>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</si>
  <si>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</si>
  <si>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</si>
  <si>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</si>
  <si>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</si>
  <si>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</si>
  <si>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</si>
  <si>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</si>
  <si>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</si>
  <si>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</si>
  <si>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</si>
  <si>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</si>
  <si>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</si>
  <si>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</si>
  <si>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</si>
  <si>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</si>
  <si>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</si>
  <si>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</si>
  <si>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</si>
  <si>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</si>
  <si>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</si>
  <si>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</si>
  <si>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</si>
  <si>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</si>
  <si>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</si>
  <si>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</si>
  <si>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</si>
  <si>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</si>
  <si>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</si>
  <si>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</si>
  <si>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</si>
  <si>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</si>
  <si>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</si>
  <si>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</si>
  <si>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</si>
  <si>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</si>
  <si>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</si>
  <si>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</si>
  <si>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</si>
  <si>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</si>
  <si>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</si>
  <si>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</si>
  <si>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</si>
  <si>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</si>
  <si>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</si>
  <si>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</si>
  <si>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</si>
  <si>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</si>
  <si>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</si>
  <si>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</si>
  <si>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</si>
  <si>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</si>
  <si>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</si>
  <si>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</si>
  <si>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</si>
  <si>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0405020</t>
  </si>
  <si>
    <t>0407010</t>
  </si>
  <si>
    <t>0407020</t>
  </si>
  <si>
    <t>0408000</t>
  </si>
  <si>
    <t>Радиоизотопная диагностика</t>
  </si>
  <si>
    <t>0508000</t>
  </si>
  <si>
    <t>Цитогенетические исследования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</si>
  <si>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</si>
  <si>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</si>
  <si>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</si>
  <si>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</si>
  <si>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</si>
  <si>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</si>
  <si>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</si>
  <si>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</si>
  <si>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</si>
  <si>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</si>
  <si>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</si>
  <si>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</si>
  <si>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</si>
  <si>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0107000</t>
  </si>
  <si>
    <t>УЗИ брюшной полости</t>
  </si>
  <si>
    <t>0108000</t>
  </si>
  <si>
    <t>0109000</t>
  </si>
  <si>
    <t>0120000</t>
  </si>
  <si>
    <t>Фотоплетизмография сосудов полового члена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</si>
  <si>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</si>
  <si>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</si>
  <si>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</si>
  <si>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</si>
  <si>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</si>
  <si>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</si>
  <si>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</si>
  <si>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</si>
  <si>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</si>
  <si>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</si>
  <si>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</si>
  <si>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</si>
  <si>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0704000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</si>
  <si>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</si>
  <si>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</si>
  <si>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</si>
  <si>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</si>
  <si>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</si>
  <si>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</si>
  <si>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</si>
  <si>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</si>
  <si>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</si>
  <si>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</si>
  <si>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</si>
  <si>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</si>
  <si>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</si>
  <si>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</si>
  <si>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</si>
  <si>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</si>
  <si>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</si>
  <si>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</si>
  <si>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</si>
  <si>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</si>
  <si>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</si>
  <si>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</si>
  <si>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</si>
  <si>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</si>
  <si>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</si>
  <si>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</si>
  <si>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</si>
  <si>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</si>
  <si>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</si>
  <si>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</si>
  <si>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</si>
  <si>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</si>
  <si>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</si>
  <si>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</si>
  <si>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</si>
  <si>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</si>
  <si>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</si>
  <si>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</si>
  <si>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</si>
  <si>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</si>
  <si>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</si>
  <si>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</si>
  <si>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</si>
  <si>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</si>
  <si>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</si>
  <si>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</si>
  <si>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</si>
  <si>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</si>
  <si>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</si>
  <si>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</si>
  <si>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</si>
  <si>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</si>
  <si>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</si>
  <si>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</si>
  <si>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</si>
  <si>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</si>
  <si>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</si>
  <si>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</si>
  <si>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</si>
  <si>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</si>
  <si>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</si>
  <si>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</si>
  <si>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</si>
  <si>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</si>
  <si>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</si>
  <si>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</si>
  <si>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</si>
  <si>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</si>
  <si>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</si>
  <si>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</si>
  <si>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</si>
  <si>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</si>
  <si>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</si>
  <si>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</si>
  <si>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</si>
  <si>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</si>
  <si>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</si>
  <si>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</si>
  <si>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</si>
  <si>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</si>
  <si>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</si>
  <si>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</si>
  <si>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</si>
  <si>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</si>
  <si>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</si>
  <si>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</si>
  <si>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посещение с профилактической целью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</si>
  <si>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</si>
  <si>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</si>
  <si>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</si>
  <si>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</si>
  <si>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</si>
  <si>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</si>
  <si>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</si>
  <si>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</si>
  <si>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</si>
  <si>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</si>
  <si>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</si>
  <si>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</si>
  <si>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</si>
  <si>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</si>
  <si>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</si>
  <si>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</si>
  <si>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</si>
  <si>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</si>
  <si>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</si>
  <si>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</si>
  <si>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</si>
  <si>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</si>
  <si>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</si>
  <si>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</si>
  <si>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Приемное отделение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</si>
  <si>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</si>
  <si>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</si>
  <si>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</si>
  <si>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</si>
  <si>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</si>
  <si>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</si>
  <si>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</si>
  <si>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</si>
  <si>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</si>
  <si>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</si>
  <si>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</si>
  <si>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</si>
  <si>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</si>
  <si>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</si>
  <si>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</si>
  <si>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</si>
  <si>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</si>
  <si>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</si>
  <si>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</si>
  <si>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</si>
  <si>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</si>
  <si>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</si>
  <si>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</si>
  <si>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</si>
  <si>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</si>
  <si>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</si>
  <si>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</si>
  <si>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</si>
  <si>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B01.022.001</t>
  </si>
  <si>
    <t>B01.022.002</t>
  </si>
  <si>
    <t>B04.023.002</t>
  </si>
  <si>
    <t>B04.023.001</t>
  </si>
  <si>
    <t>B01.023.002</t>
  </si>
  <si>
    <t>B04.025.002</t>
  </si>
  <si>
    <t>B04.025.001</t>
  </si>
  <si>
    <t>Школа для пациентов, находящихся на хр.гемодиализе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</si>
  <si>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</si>
  <si>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</si>
  <si>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</si>
  <si>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</si>
  <si>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</si>
  <si>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</si>
  <si>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</si>
  <si>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</si>
  <si>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</si>
  <si>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</si>
  <si>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</si>
  <si>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</si>
  <si>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</si>
  <si>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</si>
  <si>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</si>
  <si>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</si>
  <si>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</si>
  <si>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</si>
  <si>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</si>
  <si>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</si>
  <si>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</si>
  <si>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</si>
  <si>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</si>
  <si>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</si>
  <si>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</si>
  <si>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</si>
  <si>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</si>
  <si>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</si>
  <si>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</si>
  <si>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</si>
  <si>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</si>
  <si>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</si>
  <si>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</si>
  <si>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</si>
  <si>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</si>
  <si>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</si>
  <si>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</si>
  <si>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</si>
  <si>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</si>
  <si>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</si>
  <si>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</si>
  <si>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</si>
  <si>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</si>
  <si>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</si>
  <si>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</si>
  <si>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</si>
  <si>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</si>
  <si>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</si>
  <si>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</si>
  <si>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</si>
  <si>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</si>
  <si>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</si>
  <si>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B01.009.002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</si>
  <si>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</si>
  <si>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</si>
  <si>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</si>
  <si>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</si>
  <si>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</si>
  <si>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</si>
  <si>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</si>
  <si>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</si>
  <si>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</si>
  <si>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</si>
  <si>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</si>
  <si>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</si>
  <si>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</si>
  <si>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</si>
  <si>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</si>
  <si>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</si>
  <si>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</si>
  <si>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</si>
  <si>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</si>
  <si>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</si>
  <si>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</si>
  <si>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</si>
  <si>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</si>
  <si>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</si>
  <si>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</si>
  <si>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</si>
  <si>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</si>
  <si>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</si>
  <si>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</si>
  <si>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</si>
  <si>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</si>
  <si>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</si>
  <si>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</si>
  <si>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</si>
  <si>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</si>
  <si>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</si>
  <si>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</si>
  <si>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</si>
  <si>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</si>
  <si>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</si>
  <si>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</si>
  <si>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</si>
  <si>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</si>
  <si>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</si>
  <si>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</si>
  <si>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</si>
  <si>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</si>
  <si>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</si>
  <si>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</si>
  <si>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</si>
  <si>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</si>
  <si>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</si>
  <si>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</si>
  <si>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</si>
  <si>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</si>
  <si>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</si>
  <si>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</si>
  <si>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</si>
  <si>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</si>
  <si>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</si>
  <si>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</si>
  <si>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</si>
  <si>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</si>
  <si>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</si>
  <si>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</si>
  <si>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</si>
  <si>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</si>
  <si>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</si>
  <si>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</si>
  <si>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</si>
  <si>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</si>
  <si>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</si>
  <si>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</si>
  <si>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</si>
  <si>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</si>
  <si>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</si>
  <si>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</si>
  <si>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</si>
  <si>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</si>
  <si>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</si>
  <si>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</si>
  <si>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</si>
  <si>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</si>
  <si>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</si>
  <si>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</si>
  <si>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</si>
  <si>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</si>
  <si>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</si>
  <si>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</si>
  <si>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</si>
  <si>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</si>
  <si>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</si>
  <si>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</si>
  <si>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</si>
  <si>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</si>
  <si>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</si>
  <si>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</si>
  <si>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</si>
  <si>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</si>
  <si>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</si>
  <si>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</si>
  <si>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</si>
  <si>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</si>
  <si>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</si>
  <si>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</si>
  <si>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</si>
  <si>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</si>
  <si>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</si>
  <si>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</si>
  <si>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</si>
  <si>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</si>
  <si>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</si>
  <si>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</si>
  <si>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</si>
  <si>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</si>
  <si>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</si>
  <si>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</si>
  <si>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</si>
  <si>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</si>
  <si>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</si>
  <si>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</si>
  <si>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</si>
  <si>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</si>
  <si>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</si>
  <si>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</si>
  <si>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</si>
  <si>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</si>
  <si>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</si>
  <si>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</si>
  <si>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</si>
  <si>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</si>
  <si>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</si>
  <si>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</si>
  <si>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</si>
  <si>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</si>
  <si>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</si>
  <si>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</si>
  <si>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</si>
  <si>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</si>
  <si>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</si>
  <si>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</si>
  <si>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</si>
  <si>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</si>
  <si>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</si>
  <si>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</si>
  <si>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</si>
  <si>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</si>
  <si>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</si>
  <si>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</si>
  <si>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</si>
  <si>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</si>
  <si>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</si>
  <si>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</si>
  <si>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</si>
  <si>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</si>
  <si>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</si>
  <si>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</si>
  <si>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</si>
  <si>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</si>
  <si>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</si>
  <si>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</si>
  <si>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</si>
  <si>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</si>
  <si>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</si>
  <si>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</si>
  <si>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</si>
  <si>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</si>
  <si>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</si>
  <si>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</si>
  <si>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</si>
  <si>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</si>
  <si>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</si>
  <si>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</si>
  <si>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</si>
  <si>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</si>
  <si>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</si>
  <si>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</si>
  <si>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</si>
  <si>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</si>
  <si>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</si>
  <si>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</si>
  <si>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</si>
  <si>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</si>
  <si>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</si>
  <si>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</si>
  <si>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</si>
  <si>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</si>
  <si>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</si>
  <si>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Подуровень 1</t>
  </si>
  <si>
    <t>Подуровень 2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</si>
  <si>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</si>
  <si>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</si>
  <si>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</si>
  <si>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</si>
  <si>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</si>
  <si>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</si>
  <si>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</si>
  <si>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12, 17, 28</t>
  </si>
  <si>
    <t>Сестринское дело в педиатрии</t>
  </si>
  <si>
    <t>11, 17, 25</t>
  </si>
  <si>
    <t>11, 17 ,25</t>
  </si>
  <si>
    <t>12, 25</t>
  </si>
  <si>
    <t>12 ,25</t>
  </si>
  <si>
    <t>11, 25</t>
  </si>
  <si>
    <t>11 ,25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</si>
  <si>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</si>
  <si>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</si>
  <si>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</si>
  <si>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</si>
  <si>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</si>
  <si>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</si>
  <si>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>0503020</t>
  </si>
  <si>
    <t>12, 17, 25</t>
  </si>
  <si>
    <t>Отделение (койки) паллиативной помощи</t>
  </si>
  <si>
    <t>Центр (отделение, кабинет) 
паллиативной помощи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</si>
  <si>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</si>
  <si>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</si>
  <si>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</si>
  <si>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</si>
  <si>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</si>
  <si>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</si>
  <si>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</si>
  <si>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B01.033.001</t>
  </si>
  <si>
    <t>B01.033.002</t>
  </si>
  <si>
    <t>B04.033.001</t>
  </si>
  <si>
    <t>Центр (отделение, кабинет) профпатологии</t>
  </si>
  <si>
    <t>12, 17, 25, 28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</si>
  <si>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</si>
  <si>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</si>
  <si>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</si>
  <si>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</si>
  <si>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</si>
  <si>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</si>
  <si>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</si>
  <si>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ГОБУЗ "МОССМП"</t>
  </si>
  <si>
    <t>419</t>
  </si>
  <si>
    <t>Центр скрининга онкопатологии у женщин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</si>
  <si>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</si>
  <si>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</si>
  <si>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</si>
  <si>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</si>
  <si>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</si>
  <si>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</si>
  <si>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</si>
  <si>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</si>
  <si>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</si>
  <si>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</si>
  <si>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</si>
  <si>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</si>
  <si>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</si>
  <si>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</si>
  <si>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</si>
  <si>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</si>
  <si>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</si>
  <si>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</si>
  <si>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</si>
  <si>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</si>
  <si>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</si>
  <si>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</si>
  <si>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</si>
  <si>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</si>
  <si>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</si>
  <si>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</si>
  <si>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</si>
  <si>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</si>
  <si>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</si>
  <si>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</si>
  <si>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</si>
  <si>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</si>
  <si>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</si>
  <si>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</si>
  <si>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</si>
  <si>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</si>
  <si>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</si>
  <si>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</si>
  <si>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</si>
  <si>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</si>
  <si>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</si>
  <si>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</si>
  <si>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</si>
  <si>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</si>
  <si>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</si>
  <si>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</si>
  <si>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</si>
  <si>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</si>
  <si>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</si>
  <si>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</si>
  <si>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</si>
  <si>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</si>
  <si>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</si>
  <si>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</si>
  <si>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</si>
  <si>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</si>
  <si>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</si>
  <si>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</si>
  <si>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</si>
  <si>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</si>
  <si>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</si>
  <si>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</si>
  <si>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</si>
  <si>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</si>
  <si>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</si>
  <si>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</si>
  <si>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</si>
  <si>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</si>
  <si>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</si>
  <si>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</si>
  <si>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</si>
  <si>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</si>
  <si>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</si>
  <si>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</si>
  <si>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</si>
  <si>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</si>
  <si>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</si>
  <si>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</si>
  <si>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</si>
  <si>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</si>
  <si>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</si>
  <si>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</si>
  <si>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</si>
  <si>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</si>
  <si>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</si>
  <si>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</si>
  <si>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</si>
  <si>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</si>
  <si>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</si>
  <si>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</si>
  <si>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</si>
  <si>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</si>
  <si>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</si>
  <si>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</si>
  <si>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</si>
  <si>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</si>
  <si>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</si>
  <si>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</si>
  <si>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</si>
  <si>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</si>
  <si>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</si>
  <si>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</si>
  <si>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</si>
  <si>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</si>
  <si>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</si>
  <si>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</si>
  <si>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</si>
  <si>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</si>
  <si>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</si>
  <si>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</si>
  <si>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</si>
  <si>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</si>
  <si>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</si>
  <si>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</si>
  <si>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</si>
  <si>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</si>
  <si>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</si>
  <si>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</si>
  <si>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</si>
  <si>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</si>
  <si>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</si>
  <si>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</si>
  <si>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</si>
  <si>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</si>
  <si>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</si>
  <si>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</si>
  <si>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</si>
  <si>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</si>
  <si>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</si>
  <si>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</si>
  <si>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</si>
  <si>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</si>
  <si>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</si>
  <si>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</si>
  <si>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</si>
  <si>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</si>
  <si>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</si>
  <si>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</si>
  <si>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</si>
  <si>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</si>
  <si>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</si>
  <si>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</si>
  <si>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</si>
  <si>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</si>
  <si>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</si>
  <si>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</si>
  <si>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</si>
  <si>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</si>
  <si>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</si>
  <si>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</si>
  <si>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</si>
  <si>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</si>
  <si>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</si>
  <si>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</si>
  <si>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</si>
  <si>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</si>
  <si>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</si>
  <si>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</si>
  <si>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</si>
  <si>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</si>
  <si>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</si>
  <si>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</si>
  <si>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</si>
  <si>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</si>
  <si>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</si>
  <si>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</si>
  <si>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</si>
  <si>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</si>
  <si>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</si>
  <si>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</si>
  <si>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</si>
  <si>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</si>
  <si>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</si>
  <si>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</si>
  <si>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</si>
  <si>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</si>
  <si>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</si>
  <si>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</si>
  <si>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</si>
  <si>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</si>
  <si>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</si>
  <si>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</si>
  <si>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</si>
  <si>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</si>
  <si>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</si>
  <si>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</si>
  <si>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</si>
  <si>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</si>
  <si>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</si>
  <si>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</si>
  <si>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</si>
  <si>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</si>
  <si>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</si>
  <si>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</si>
  <si>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</si>
  <si>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</si>
  <si>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</si>
  <si>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</si>
  <si>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</si>
  <si>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</si>
  <si>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</si>
  <si>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</si>
  <si>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</si>
  <si>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</si>
  <si>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</si>
  <si>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</si>
  <si>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</si>
  <si>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</si>
  <si>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</si>
  <si>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</si>
  <si>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</si>
  <si>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</si>
  <si>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</si>
  <si>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</si>
  <si>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</si>
  <si>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</si>
  <si>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</si>
  <si>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</si>
  <si>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</si>
  <si>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</si>
  <si>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</si>
  <si>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</si>
  <si>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</si>
  <si>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</si>
  <si>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</si>
  <si>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</si>
  <si>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</si>
  <si>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</si>
  <si>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</si>
  <si>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</si>
  <si>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</si>
  <si>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5040010</t>
  </si>
  <si>
    <t>5050010</t>
  </si>
  <si>
    <t>Холтеровское мониторирование ЭКГ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</si>
  <si>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</si>
  <si>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</si>
  <si>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</si>
  <si>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</si>
  <si>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</si>
  <si>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</si>
  <si>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</si>
  <si>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</si>
  <si>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</si>
  <si>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</si>
  <si>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</si>
  <si>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</si>
  <si>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</si>
  <si>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</si>
  <si>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</si>
  <si>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11, 17,25</t>
  </si>
  <si>
    <t>12, 17,25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</si>
  <si>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</si>
  <si>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</si>
  <si>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</si>
  <si>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</si>
  <si>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</si>
  <si>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</si>
  <si>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</si>
  <si>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</si>
  <si>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</si>
  <si>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</si>
  <si>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</si>
  <si>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</si>
  <si>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</si>
  <si>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ФГБУЗ "Мурманский многопрофильный центр имени Н.И. Пирогова" Федерального медико-биологического агентства, г.Мурманск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</si>
  <si>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</si>
  <si>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</si>
  <si>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</si>
  <si>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</si>
  <si>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</si>
  <si>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</si>
  <si>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</si>
  <si>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</si>
  <si>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</si>
  <si>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</si>
  <si>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</si>
  <si>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</si>
  <si>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</si>
  <si>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</si>
  <si>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</si>
  <si>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</si>
  <si>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</si>
  <si>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</si>
  <si>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</si>
  <si>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</si>
  <si>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</si>
  <si>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</si>
  <si>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</si>
  <si>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</si>
  <si>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</si>
  <si>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</si>
  <si>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</si>
  <si>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</si>
  <si>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</si>
  <si>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</si>
  <si>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</si>
  <si>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</si>
  <si>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</si>
  <si>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</si>
  <si>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</si>
  <si>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</si>
  <si>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</si>
  <si>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</si>
  <si>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</si>
  <si>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</si>
  <si>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</si>
  <si>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</si>
  <si>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</si>
  <si>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</si>
  <si>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</si>
  <si>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</si>
  <si>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</si>
  <si>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</si>
  <si>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</si>
  <si>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</si>
  <si>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</si>
  <si>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</si>
  <si>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</si>
  <si>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</si>
  <si>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</si>
  <si>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</si>
  <si>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</si>
  <si>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</si>
  <si>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</si>
  <si>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</si>
  <si>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</si>
  <si>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</si>
  <si>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</si>
  <si>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</si>
  <si>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</si>
  <si>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</si>
  <si>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</si>
  <si>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</si>
  <si>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</si>
  <si>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</si>
  <si>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</si>
  <si>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</si>
  <si>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</si>
  <si>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</si>
  <si>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</si>
  <si>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</si>
  <si>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</si>
  <si>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</si>
  <si>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</si>
  <si>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</si>
  <si>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</si>
  <si>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</si>
  <si>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</si>
  <si>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</si>
  <si>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</si>
  <si>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</si>
  <si>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</si>
  <si>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</si>
  <si>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</si>
  <si>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</si>
  <si>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</si>
  <si>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</si>
  <si>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</si>
  <si>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</si>
  <si>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</si>
  <si>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</si>
  <si>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</si>
  <si>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</si>
  <si>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</si>
  <si>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</si>
  <si>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</si>
  <si>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</si>
  <si>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</si>
  <si>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</si>
  <si>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</si>
  <si>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</si>
  <si>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</si>
  <si>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</si>
  <si>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</si>
  <si>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</si>
  <si>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</si>
  <si>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</si>
  <si>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</si>
  <si>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</si>
  <si>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</si>
  <si>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</si>
  <si>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</si>
  <si>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</si>
  <si>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</si>
  <si>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</si>
  <si>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</si>
  <si>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</si>
  <si>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</si>
  <si>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</si>
  <si>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</si>
  <si>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</si>
  <si>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</si>
  <si>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</si>
  <si>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</si>
  <si>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</si>
  <si>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</si>
  <si>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</si>
  <si>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</si>
  <si>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</si>
  <si>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</si>
  <si>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</si>
  <si>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</si>
  <si>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</si>
  <si>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</si>
  <si>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</si>
  <si>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</si>
  <si>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</si>
  <si>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</si>
  <si>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</si>
  <si>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</si>
  <si>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</si>
  <si>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</si>
  <si>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</si>
  <si>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</si>
  <si>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</si>
  <si>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</si>
  <si>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</si>
  <si>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</si>
  <si>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</si>
  <si>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</si>
  <si>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</si>
  <si>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</si>
  <si>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</si>
  <si>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</si>
  <si>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</si>
  <si>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</si>
  <si>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</si>
  <si>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</si>
  <si>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</si>
  <si>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</si>
  <si>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</si>
  <si>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</si>
  <si>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</si>
  <si>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</si>
  <si>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</si>
  <si>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</si>
  <si>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</si>
  <si>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</si>
  <si>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</si>
  <si>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</si>
  <si>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</si>
  <si>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</si>
  <si>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</si>
  <si>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</si>
  <si>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</si>
  <si>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</si>
  <si>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</si>
  <si>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</si>
  <si>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</si>
  <si>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</si>
  <si>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</si>
  <si>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</si>
  <si>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</si>
  <si>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</si>
  <si>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</si>
  <si>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</si>
  <si>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</si>
  <si>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</si>
  <si>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</si>
  <si>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</si>
  <si>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</si>
  <si>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</si>
  <si>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</si>
  <si>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</si>
  <si>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</si>
  <si>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</si>
  <si>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</si>
  <si>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</si>
  <si>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</si>
  <si>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</si>
  <si>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</si>
  <si>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</si>
  <si>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</si>
  <si>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</si>
  <si>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</si>
  <si>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</si>
  <si>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</si>
  <si>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</si>
  <si>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</si>
  <si>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</si>
  <si>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</si>
  <si>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</si>
  <si>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</si>
  <si>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</si>
  <si>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</si>
  <si>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</si>
  <si>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</si>
  <si>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</si>
  <si>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</si>
  <si>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</si>
  <si>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</si>
  <si>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</si>
  <si>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</si>
  <si>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</si>
  <si>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</si>
  <si>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</si>
  <si>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</si>
  <si>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</si>
  <si>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</si>
  <si>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</si>
  <si>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</si>
  <si>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</si>
  <si>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</si>
  <si>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</si>
  <si>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</si>
  <si>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</si>
  <si>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</si>
  <si>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</si>
  <si>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</si>
  <si>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</si>
  <si>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</si>
  <si>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</si>
  <si>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</si>
  <si>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</si>
  <si>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</si>
  <si>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</si>
  <si>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</si>
  <si>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</si>
  <si>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</si>
  <si>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</si>
  <si>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</si>
  <si>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</si>
  <si>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</si>
  <si>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</si>
  <si>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</si>
  <si>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</si>
  <si>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</si>
  <si>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</si>
  <si>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</si>
  <si>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</si>
  <si>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</si>
  <si>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</si>
  <si>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</si>
  <si>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</si>
  <si>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</si>
  <si>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</si>
  <si>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</si>
  <si>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</si>
  <si>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</si>
  <si>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</si>
  <si>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</si>
  <si>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</si>
  <si>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</si>
  <si>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</si>
  <si>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</si>
  <si>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</si>
  <si>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</si>
  <si>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</si>
  <si>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</si>
  <si>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</si>
  <si>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</si>
  <si>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Тарифно-отчетные группы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</si>
  <si>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</si>
  <si>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</si>
  <si>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</si>
  <si>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</si>
  <si>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</si>
  <si>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</si>
  <si>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</si>
  <si>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</si>
  <si>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</si>
  <si>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</si>
  <si>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</si>
  <si>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</si>
  <si>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</si>
  <si>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</si>
  <si>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</si>
  <si>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</si>
  <si>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</si>
  <si>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</si>
  <si>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</si>
  <si>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</si>
  <si>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</si>
  <si>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</si>
  <si>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</si>
  <si>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</si>
  <si>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</si>
  <si>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</si>
  <si>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</si>
  <si>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</si>
  <si>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</si>
  <si>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</si>
  <si>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</si>
  <si>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</si>
  <si>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</si>
  <si>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</si>
  <si>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</si>
  <si>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</si>
  <si>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</si>
  <si>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</si>
  <si>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</si>
  <si>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</si>
  <si>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</si>
  <si>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</si>
  <si>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</si>
  <si>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</si>
  <si>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</si>
  <si>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</si>
  <si>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</si>
  <si>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</si>
  <si>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</si>
  <si>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</si>
  <si>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</si>
  <si>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</si>
  <si>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</si>
  <si>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</si>
  <si>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</si>
  <si>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</si>
  <si>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</si>
  <si>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</si>
  <si>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</si>
  <si>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</si>
  <si>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</si>
  <si>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</si>
  <si>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</si>
  <si>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</si>
  <si>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</si>
  <si>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</si>
  <si>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</si>
  <si>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</si>
  <si>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</si>
  <si>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</si>
  <si>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</si>
  <si>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</si>
  <si>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</si>
  <si>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</si>
  <si>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</si>
  <si>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</si>
  <si>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</si>
  <si>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</si>
  <si>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</si>
  <si>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</si>
  <si>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</si>
  <si>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</si>
  <si>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</si>
  <si>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</si>
  <si>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</si>
  <si>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</si>
  <si>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</si>
  <si>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</si>
  <si>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</si>
  <si>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</si>
  <si>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A09.05.099</t>
  </si>
  <si>
    <t>Молекулярно-цитогенетическое исследование FISH (периферическая кровь)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</si>
  <si>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</si>
  <si>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</si>
  <si>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</si>
  <si>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</si>
  <si>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</si>
  <si>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</si>
  <si>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</si>
  <si>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</si>
  <si>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</si>
  <si>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</si>
  <si>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</si>
  <si>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</si>
  <si>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</si>
  <si>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</si>
  <si>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</si>
  <si>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</si>
  <si>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</si>
  <si>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</si>
  <si>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</si>
  <si>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</si>
  <si>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</si>
  <si>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</si>
  <si>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</si>
  <si>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</si>
  <si>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</si>
  <si>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</si>
  <si>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</si>
  <si>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</si>
  <si>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</si>
  <si>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</si>
  <si>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</si>
  <si>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</si>
  <si>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</si>
  <si>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</si>
  <si>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</si>
  <si>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</si>
  <si>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</si>
  <si>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</si>
  <si>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</si>
  <si>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</si>
  <si>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</si>
  <si>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</si>
  <si>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</si>
  <si>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</si>
  <si>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</si>
  <si>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</si>
  <si>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</si>
  <si>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</si>
  <si>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</si>
  <si>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</si>
  <si>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</si>
  <si>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</si>
  <si>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</si>
  <si>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</si>
  <si>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</si>
  <si>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</si>
  <si>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</si>
  <si>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</si>
  <si>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</si>
  <si>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</si>
  <si>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</si>
  <si>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</si>
  <si>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</si>
  <si>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</si>
  <si>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</si>
  <si>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</si>
  <si>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</si>
  <si>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</si>
  <si>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</si>
  <si>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</si>
  <si>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</si>
  <si>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</si>
  <si>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</si>
  <si>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</si>
  <si>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</si>
  <si>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</si>
  <si>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</si>
  <si>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</si>
  <si>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</si>
  <si>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</si>
  <si>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</si>
  <si>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</si>
  <si>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</si>
  <si>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</si>
  <si>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</si>
  <si>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</si>
  <si>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</si>
  <si>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</si>
  <si>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</si>
  <si>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</si>
  <si>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</si>
  <si>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</si>
  <si>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</si>
  <si>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</si>
  <si>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</si>
  <si>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</si>
  <si>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</si>
  <si>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</si>
  <si>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</si>
  <si>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</si>
  <si>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</si>
  <si>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</si>
  <si>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</si>
  <si>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</si>
  <si>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</si>
  <si>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</si>
  <si>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</si>
  <si>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</si>
  <si>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</si>
  <si>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</si>
  <si>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</si>
  <si>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</si>
  <si>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</si>
  <si>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</si>
  <si>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</si>
  <si>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</si>
  <si>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</si>
  <si>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</si>
  <si>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</si>
  <si>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</si>
  <si>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</si>
  <si>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</si>
  <si>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</si>
  <si>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</si>
  <si>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</si>
  <si>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</si>
  <si>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</si>
  <si>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</si>
  <si>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</si>
  <si>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</si>
  <si>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</si>
  <si>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</si>
  <si>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</si>
  <si>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</si>
  <si>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</si>
  <si>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</si>
  <si>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</si>
  <si>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</si>
  <si>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</si>
  <si>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</si>
  <si>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</si>
  <si>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</si>
  <si>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</si>
  <si>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</si>
  <si>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</si>
  <si>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</si>
  <si>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</si>
  <si>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</si>
  <si>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</si>
  <si>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</si>
  <si>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</si>
  <si>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</si>
  <si>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</si>
  <si>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</si>
  <si>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</si>
  <si>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</si>
  <si>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</si>
  <si>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</si>
  <si>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</si>
  <si>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</si>
  <si>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</si>
  <si>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</si>
  <si>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</si>
  <si>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</si>
  <si>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</si>
  <si>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</si>
  <si>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</si>
  <si>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</si>
  <si>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</si>
  <si>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</si>
  <si>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</si>
  <si>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</si>
  <si>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</si>
  <si>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</si>
  <si>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</si>
  <si>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</si>
  <si>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</si>
  <si>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</si>
  <si>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</si>
  <si>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</si>
  <si>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</si>
  <si>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</si>
  <si>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</si>
  <si>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</si>
  <si>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</si>
  <si>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</si>
  <si>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</si>
  <si>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</si>
  <si>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</si>
  <si>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</si>
  <si>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</si>
  <si>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</si>
  <si>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</si>
  <si>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</si>
  <si>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</si>
  <si>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</si>
  <si>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</si>
  <si>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</si>
  <si>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</si>
  <si>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</si>
  <si>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</si>
  <si>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</si>
  <si>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</si>
  <si>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</si>
  <si>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</si>
  <si>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</si>
  <si>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</si>
  <si>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</si>
  <si>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</si>
  <si>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</si>
  <si>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</si>
  <si>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</si>
  <si>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</si>
  <si>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</si>
  <si>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</si>
  <si>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</si>
  <si>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</si>
  <si>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</si>
  <si>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</si>
  <si>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</si>
  <si>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</si>
  <si>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</si>
  <si>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</si>
  <si>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</si>
  <si>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</si>
  <si>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</si>
  <si>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</si>
  <si>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</si>
  <si>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</si>
  <si>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</si>
  <si>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</si>
  <si>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</si>
  <si>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</si>
  <si>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</si>
  <si>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</si>
  <si>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</si>
  <si>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</si>
  <si>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</si>
  <si>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</si>
  <si>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</si>
  <si>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</si>
  <si>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</si>
  <si>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</si>
  <si>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</si>
  <si>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</si>
  <si>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</si>
  <si>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</si>
  <si>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</si>
  <si>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</si>
  <si>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</si>
  <si>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</si>
  <si>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</si>
  <si>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</si>
  <si>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</si>
  <si>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</si>
  <si>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</si>
  <si>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</si>
  <si>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</si>
  <si>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</si>
  <si>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</si>
  <si>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</si>
  <si>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</si>
  <si>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</si>
  <si>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</si>
  <si>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</si>
  <si>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</si>
  <si>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</si>
  <si>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</si>
  <si>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</si>
  <si>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</si>
  <si>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</si>
  <si>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</si>
  <si>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</si>
  <si>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</si>
  <si>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</si>
  <si>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</si>
  <si>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</si>
  <si>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</si>
  <si>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</si>
  <si>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</si>
  <si>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</si>
  <si>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</si>
  <si>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</si>
  <si>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</si>
  <si>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</si>
  <si>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</si>
  <si>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</si>
  <si>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</si>
  <si>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</si>
  <si>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</si>
  <si>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</si>
  <si>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</si>
  <si>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</si>
  <si>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</si>
  <si>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</si>
  <si>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</si>
  <si>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</si>
  <si>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</si>
  <si>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</si>
  <si>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</si>
  <si>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</si>
  <si>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</si>
  <si>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</si>
  <si>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</si>
  <si>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</si>
  <si>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</si>
  <si>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</si>
  <si>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</si>
  <si>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</si>
  <si>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</si>
  <si>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</si>
  <si>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</si>
  <si>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</si>
  <si>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</si>
  <si>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</si>
  <si>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</si>
  <si>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</si>
  <si>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</si>
  <si>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</si>
  <si>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</si>
  <si>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</si>
  <si>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</si>
  <si>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</si>
  <si>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</si>
  <si>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</si>
  <si>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</si>
  <si>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</si>
  <si>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</si>
  <si>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</si>
  <si>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</si>
  <si>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</si>
  <si>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</si>
  <si>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</si>
  <si>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</si>
  <si>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</si>
  <si>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</si>
  <si>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</si>
  <si>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</si>
  <si>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</si>
  <si>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</si>
  <si>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</si>
  <si>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</si>
  <si>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</si>
  <si>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</si>
  <si>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</si>
  <si>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</si>
  <si>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</si>
  <si>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</si>
  <si>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</si>
  <si>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</si>
  <si>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</si>
  <si>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</si>
  <si>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</si>
  <si>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</si>
  <si>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</si>
  <si>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</si>
  <si>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</si>
  <si>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</si>
  <si>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</si>
  <si>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</si>
  <si>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</si>
  <si>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</si>
  <si>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</si>
  <si>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</si>
  <si>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</si>
  <si>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</si>
  <si>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</si>
  <si>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</si>
  <si>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</si>
  <si>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</si>
  <si>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</si>
  <si>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</si>
  <si>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</si>
  <si>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</si>
  <si>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</si>
  <si>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</si>
  <si>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</si>
  <si>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</si>
  <si>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</si>
  <si>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</si>
  <si>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</si>
  <si>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</si>
  <si>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</si>
  <si>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</si>
  <si>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</si>
  <si>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</si>
  <si>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</si>
  <si>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</si>
  <si>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</si>
  <si>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</si>
  <si>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</si>
  <si>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</si>
  <si>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</si>
  <si>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</si>
  <si>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</si>
  <si>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</si>
  <si>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</si>
  <si>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</si>
  <si>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</si>
  <si>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</si>
  <si>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</si>
  <si>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</si>
  <si>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</si>
  <si>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</si>
  <si>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</si>
  <si>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</si>
  <si>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</si>
  <si>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</si>
  <si>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</si>
  <si>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</si>
  <si>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</si>
  <si>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</si>
  <si>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</si>
  <si>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</si>
  <si>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</si>
  <si>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</si>
  <si>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</si>
  <si>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</si>
  <si>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</si>
  <si>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</si>
  <si>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</si>
  <si>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</si>
  <si>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</si>
  <si>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</si>
  <si>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</si>
  <si>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</si>
  <si>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</si>
  <si>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</si>
  <si>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</si>
  <si>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</si>
  <si>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</si>
  <si>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</si>
  <si>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</si>
  <si>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</si>
  <si>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</si>
  <si>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</si>
  <si>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</si>
  <si>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</si>
  <si>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</si>
  <si>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</si>
  <si>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</si>
  <si>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</si>
  <si>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</si>
  <si>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</si>
  <si>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</si>
  <si>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</si>
  <si>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</si>
  <si>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</si>
  <si>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</si>
  <si>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</si>
  <si>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</si>
  <si>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</si>
  <si>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</si>
  <si>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</si>
  <si>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</si>
  <si>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</si>
  <si>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</si>
  <si>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</si>
  <si>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</si>
  <si>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</si>
  <si>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</si>
  <si>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</si>
  <si>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</si>
  <si>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</si>
  <si>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</si>
  <si>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</si>
  <si>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</si>
  <si>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</si>
  <si>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</si>
  <si>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</si>
  <si>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</si>
  <si>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</si>
  <si>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</si>
  <si>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</si>
  <si>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</si>
  <si>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</si>
  <si>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</si>
  <si>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</si>
  <si>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</si>
  <si>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</si>
  <si>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</si>
  <si>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</si>
  <si>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</si>
  <si>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</si>
  <si>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</si>
  <si>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</si>
  <si>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</si>
  <si>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</si>
  <si>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</si>
  <si>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</si>
  <si>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</si>
  <si>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</si>
  <si>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</si>
  <si>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</si>
  <si>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</si>
  <si>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</si>
  <si>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</si>
  <si>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</si>
  <si>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</si>
  <si>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</si>
  <si>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</si>
  <si>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</si>
  <si>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</si>
  <si>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</si>
  <si>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</si>
  <si>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</si>
  <si>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</si>
  <si>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</si>
  <si>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</si>
  <si>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</si>
  <si>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</si>
  <si>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</si>
  <si>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</si>
  <si>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</si>
  <si>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</si>
  <si>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</si>
  <si>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</si>
  <si>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</si>
  <si>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</si>
  <si>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</si>
  <si>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</si>
  <si>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</si>
  <si>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</si>
  <si>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</si>
  <si>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</si>
  <si>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</si>
  <si>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</si>
  <si>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</si>
  <si>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</si>
  <si>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</si>
  <si>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</si>
  <si>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</si>
  <si>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</si>
  <si>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</si>
  <si>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</si>
  <si>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</si>
  <si>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</si>
  <si>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</si>
  <si>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</si>
  <si>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</si>
  <si>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</si>
  <si>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</si>
  <si>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</si>
  <si>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</si>
  <si>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</si>
  <si>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</si>
  <si>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</si>
  <si>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</si>
  <si>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</si>
  <si>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</si>
  <si>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</si>
  <si>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</si>
  <si>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</si>
  <si>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</si>
  <si>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</si>
  <si>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</si>
  <si>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</si>
  <si>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</si>
  <si>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</si>
  <si>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</si>
  <si>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</si>
  <si>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</si>
  <si>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</si>
  <si>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</si>
  <si>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</si>
  <si>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</si>
  <si>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</si>
  <si>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</si>
  <si>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</si>
  <si>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</si>
  <si>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</si>
  <si>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</si>
  <si>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</si>
  <si>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</si>
  <si>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</si>
  <si>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</si>
  <si>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</si>
  <si>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</si>
  <si>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</si>
  <si>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</si>
  <si>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</si>
  <si>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</si>
  <si>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</si>
  <si>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</si>
  <si>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</si>
  <si>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</si>
  <si>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</si>
  <si>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</si>
  <si>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</si>
  <si>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</si>
  <si>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</si>
  <si>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</si>
  <si>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</si>
  <si>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</si>
  <si>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</si>
  <si>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</si>
  <si>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</si>
  <si>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</si>
  <si>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</si>
  <si>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</si>
  <si>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</si>
  <si>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</si>
  <si>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</si>
  <si>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</si>
  <si>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</si>
  <si>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</si>
  <si>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</si>
  <si>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</si>
  <si>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</si>
  <si>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</si>
  <si>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</si>
  <si>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</si>
  <si>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</si>
  <si>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</si>
  <si>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</si>
  <si>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</si>
  <si>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</si>
  <si>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</si>
  <si>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</si>
  <si>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</si>
  <si>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</si>
  <si>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</si>
  <si>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</si>
  <si>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</si>
  <si>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</si>
  <si>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</si>
  <si>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</si>
  <si>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</si>
  <si>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</si>
  <si>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</si>
  <si>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</si>
  <si>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</si>
  <si>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</si>
  <si>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</si>
  <si>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</si>
  <si>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</si>
  <si>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</si>
  <si>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</si>
  <si>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</si>
  <si>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</si>
  <si>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</si>
  <si>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</si>
  <si>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</si>
  <si>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</si>
  <si>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</si>
  <si>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</si>
  <si>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</si>
  <si>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</si>
  <si>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</si>
  <si>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</si>
  <si>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</si>
  <si>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</si>
  <si>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</si>
  <si>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</si>
  <si>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</si>
  <si>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</si>
  <si>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</si>
  <si>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</si>
  <si>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</si>
  <si>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</si>
  <si>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</si>
  <si>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</si>
  <si>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</si>
  <si>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</si>
  <si>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</si>
  <si>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</si>
  <si>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</si>
  <si>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</si>
  <si>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</si>
  <si>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</si>
  <si>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</si>
  <si>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</si>
  <si>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</si>
  <si>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</si>
  <si>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</si>
  <si>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</si>
  <si>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</si>
  <si>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</si>
  <si>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</si>
  <si>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</si>
  <si>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</si>
  <si>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</si>
  <si>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</si>
  <si>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</si>
  <si>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</si>
  <si>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</si>
  <si>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</si>
  <si>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</si>
  <si>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</si>
  <si>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</si>
  <si>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</si>
  <si>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</si>
  <si>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</si>
  <si>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</si>
  <si>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</si>
  <si>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</si>
  <si>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</si>
  <si>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</si>
  <si>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</si>
  <si>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</si>
  <si>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</si>
  <si>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</si>
  <si>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</si>
  <si>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</si>
  <si>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</si>
  <si>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</si>
  <si>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</si>
  <si>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</si>
  <si>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</si>
  <si>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</si>
  <si>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</si>
  <si>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</si>
  <si>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</si>
  <si>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</si>
  <si>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</si>
  <si>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</si>
  <si>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</si>
  <si>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</si>
  <si>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</si>
  <si>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</si>
  <si>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</si>
  <si>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</si>
  <si>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</si>
  <si>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</si>
  <si>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</si>
  <si>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</si>
  <si>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</si>
  <si>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</si>
  <si>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</si>
  <si>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</si>
  <si>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</si>
  <si>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</si>
  <si>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</si>
  <si>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</si>
  <si>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</si>
  <si>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</si>
  <si>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</si>
  <si>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</si>
  <si>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</si>
  <si>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</si>
  <si>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</si>
  <si>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</si>
  <si>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</si>
  <si>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</si>
  <si>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</si>
  <si>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</si>
  <si>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</si>
  <si>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</si>
  <si>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</si>
  <si>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</si>
  <si>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</si>
  <si>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</si>
  <si>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</si>
  <si>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</si>
  <si>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</si>
  <si>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</si>
  <si>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</si>
  <si>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</si>
  <si>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</si>
  <si>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</si>
  <si>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</si>
  <si>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</si>
  <si>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</si>
  <si>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</si>
  <si>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</si>
  <si>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</si>
  <si>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</si>
  <si>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</si>
  <si>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</si>
  <si>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</si>
  <si>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</si>
  <si>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</si>
  <si>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</si>
  <si>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</si>
  <si>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</si>
  <si>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</si>
  <si>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</si>
  <si>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</si>
  <si>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</si>
  <si>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</si>
  <si>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</si>
  <si>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</si>
  <si>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</si>
  <si>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</si>
  <si>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</si>
  <si>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</si>
  <si>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</si>
  <si>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</si>
  <si>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</si>
  <si>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</si>
  <si>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</si>
  <si>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</si>
  <si>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</si>
  <si>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</si>
  <si>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</si>
  <si>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</si>
  <si>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</si>
  <si>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</si>
  <si>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</si>
  <si>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</si>
  <si>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</si>
  <si>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</si>
  <si>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</si>
  <si>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</si>
  <si>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</si>
  <si>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</si>
  <si>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</si>
  <si>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</si>
  <si>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</si>
  <si>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</si>
  <si>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</si>
  <si>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</si>
  <si>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</si>
  <si>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</si>
  <si>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</si>
  <si>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</si>
  <si>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</si>
  <si>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</si>
  <si>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</si>
  <si>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</si>
  <si>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</si>
  <si>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</si>
  <si>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</si>
  <si>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</si>
  <si>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</si>
  <si>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</si>
  <si>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</si>
  <si>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</si>
  <si>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</si>
  <si>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</si>
  <si>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</si>
  <si>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</si>
  <si>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</si>
  <si>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</si>
  <si>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</si>
  <si>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</si>
  <si>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</si>
  <si>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</si>
  <si>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</si>
  <si>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</si>
  <si>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</si>
  <si>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</si>
  <si>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</si>
  <si>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</si>
  <si>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</si>
  <si>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</si>
  <si>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</si>
  <si>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</si>
  <si>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</si>
  <si>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</si>
  <si>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</si>
  <si>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</si>
  <si>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</si>
  <si>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</si>
  <si>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</si>
  <si>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</si>
  <si>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</si>
  <si>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</si>
  <si>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</si>
  <si>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</si>
  <si>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</si>
  <si>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</si>
  <si>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</si>
  <si>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</si>
  <si>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</si>
  <si>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</si>
  <si>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</si>
  <si>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</si>
  <si>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</si>
  <si>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</si>
  <si>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</si>
  <si>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</si>
  <si>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</si>
  <si>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</si>
  <si>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</si>
  <si>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</si>
  <si>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</si>
  <si>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</si>
  <si>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</si>
  <si>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</si>
  <si>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</si>
  <si>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</si>
  <si>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</si>
  <si>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</si>
  <si>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</si>
  <si>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</si>
  <si>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</si>
  <si>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</si>
  <si>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</si>
  <si>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</si>
  <si>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</si>
  <si>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</si>
  <si>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</si>
  <si>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</si>
  <si>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</si>
  <si>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</si>
  <si>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</si>
  <si>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</si>
  <si>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</si>
  <si>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</si>
  <si>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</si>
  <si>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</si>
  <si>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</si>
  <si>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</si>
  <si>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</si>
  <si>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</si>
  <si>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</si>
  <si>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</si>
  <si>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</si>
  <si>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</si>
  <si>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</si>
  <si>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</si>
  <si>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</si>
  <si>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</si>
  <si>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</si>
  <si>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</si>
  <si>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</si>
  <si>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</si>
  <si>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</si>
  <si>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</si>
  <si>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</si>
  <si>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</si>
  <si>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</si>
  <si>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</si>
  <si>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</si>
  <si>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</si>
  <si>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</si>
  <si>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</si>
  <si>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</si>
  <si>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</si>
  <si>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</si>
  <si>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</si>
  <si>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</si>
  <si>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</si>
  <si>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</si>
  <si>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</si>
  <si>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</si>
  <si>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</si>
  <si>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</si>
  <si>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</si>
  <si>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</si>
  <si>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</si>
  <si>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</si>
  <si>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</si>
  <si>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</si>
  <si>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</si>
  <si>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</si>
  <si>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</si>
  <si>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</si>
  <si>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</si>
  <si>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</si>
  <si>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</si>
  <si>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</si>
  <si>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</si>
  <si>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</si>
  <si>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</si>
  <si>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</si>
  <si>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</si>
  <si>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</si>
  <si>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</si>
  <si>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</si>
  <si>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</si>
  <si>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</si>
  <si>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</si>
  <si>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</si>
  <si>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</si>
  <si>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</si>
  <si>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</si>
  <si>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</si>
  <si>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</si>
  <si>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</si>
  <si>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</si>
  <si>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</si>
  <si>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</si>
  <si>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</si>
  <si>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</si>
  <si>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</si>
  <si>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</si>
  <si>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</si>
  <si>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</si>
  <si>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</si>
  <si>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</si>
  <si>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</si>
  <si>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</si>
  <si>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</si>
  <si>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</si>
  <si>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</si>
  <si>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</si>
  <si>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</si>
  <si>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</si>
  <si>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</si>
  <si>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</si>
  <si>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</si>
  <si>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</si>
  <si>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</si>
  <si>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</si>
  <si>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</si>
  <si>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</si>
  <si>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</si>
  <si>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</si>
  <si>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</si>
  <si>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</si>
  <si>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</si>
  <si>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</si>
  <si>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</si>
  <si>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</si>
  <si>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</si>
  <si>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</si>
  <si>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</si>
  <si>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</si>
  <si>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</si>
  <si>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</si>
  <si>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</si>
  <si>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</si>
  <si>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</si>
  <si>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</si>
  <si>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</si>
  <si>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</si>
  <si>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</si>
  <si>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</si>
  <si>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</si>
  <si>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</si>
  <si>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</si>
  <si>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</si>
  <si>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</si>
  <si>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</si>
  <si>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</si>
  <si>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</si>
  <si>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</si>
  <si>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</si>
  <si>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</si>
  <si>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</si>
  <si>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</si>
  <si>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</si>
  <si>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</si>
  <si>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</si>
  <si>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</si>
  <si>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</si>
  <si>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</si>
  <si>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</si>
  <si>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</si>
  <si>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</si>
  <si>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</si>
  <si>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</si>
  <si>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</si>
  <si>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</si>
  <si>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</si>
  <si>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</si>
  <si>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</si>
  <si>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</si>
  <si>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</si>
  <si>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</si>
  <si>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</si>
  <si>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</si>
  <si>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</si>
  <si>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</si>
  <si>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</si>
  <si>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</si>
  <si>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</si>
  <si>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</si>
  <si>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</si>
  <si>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</si>
  <si>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</si>
  <si>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</si>
  <si>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</si>
  <si>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</si>
  <si>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</si>
  <si>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</si>
  <si>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</si>
  <si>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</si>
  <si>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</si>
  <si>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</si>
  <si>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</si>
  <si>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</si>
  <si>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</si>
  <si>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</si>
  <si>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</si>
  <si>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</si>
  <si>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</si>
  <si>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</si>
  <si>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</si>
  <si>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</si>
  <si>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</si>
  <si>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</si>
  <si>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</si>
  <si>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</si>
  <si>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</si>
  <si>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</si>
  <si>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</si>
  <si>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</si>
  <si>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</si>
  <si>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</si>
  <si>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</si>
  <si>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</si>
  <si>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</si>
  <si>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</si>
  <si>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</si>
  <si>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</si>
  <si>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</si>
  <si>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</si>
  <si>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</si>
  <si>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</si>
  <si>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</si>
  <si>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</si>
  <si>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</si>
  <si>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</si>
  <si>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</si>
  <si>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</si>
  <si>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</si>
  <si>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</si>
  <si>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</si>
  <si>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</si>
  <si>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</si>
  <si>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</si>
  <si>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</si>
  <si>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</si>
  <si>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</si>
  <si>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</si>
  <si>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</si>
  <si>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</si>
  <si>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</si>
  <si>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</si>
  <si>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</si>
  <si>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</si>
  <si>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</si>
  <si>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</si>
  <si>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</si>
  <si>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</si>
  <si>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</si>
  <si>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</si>
  <si>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</si>
  <si>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</si>
  <si>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</si>
  <si>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</si>
  <si>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</si>
  <si>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</si>
  <si>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</si>
  <si>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</si>
  <si>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</si>
  <si>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</si>
  <si>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</si>
  <si>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</si>
  <si>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</si>
  <si>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</si>
  <si>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</si>
  <si>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</si>
  <si>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</si>
  <si>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</si>
  <si>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</si>
  <si>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</si>
  <si>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</si>
  <si>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</si>
  <si>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</si>
  <si>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</si>
  <si>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</si>
  <si>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</si>
  <si>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</si>
  <si>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</si>
  <si>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</si>
  <si>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</si>
  <si>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</si>
  <si>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</si>
  <si>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</si>
  <si>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</si>
  <si>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</si>
  <si>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</si>
  <si>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</si>
  <si>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</si>
  <si>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</si>
  <si>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</si>
  <si>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</si>
  <si>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</si>
  <si>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</si>
  <si>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</si>
  <si>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</si>
  <si>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</si>
  <si>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</si>
  <si>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</si>
  <si>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</si>
  <si>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</si>
  <si>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</si>
  <si>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</si>
  <si>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</si>
  <si>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</si>
  <si>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</si>
  <si>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</si>
  <si>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</si>
  <si>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</si>
  <si>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</si>
  <si>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</si>
  <si>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</si>
  <si>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</si>
  <si>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</si>
  <si>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</si>
  <si>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</si>
  <si>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</si>
  <si>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</si>
  <si>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</si>
  <si>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</si>
  <si>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</si>
  <si>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</si>
  <si>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</si>
  <si>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</si>
  <si>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</si>
  <si>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</si>
  <si>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</si>
  <si>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</si>
  <si>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</si>
  <si>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</si>
  <si>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</si>
  <si>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</si>
  <si>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</si>
  <si>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</si>
  <si>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</si>
  <si>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</si>
  <si>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</si>
  <si>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</si>
  <si>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</si>
  <si>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</si>
  <si>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</si>
  <si>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</si>
  <si>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</si>
  <si>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</si>
  <si>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</si>
  <si>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</si>
  <si>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</si>
  <si>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</si>
  <si>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</si>
  <si>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</si>
  <si>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</si>
  <si>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</si>
  <si>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</si>
  <si>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</si>
  <si>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</si>
  <si>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</si>
  <si>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</si>
  <si>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</si>
  <si>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</si>
  <si>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</si>
  <si>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</si>
  <si>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</si>
  <si>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</si>
  <si>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</si>
  <si>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</si>
  <si>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</si>
  <si>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</si>
  <si>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</si>
  <si>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</si>
  <si>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</si>
  <si>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</si>
  <si>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</si>
  <si>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</si>
  <si>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</si>
  <si>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</si>
  <si>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</si>
  <si>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</si>
  <si>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</si>
  <si>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</si>
  <si>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</si>
  <si>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</si>
  <si>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</si>
  <si>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</si>
  <si>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</si>
  <si>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</si>
  <si>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</si>
  <si>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</si>
  <si>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</si>
  <si>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</si>
  <si>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</si>
  <si>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</si>
  <si>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</si>
  <si>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</si>
  <si>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</si>
  <si>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</si>
  <si>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</si>
  <si>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</si>
  <si>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</si>
  <si>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</si>
  <si>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</si>
  <si>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</si>
  <si>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</si>
  <si>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</si>
  <si>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</si>
  <si>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</si>
  <si>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</si>
  <si>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</si>
  <si>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</si>
  <si>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</si>
  <si>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</si>
  <si>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</si>
  <si>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</si>
  <si>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</si>
  <si>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</si>
  <si>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</si>
  <si>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</si>
  <si>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</si>
  <si>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</si>
  <si>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</si>
  <si>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</si>
  <si>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</si>
  <si>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</si>
  <si>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</si>
  <si>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</si>
  <si>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</si>
  <si>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</si>
  <si>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</si>
  <si>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</si>
  <si>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</si>
  <si>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</si>
  <si>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</si>
  <si>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</si>
  <si>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</si>
  <si>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</si>
  <si>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</si>
  <si>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</si>
  <si>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</si>
  <si>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</si>
  <si>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</si>
  <si>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</si>
  <si>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</si>
  <si>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</si>
  <si>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</si>
  <si>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</si>
  <si>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</si>
  <si>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</si>
  <si>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</si>
  <si>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</si>
  <si>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</si>
  <si>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</si>
  <si>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</si>
  <si>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</si>
  <si>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</si>
  <si>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</si>
  <si>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</si>
  <si>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</si>
  <si>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</si>
  <si>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</si>
  <si>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</si>
  <si>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</si>
  <si>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</si>
  <si>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</si>
  <si>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</si>
  <si>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</si>
  <si>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</si>
  <si>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</si>
  <si>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</si>
  <si>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</si>
  <si>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</si>
  <si>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</si>
  <si>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</si>
  <si>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</si>
  <si>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</si>
  <si>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</si>
  <si>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</si>
  <si>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</si>
  <si>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</si>
  <si>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</si>
  <si>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</si>
  <si>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</si>
  <si>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</si>
  <si>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</si>
  <si>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</si>
  <si>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</si>
  <si>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</si>
  <si>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</si>
  <si>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</si>
  <si>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</si>
  <si>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</si>
  <si>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</si>
  <si>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</si>
  <si>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</si>
  <si>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</si>
  <si>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</si>
  <si>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</si>
  <si>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</si>
  <si>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</si>
  <si>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</si>
  <si>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</si>
  <si>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</si>
  <si>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</si>
  <si>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</si>
  <si>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</si>
  <si>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</si>
  <si>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</si>
  <si>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</si>
  <si>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</si>
  <si>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</si>
  <si>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</si>
  <si>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</si>
  <si>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</si>
  <si>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</si>
  <si>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</si>
  <si>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</si>
  <si>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</si>
  <si>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 xml:space="preserve">A11.09.006 </t>
  </si>
  <si>
    <t>Эндотрахеальное введение лекарственных препаратов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</si>
  <si>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</si>
  <si>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</si>
  <si>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</si>
  <si>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</si>
  <si>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</si>
  <si>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</si>
  <si>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</si>
  <si>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</si>
  <si>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</si>
  <si>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</si>
  <si>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</si>
  <si>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</si>
  <si>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</si>
  <si>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</si>
  <si>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</si>
  <si>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</si>
  <si>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</si>
  <si>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</si>
  <si>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</si>
  <si>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</si>
  <si>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</si>
  <si>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</si>
  <si>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</si>
  <si>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</si>
  <si>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</si>
  <si>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</si>
  <si>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</si>
  <si>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</si>
  <si>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</si>
  <si>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</si>
  <si>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</si>
  <si>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</si>
  <si>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</si>
  <si>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</si>
  <si>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</si>
  <si>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</si>
  <si>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</si>
  <si>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</si>
  <si>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</si>
  <si>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</si>
  <si>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</si>
  <si>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</si>
  <si>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</si>
  <si>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</si>
  <si>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</si>
  <si>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</si>
  <si>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</si>
  <si>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</si>
  <si>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</si>
  <si>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</si>
  <si>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</si>
  <si>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</si>
  <si>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</si>
  <si>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</si>
  <si>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</si>
  <si>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</si>
  <si>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</si>
  <si>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</si>
  <si>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</si>
  <si>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</si>
  <si>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</si>
  <si>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</si>
  <si>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</si>
  <si>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</si>
  <si>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</si>
  <si>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</si>
  <si>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</si>
  <si>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</si>
  <si>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</si>
  <si>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</si>
  <si>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</si>
  <si>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</si>
  <si>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</si>
  <si>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</si>
  <si>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</si>
  <si>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</si>
  <si>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</si>
  <si>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</si>
  <si>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</si>
  <si>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</si>
  <si>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</si>
  <si>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</si>
  <si>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</si>
  <si>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</si>
  <si>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</si>
  <si>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</si>
  <si>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</si>
  <si>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</si>
  <si>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</si>
  <si>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</si>
  <si>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</si>
  <si>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</si>
  <si>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</si>
  <si>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</si>
  <si>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</si>
  <si>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</si>
  <si>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</si>
  <si>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</si>
  <si>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</si>
  <si>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</si>
  <si>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</si>
  <si>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</si>
  <si>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</si>
  <si>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</si>
  <si>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</si>
  <si>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</si>
  <si>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</si>
  <si>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</si>
  <si>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</si>
  <si>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</si>
  <si>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</si>
  <si>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</si>
  <si>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</si>
  <si>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</si>
  <si>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</si>
  <si>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</si>
  <si>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</si>
  <si>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</si>
  <si>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</si>
  <si>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</si>
  <si>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</si>
  <si>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</si>
  <si>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</si>
  <si>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</si>
  <si>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</si>
  <si>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</si>
  <si>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</si>
  <si>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</si>
  <si>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</si>
  <si>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</si>
  <si>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</si>
  <si>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</si>
  <si>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</si>
  <si>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</si>
  <si>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</si>
  <si>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</si>
  <si>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</si>
  <si>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</si>
  <si>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</si>
  <si>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</si>
  <si>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</si>
  <si>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</si>
  <si>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</si>
  <si>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</si>
  <si>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</si>
  <si>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</si>
  <si>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</si>
  <si>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</si>
  <si>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</si>
  <si>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</si>
  <si>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</si>
  <si>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</si>
  <si>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</si>
  <si>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</si>
  <si>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</si>
  <si>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</si>
  <si>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</si>
  <si>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</si>
  <si>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</si>
  <si>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</si>
  <si>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</si>
  <si>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</si>
  <si>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</si>
  <si>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</si>
  <si>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</si>
  <si>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</si>
  <si>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</si>
  <si>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</si>
  <si>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</si>
  <si>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</si>
  <si>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</si>
  <si>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</si>
  <si>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</si>
  <si>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</si>
  <si>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</si>
  <si>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</si>
  <si>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</si>
  <si>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</si>
  <si>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</si>
  <si>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</si>
  <si>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</si>
  <si>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</si>
  <si>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</si>
  <si>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</si>
  <si>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</si>
  <si>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</si>
  <si>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</si>
  <si>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</si>
  <si>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</si>
  <si>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</si>
  <si>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</si>
  <si>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</si>
  <si>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</si>
  <si>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</si>
  <si>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</si>
  <si>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</si>
  <si>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</si>
  <si>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</si>
  <si>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</si>
  <si>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</si>
  <si>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</si>
  <si>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</si>
  <si>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</si>
  <si>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</si>
  <si>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</si>
  <si>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</si>
  <si>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</si>
  <si>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</si>
  <si>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</si>
  <si>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</si>
  <si>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</si>
  <si>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</si>
  <si>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</si>
  <si>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</si>
  <si>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</si>
  <si>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</si>
  <si>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</si>
  <si>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</si>
  <si>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</si>
  <si>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</si>
  <si>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</si>
  <si>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</si>
  <si>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</si>
  <si>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</si>
  <si>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</si>
  <si>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</si>
  <si>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</si>
  <si>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</si>
  <si>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</si>
  <si>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</si>
  <si>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</si>
  <si>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</si>
  <si>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</si>
  <si>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</si>
  <si>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</si>
  <si>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</si>
  <si>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</si>
  <si>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</si>
  <si>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</si>
  <si>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</si>
  <si>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</si>
  <si>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</si>
  <si>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</si>
  <si>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</si>
  <si>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</si>
  <si>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</si>
  <si>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</si>
  <si>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</si>
  <si>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</si>
  <si>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</si>
  <si>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</si>
  <si>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</si>
  <si>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</si>
  <si>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</si>
  <si>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</si>
  <si>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</si>
  <si>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</si>
  <si>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</si>
  <si>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</si>
  <si>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</si>
  <si>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</si>
  <si>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</si>
  <si>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</si>
  <si>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</si>
  <si>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</si>
  <si>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</si>
  <si>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</si>
  <si>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</si>
  <si>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</si>
  <si>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</si>
  <si>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</si>
  <si>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</si>
  <si>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</si>
  <si>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</si>
  <si>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</si>
  <si>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</si>
  <si>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</si>
  <si>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</si>
  <si>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</si>
  <si>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</si>
  <si>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</si>
  <si>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</si>
  <si>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</si>
  <si>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</si>
  <si>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</si>
  <si>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</si>
  <si>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</si>
  <si>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</si>
  <si>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</si>
  <si>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</si>
  <si>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</si>
  <si>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</si>
  <si>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</si>
  <si>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</si>
  <si>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</si>
  <si>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</si>
  <si>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</si>
  <si>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</si>
  <si>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</si>
  <si>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</si>
  <si>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</si>
  <si>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</si>
  <si>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</si>
  <si>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</si>
  <si>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</si>
  <si>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</si>
  <si>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</si>
  <si>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</si>
  <si>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</si>
  <si>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</si>
  <si>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</si>
  <si>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</si>
  <si>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</si>
  <si>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</si>
  <si>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</si>
  <si>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</si>
  <si>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</si>
  <si>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</si>
  <si>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</si>
  <si>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</si>
  <si>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</si>
  <si>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</si>
  <si>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</si>
  <si>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</si>
  <si>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</si>
  <si>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</si>
  <si>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</si>
  <si>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</si>
  <si>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</si>
  <si>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</si>
  <si>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</si>
  <si>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</si>
  <si>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</si>
  <si>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</si>
  <si>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</si>
  <si>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</si>
  <si>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</si>
  <si>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</si>
  <si>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</si>
  <si>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</si>
  <si>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</si>
  <si>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</si>
  <si>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</si>
  <si>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</si>
  <si>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</si>
  <si>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</si>
  <si>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</si>
  <si>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</si>
  <si>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</si>
  <si>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</si>
  <si>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</si>
  <si>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</si>
  <si>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</si>
  <si>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</si>
  <si>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</si>
  <si>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</si>
  <si>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</si>
  <si>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</si>
  <si>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</si>
  <si>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</si>
  <si>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</si>
  <si>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</si>
  <si>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</si>
  <si>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</si>
  <si>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</si>
  <si>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</si>
  <si>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</si>
  <si>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</si>
  <si>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</si>
  <si>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</si>
  <si>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</si>
  <si>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</si>
  <si>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</si>
  <si>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</si>
  <si>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</si>
  <si>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</si>
  <si>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</si>
  <si>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</si>
  <si>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</si>
  <si>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</si>
  <si>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</si>
  <si>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</si>
  <si>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</si>
  <si>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</si>
  <si>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</si>
  <si>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</si>
  <si>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</si>
  <si>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</si>
  <si>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</si>
  <si>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</si>
  <si>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</si>
  <si>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</si>
  <si>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</si>
  <si>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</si>
  <si>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</si>
  <si>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</si>
  <si>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</si>
  <si>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</si>
  <si>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</si>
  <si>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</si>
  <si>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</si>
  <si>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</si>
  <si>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</si>
  <si>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</si>
  <si>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</si>
  <si>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</si>
  <si>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</si>
  <si>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</si>
  <si>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</si>
  <si>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</si>
  <si>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</si>
  <si>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</si>
  <si>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</si>
  <si>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</si>
  <si>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</si>
  <si>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</si>
  <si>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</si>
  <si>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</si>
  <si>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</si>
  <si>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</si>
  <si>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</si>
  <si>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</si>
  <si>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</si>
  <si>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</si>
  <si>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</si>
  <si>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</si>
  <si>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</si>
  <si>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</si>
  <si>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</si>
  <si>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</si>
  <si>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</si>
  <si>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</si>
  <si>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</si>
  <si>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</si>
  <si>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</si>
  <si>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</si>
  <si>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</si>
  <si>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</si>
  <si>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</si>
  <si>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</si>
  <si>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</si>
  <si>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</si>
  <si>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</si>
  <si>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</si>
  <si>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</si>
  <si>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</si>
  <si>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</si>
  <si>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</si>
  <si>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</si>
  <si>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</si>
  <si>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</si>
  <si>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</si>
  <si>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</si>
  <si>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</si>
  <si>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</si>
  <si>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</si>
  <si>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</si>
  <si>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</si>
  <si>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</si>
  <si>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</si>
  <si>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</si>
  <si>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</si>
  <si>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</si>
  <si>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</si>
  <si>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</si>
  <si>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</si>
  <si>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</si>
  <si>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</si>
  <si>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</si>
  <si>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</si>
  <si>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</si>
  <si>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</si>
  <si>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</si>
  <si>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</si>
  <si>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</si>
  <si>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</si>
  <si>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</si>
  <si>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</si>
  <si>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</si>
  <si>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</si>
  <si>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</si>
  <si>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</si>
  <si>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</si>
  <si>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</si>
  <si>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</si>
  <si>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</si>
  <si>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</si>
  <si>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</si>
  <si>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</si>
  <si>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</si>
  <si>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</si>
  <si>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</si>
  <si>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</si>
  <si>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</si>
  <si>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</si>
  <si>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</si>
  <si>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</si>
  <si>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</si>
  <si>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</si>
  <si>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</si>
  <si>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</si>
  <si>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</si>
  <si>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</si>
  <si>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</si>
  <si>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</si>
  <si>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</si>
  <si>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</si>
  <si>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</si>
  <si>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</si>
  <si>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</si>
  <si>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</si>
  <si>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</si>
  <si>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</si>
  <si>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</si>
  <si>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</si>
  <si>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</si>
  <si>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</si>
  <si>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</si>
  <si>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</si>
  <si>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</si>
  <si>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</si>
  <si>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</si>
  <si>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</si>
  <si>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</si>
  <si>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</si>
  <si>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</si>
  <si>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</si>
  <si>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</si>
  <si>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</si>
  <si>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</si>
  <si>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</si>
  <si>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</si>
  <si>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</si>
  <si>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</si>
  <si>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</si>
  <si>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</si>
  <si>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</si>
  <si>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</si>
  <si>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</si>
  <si>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</si>
  <si>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</si>
  <si>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</si>
  <si>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</si>
  <si>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</si>
  <si>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</si>
  <si>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</si>
  <si>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</si>
  <si>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</si>
  <si>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</si>
  <si>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</si>
  <si>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</si>
  <si>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</si>
  <si>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</si>
  <si>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</si>
  <si>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</si>
  <si>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</si>
  <si>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</si>
  <si>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</si>
  <si>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</si>
  <si>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</si>
  <si>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</si>
  <si>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</si>
  <si>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</si>
  <si>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</si>
  <si>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</si>
  <si>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</si>
  <si>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</si>
  <si>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</si>
  <si>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</si>
  <si>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</si>
  <si>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</si>
  <si>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</si>
  <si>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</si>
  <si>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</si>
  <si>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</si>
  <si>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</si>
  <si>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</si>
  <si>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</si>
  <si>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</si>
  <si>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</si>
  <si>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</si>
  <si>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</si>
  <si>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</si>
  <si>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</si>
  <si>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</si>
  <si>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</si>
  <si>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</si>
  <si>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</si>
  <si>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</si>
  <si>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</si>
  <si>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</si>
  <si>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</si>
  <si>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</si>
  <si>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</si>
  <si>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</si>
  <si>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</si>
  <si>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</si>
  <si>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</si>
  <si>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</si>
  <si>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</si>
  <si>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</si>
  <si>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</si>
  <si>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</si>
  <si>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</si>
  <si>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</si>
  <si>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</si>
  <si>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</si>
  <si>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</si>
  <si>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</si>
  <si>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</si>
  <si>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</si>
  <si>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</si>
  <si>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</si>
  <si>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</si>
  <si>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</si>
  <si>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</si>
  <si>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</si>
  <si>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</si>
  <si>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</si>
  <si>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</si>
  <si>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</si>
  <si>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</si>
  <si>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</si>
  <si>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</si>
  <si>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</si>
  <si>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</si>
  <si>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</si>
  <si>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</si>
  <si>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</si>
  <si>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</si>
  <si>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</si>
  <si>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</si>
  <si>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</si>
  <si>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</si>
  <si>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</si>
  <si>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</si>
  <si>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</si>
  <si>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</si>
  <si>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</si>
  <si>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</si>
  <si>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</si>
  <si>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</si>
  <si>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</si>
  <si>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</si>
  <si>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</si>
  <si>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</si>
  <si>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</si>
  <si>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</si>
  <si>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</si>
  <si>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</si>
  <si>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</si>
  <si>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</si>
  <si>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</si>
  <si>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</si>
  <si>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</si>
  <si>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</si>
  <si>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</si>
  <si>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</si>
  <si>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</si>
  <si>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</si>
  <si>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</si>
  <si>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</si>
  <si>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</si>
  <si>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</si>
  <si>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</si>
  <si>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</si>
  <si>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</si>
  <si>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</si>
  <si>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</si>
  <si>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</si>
  <si>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</si>
  <si>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</si>
  <si>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</si>
  <si>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</si>
  <si>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</si>
  <si>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</si>
  <si>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</si>
  <si>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</si>
  <si>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</si>
  <si>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</si>
  <si>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</si>
  <si>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</si>
  <si>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</si>
  <si>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</si>
  <si>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</si>
  <si>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</si>
  <si>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</si>
  <si>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</si>
  <si>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</si>
  <si>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</si>
  <si>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</si>
  <si>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</si>
  <si>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</si>
  <si>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</si>
  <si>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</si>
  <si>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</si>
  <si>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</si>
  <si>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</si>
  <si>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</si>
  <si>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</si>
  <si>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</si>
  <si>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</si>
  <si>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</si>
  <si>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</si>
  <si>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</si>
  <si>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</si>
  <si>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</si>
  <si>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</si>
  <si>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</si>
  <si>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</si>
  <si>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</si>
  <si>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</si>
  <si>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</si>
  <si>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</si>
  <si>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</si>
  <si>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</si>
  <si>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</si>
  <si>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</si>
  <si>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</si>
  <si>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</si>
  <si>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</si>
  <si>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</si>
  <si>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</si>
  <si>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</si>
  <si>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</si>
  <si>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</si>
  <si>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</si>
  <si>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</si>
  <si>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</si>
  <si>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</si>
  <si>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</si>
  <si>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</si>
  <si>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</si>
  <si>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</si>
  <si>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</si>
  <si>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</si>
  <si>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</si>
  <si>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</si>
  <si>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</si>
  <si>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</si>
  <si>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</si>
  <si>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</si>
  <si>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</si>
  <si>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</si>
  <si>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</si>
  <si>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</si>
  <si>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</si>
  <si>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</si>
  <si>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</si>
  <si>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</si>
  <si>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</si>
  <si>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</si>
  <si>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</si>
  <si>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</si>
  <si>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</si>
  <si>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</si>
  <si>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</si>
  <si>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</si>
  <si>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</si>
  <si>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</si>
  <si>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</si>
  <si>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</si>
  <si>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</si>
  <si>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</si>
  <si>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</si>
  <si>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</si>
  <si>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</si>
  <si>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</si>
  <si>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</si>
  <si>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</si>
  <si>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</si>
  <si>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</si>
  <si>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</si>
  <si>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</si>
  <si>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</si>
  <si>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</si>
  <si>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</si>
  <si>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</si>
  <si>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</si>
  <si>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</si>
  <si>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</si>
  <si>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</si>
  <si>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</si>
  <si>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</si>
  <si>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</si>
  <si>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</si>
  <si>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</si>
  <si>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</si>
  <si>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</si>
  <si>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</si>
  <si>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</si>
  <si>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</si>
  <si>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</si>
  <si>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</si>
  <si>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</si>
  <si>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</si>
  <si>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</si>
  <si>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</si>
  <si>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</si>
  <si>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</si>
  <si>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</si>
  <si>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</si>
  <si>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</si>
  <si>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</si>
  <si>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</si>
  <si>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</si>
  <si>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</si>
  <si>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</si>
  <si>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</si>
  <si>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</si>
  <si>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</si>
  <si>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</si>
  <si>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</si>
  <si>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</si>
  <si>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</si>
  <si>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</si>
  <si>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</si>
  <si>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</si>
  <si>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</si>
  <si>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</si>
  <si>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</si>
  <si>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</si>
  <si>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</si>
  <si>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</si>
  <si>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</si>
  <si>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</si>
  <si>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</si>
  <si>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</si>
  <si>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</si>
  <si>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</si>
  <si>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</si>
  <si>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</si>
  <si>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</si>
  <si>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</si>
  <si>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</si>
  <si>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</si>
  <si>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</si>
  <si>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</si>
  <si>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</si>
  <si>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</si>
  <si>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</si>
  <si>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</si>
  <si>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</si>
  <si>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</si>
  <si>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</si>
  <si>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</si>
  <si>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</si>
  <si>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</si>
  <si>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</si>
  <si>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</si>
  <si>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</si>
  <si>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</si>
  <si>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</si>
  <si>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</si>
  <si>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</si>
  <si>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</si>
  <si>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</si>
  <si>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</si>
  <si>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</si>
  <si>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</si>
  <si>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</si>
  <si>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</si>
  <si>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МРТ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</si>
  <si>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</si>
  <si>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</si>
  <si>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</si>
  <si>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</si>
  <si>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</si>
  <si>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</si>
  <si>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</si>
  <si>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</si>
  <si>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</si>
  <si>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</si>
  <si>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</si>
  <si>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</si>
  <si>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</si>
  <si>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да</t>
  </si>
  <si>
    <t>нет</t>
  </si>
  <si>
    <t>Код подраз-деления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</si>
  <si>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</si>
  <si>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</si>
  <si>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</si>
  <si>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</si>
  <si>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</si>
  <si>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</si>
  <si>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</si>
  <si>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код 61 применяется исключительно для оплаты медицинской помощи с применением методов заместительной почечной терапии, оказанной в период нахождения пациента на стационарном лечении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</si>
  <si>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</si>
  <si>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</si>
  <si>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</si>
  <si>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</si>
  <si>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</si>
  <si>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</si>
  <si>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</si>
  <si>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</si>
  <si>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</si>
  <si>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</si>
  <si>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</si>
  <si>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</si>
  <si>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</si>
  <si>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</si>
  <si>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Диагностика новообразований наружных локализаций</t>
  </si>
  <si>
    <t>Отделение (кабинет) медицинской профилактики</t>
  </si>
  <si>
    <t>Центр (отделение) телемедицины</t>
  </si>
  <si>
    <t>Мобильный комплекс</t>
  </si>
  <si>
    <t>В соответствии с приказом Министерства здравоохранения Мурманской области от 29.06.2016 № 452 "Об оказании консультативной помощи населению Мурманской области"</t>
  </si>
  <si>
    <t>Мужчины</t>
  </si>
  <si>
    <t>Женщины</t>
  </si>
  <si>
    <t>11, 30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</si>
  <si>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</si>
  <si>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</si>
  <si>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</si>
  <si>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</si>
  <si>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</si>
  <si>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</si>
  <si>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</si>
  <si>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</si>
  <si>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12, 28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</si>
  <si>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</si>
  <si>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</si>
  <si>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</si>
  <si>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</si>
  <si>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</si>
  <si>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</si>
  <si>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</si>
  <si>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</si>
  <si>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</si>
  <si>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</si>
  <si>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</si>
  <si>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</si>
  <si>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</si>
  <si>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</si>
  <si>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</si>
  <si>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</si>
  <si>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</si>
  <si>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</si>
  <si>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</si>
  <si>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</si>
  <si>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</si>
  <si>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</si>
  <si>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</si>
  <si>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</si>
  <si>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</si>
  <si>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</si>
  <si>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</si>
  <si>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</si>
  <si>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</si>
  <si>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</si>
  <si>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</si>
  <si>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</si>
  <si>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</si>
  <si>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</si>
  <si>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</si>
  <si>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</si>
  <si>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</si>
  <si>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</si>
  <si>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</si>
  <si>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</si>
  <si>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</si>
  <si>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</si>
  <si>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</si>
  <si>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</si>
  <si>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</si>
  <si>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</si>
  <si>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</si>
  <si>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</si>
  <si>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</si>
  <si>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</si>
  <si>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</si>
  <si>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</si>
  <si>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</si>
  <si>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</si>
  <si>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</si>
  <si>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</si>
  <si>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</si>
  <si>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</si>
  <si>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</si>
  <si>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</si>
  <si>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</si>
  <si>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</si>
  <si>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</si>
  <si>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</si>
  <si>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</si>
  <si>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</si>
  <si>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Медико-генетический центр (консультация)*****</t>
  </si>
  <si>
    <t>Централизованная 
лаборатория*******</t>
  </si>
  <si>
    <t>Централизованное патологоанатомическое отделение*******</t>
  </si>
  <si>
    <t>В соответствии с приказом Министерства здравоохранения Мурманской области от 14.03.2019 № 138 "О совершенствовании пренатальной диагностики в профилактике наследственных заболеваний у детей"</t>
  </si>
  <si>
    <t>******</t>
  </si>
  <si>
    <t>*******</t>
  </si>
  <si>
    <t>B01.070.006</t>
  </si>
  <si>
    <t>паллиативная медицинская помощь патронажной бригадой</t>
  </si>
  <si>
    <t>диспансерное наблюдение, первичное посещение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</si>
  <si>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</si>
  <si>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</si>
  <si>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</si>
  <si>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</si>
  <si>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</si>
  <si>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</si>
  <si>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0,900 при сроках госпитализации более 3-х дней (код результата лечения 105 «умер»),</t>
    </r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</si>
  <si>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</si>
  <si>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</si>
  <si>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color theme="1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</si>
  <si>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color theme="1"/>
        <rFont val="Times New Roman"/>
        <family val="1"/>
        <charset val="204"/>
      </rPr>
      <t>0,500 при сроках госпитализации 4 дня и более;</t>
    </r>
  </si>
  <si>
    <t>г. Апатиты</t>
  </si>
  <si>
    <t>г. Кировск</t>
  </si>
  <si>
    <t>Кандалакшский район, за искл. н.п. Африканда и п. Зашеек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</si>
  <si>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</si>
  <si>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</si>
  <si>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</si>
  <si>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</si>
  <si>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</si>
  <si>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</si>
  <si>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</si>
  <si>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</si>
  <si>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</si>
  <si>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г.Полярные зори</t>
  </si>
  <si>
    <t>Кандалакшский район, н.п. Африканда и п. Зашеек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</si>
  <si>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</si>
  <si>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</si>
  <si>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</si>
  <si>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</si>
  <si>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</si>
  <si>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</si>
  <si>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Диспансеризация</t>
  </si>
  <si>
    <t>Профилактический медицинский осмотр</t>
  </si>
  <si>
    <t>×</t>
  </si>
  <si>
    <t>11, 30, 35*</t>
  </si>
  <si>
    <t>11, 13, 30, 35*</t>
  </si>
  <si>
    <t>Общая врачебная практика (семейная медицина)</t>
  </si>
  <si>
    <t>21, 31, 30</t>
  </si>
  <si>
    <t>11, 13, 21, 
31, 30, 35</t>
  </si>
  <si>
    <t>A02.20.001</t>
  </si>
  <si>
    <t>Осмотр шейки матки в зеркалах</t>
  </si>
  <si>
    <t>11, 13, 30, 
35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</si>
  <si>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</si>
  <si>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</si>
  <si>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</si>
  <si>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</si>
  <si>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</si>
  <si>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</si>
  <si>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</si>
  <si>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</si>
  <si>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</si>
  <si>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</si>
  <si>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</si>
  <si>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</si>
  <si>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</si>
  <si>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</si>
  <si>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</si>
  <si>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</si>
  <si>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</si>
  <si>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</si>
  <si>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</si>
  <si>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</si>
  <si>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</si>
  <si>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</si>
  <si>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</si>
  <si>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</si>
  <si>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</si>
  <si>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</si>
  <si>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</si>
  <si>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</si>
  <si>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</si>
  <si>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</si>
  <si>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</si>
  <si>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</si>
  <si>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</si>
  <si>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</si>
  <si>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</si>
  <si>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</si>
  <si>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</si>
  <si>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</si>
  <si>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</si>
  <si>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</si>
  <si>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</si>
  <si>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</si>
  <si>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</si>
  <si>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</si>
  <si>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</si>
  <si>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</si>
  <si>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</si>
  <si>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</si>
  <si>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</si>
  <si>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</si>
  <si>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</si>
  <si>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</si>
  <si>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</si>
  <si>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</si>
  <si>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</si>
  <si>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</si>
  <si>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</si>
  <si>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</si>
  <si>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</si>
  <si>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</si>
  <si>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</si>
  <si>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</si>
  <si>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</si>
  <si>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</si>
  <si>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</si>
  <si>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</si>
  <si>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</si>
  <si>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</si>
  <si>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</si>
  <si>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</si>
  <si>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</si>
  <si>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</si>
  <si>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</si>
  <si>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</si>
  <si>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</si>
  <si>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</si>
  <si>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</si>
  <si>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</si>
  <si>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</si>
  <si>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99</t>
  </si>
  <si>
    <t>Центр амбулаторной онкологической помощи (ЦАОП)</t>
  </si>
  <si>
    <t>Центр амбулаторной онкологической помощи (ЦАОП)******</t>
  </si>
  <si>
    <t>В соответствии с приказом Министерства здравоохранения Мурманской области от 30.08.2019 № 483 "Об организации деятельности центра амбулаторной онкологической помощи"</t>
  </si>
  <si>
    <t>ЧУЗ "ПК РЖД" г.Мурманск</t>
  </si>
  <si>
    <t>20, 37</t>
  </si>
  <si>
    <t>91, 37</t>
  </si>
  <si>
    <t>к Тарифному соглашению на 2020 год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</si>
  <si>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</si>
  <si>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</si>
  <si>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</si>
  <si>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</si>
  <si>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</si>
  <si>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ЧУЗ "Поликлиника "РЖД-Медицина" города Мурманск, г. Мурманск</t>
  </si>
  <si>
    <t xml:space="preserve">ЧУЗ " ПК  РЖД" г.Мурманск 
</t>
  </si>
  <si>
    <t>ЧУЗ "Поликлиника "РЖД-Медицина" города Кандалакша,                        г. Кандалакша</t>
  </si>
  <si>
    <t xml:space="preserve">ЧУЗ "ПК  РЖД" г.Кандалакша
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</si>
  <si>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</si>
  <si>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</si>
  <si>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</si>
  <si>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</si>
  <si>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Действует с 01.01.2020</t>
  </si>
  <si>
    <t>6.1</t>
  </si>
  <si>
    <t>6.2</t>
  </si>
  <si>
    <t>6.3</t>
  </si>
  <si>
    <t>6.4</t>
  </si>
  <si>
    <t>6.5</t>
  </si>
  <si>
    <t>Структурное подразделение, которое может оказывать услугу:</t>
  </si>
  <si>
    <t xml:space="preserve">Действует с 01.01.2020
</t>
  </si>
  <si>
    <t>Аборт медикаментозный*</t>
  </si>
  <si>
    <t>ds08.002</t>
  </si>
  <si>
    <t>ds08.003</t>
  </si>
  <si>
    <t>ds12.010</t>
  </si>
  <si>
    <t>Лечение хронического вирусного гепатита C с применением пегилированных интерферонов</t>
  </si>
  <si>
    <t>ds12.011</t>
  </si>
  <si>
    <t>Лечение хронического вирусного гепатита C с применением лекарственных препаратов прямого противовирусного действия (прочие противовирусные средства)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</si>
  <si>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</si>
  <si>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</si>
  <si>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</si>
  <si>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</si>
  <si>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</si>
  <si>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</si>
  <si>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</si>
  <si>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Госпитализация в диагностических целях с проведением биопсии и последующим проведением молекулярно-генетического и/ или иммуногистохимического исследования</t>
  </si>
  <si>
    <t>ds19.034</t>
  </si>
  <si>
    <t>ds19.035</t>
  </si>
  <si>
    <t>ds19.036</t>
  </si>
  <si>
    <t>Операции на мужских половых органах, взрослые 
(уровень 1)</t>
  </si>
  <si>
    <t>Операции на мужских половых органах, взрослые 
(уровень 2)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</si>
  <si>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</si>
  <si>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</si>
  <si>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</si>
  <si>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</si>
  <si>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</si>
  <si>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</si>
  <si>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</si>
  <si>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</si>
  <si>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</si>
  <si>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Операции на центральной нервной системе и головном мозге 
(уровень 1)</t>
  </si>
  <si>
    <t>Операции на центральной нервной системе и головном мозге 
(уровень 2)</t>
  </si>
  <si>
    <t>st19.056</t>
  </si>
  <si>
    <t>st19.057</t>
  </si>
  <si>
    <t>st19.058</t>
  </si>
  <si>
    <t>st19.059</t>
  </si>
  <si>
    <t>st19.060</t>
  </si>
  <si>
    <t>st19.061</t>
  </si>
  <si>
    <t>Медицинская реабилитация при других соматических заболеваниях 
(3 балла по ШРМ)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</si>
  <si>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</si>
  <si>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</si>
  <si>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</si>
  <si>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</si>
  <si>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</si>
  <si>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</si>
  <si>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</si>
  <si>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</si>
  <si>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</si>
  <si>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</si>
  <si>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Фельдшерский, фельдшерско-акушерский пункт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</si>
  <si>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</si>
  <si>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</si>
  <si>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</si>
  <si>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>Врачебный участок (взрослое население)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</si>
  <si>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</si>
  <si>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</si>
  <si>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</si>
  <si>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</si>
  <si>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</si>
  <si>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</si>
  <si>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</si>
  <si>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</si>
  <si>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</si>
  <si>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</si>
  <si>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</si>
  <si>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</si>
  <si>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</si>
  <si>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</si>
  <si>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</si>
  <si>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</si>
  <si>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</si>
  <si>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</si>
  <si>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</si>
  <si>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</si>
  <si>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</si>
  <si>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</si>
  <si>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</si>
  <si>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</si>
  <si>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</si>
  <si>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</si>
  <si>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</si>
  <si>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</si>
  <si>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</si>
  <si>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</si>
  <si>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>Врачебный участок (детское население)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</si>
  <si>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</si>
  <si>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</si>
  <si>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</si>
  <si>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</si>
  <si>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</si>
  <si>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</si>
  <si>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</si>
  <si>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</si>
  <si>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</si>
  <si>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</si>
  <si>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</si>
  <si>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</si>
  <si>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</si>
  <si>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</si>
  <si>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</si>
  <si>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</si>
  <si>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</si>
  <si>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</si>
  <si>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</si>
  <si>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</si>
  <si>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</si>
  <si>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</si>
  <si>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</si>
  <si>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</si>
  <si>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</si>
  <si>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t>Фельдшерский, фельдшерско-акушерский пункт (ФАП)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</si>
  <si>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</si>
  <si>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</si>
  <si>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</si>
  <si>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Структурное подразделение</t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</si>
  <si>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</si>
  <si>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</si>
  <si>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</si>
  <si>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</si>
  <si>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</si>
  <si>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</si>
  <si>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</si>
  <si>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</si>
  <si>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</si>
  <si>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</si>
  <si>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</si>
  <si>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</si>
  <si>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</si>
  <si>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</si>
  <si>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</si>
  <si>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</si>
  <si>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</si>
  <si>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</si>
  <si>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</si>
  <si>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</si>
  <si>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</si>
  <si>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</si>
  <si>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</si>
  <si>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</si>
  <si>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>с. Ена</t>
  </si>
  <si>
    <t>ПЕРЕЧЕНЬ
медицинских организаций и их структурных подразделений,
оказывающих первичную медико-санитарную помощь 
в амбулаторных условиях по территориально-участковому принципу</t>
  </si>
  <si>
    <t xml:space="preserve">Численность застрахованного прикреплённого населения </t>
  </si>
  <si>
    <t>Раздел I. Перечень медицинских организаций, 
оказывающих первичную медико-санитарную помощь в амбулаторных условиях 
по территориально-участковому принципу</t>
  </si>
  <si>
    <t>Населенный пункт</t>
  </si>
  <si>
    <t>ЗАТО г. Североморск</t>
  </si>
  <si>
    <t>ГОБУЗ "ЦРБ ЗАТО г. Североморск"</t>
  </si>
  <si>
    <t>Местонахождение фельдшерского, 
фельдшерско-акушерского пункта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</si>
  <si>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</si>
  <si>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</si>
  <si>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</si>
  <si>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</si>
  <si>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</si>
  <si>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</si>
  <si>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</si>
  <si>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</si>
  <si>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</si>
  <si>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</si>
  <si>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</si>
  <si>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</si>
  <si>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</si>
  <si>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</si>
  <si>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</si>
  <si>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</si>
  <si>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</si>
  <si>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</si>
  <si>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</si>
  <si>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</si>
  <si>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</si>
  <si>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</si>
  <si>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</si>
  <si>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</si>
  <si>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</si>
  <si>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</si>
  <si>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</si>
  <si>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Енский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</si>
  <si>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</si>
  <si>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</si>
  <si>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</si>
  <si>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</si>
  <si>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</si>
  <si>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</si>
  <si>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</si>
  <si>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</si>
  <si>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 xml:space="preserve">Численность застрахованного прикрепленного населения </t>
  </si>
  <si>
    <t>I - до 2 тысяч</t>
  </si>
  <si>
    <t>II - от 2 до 5 тысяч</t>
  </si>
  <si>
    <t>III - от 5 до 10 тысяч</t>
  </si>
  <si>
    <t>IV - от 10 до 20 тысяч</t>
  </si>
  <si>
    <t>V- от 20 до 35 тысяч</t>
  </si>
  <si>
    <t>VI - от 35 до 50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</si>
  <si>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</si>
  <si>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</si>
  <si>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</si>
  <si>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</si>
  <si>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</si>
  <si>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</si>
  <si>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</si>
  <si>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</si>
  <si>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</si>
  <si>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  <r>
      <rPr>
        <sz val="12"/>
        <color indexed="8"/>
        <rFont val="Cambria"/>
        <family val="1"/>
        <charset val="204"/>
        <scheme val="major"/>
      </rPr>
      <t>*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</si>
  <si>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</si>
  <si>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ОТ</t>
    </r>
  </si>
  <si>
    <t xml:space="preserve">Период оказания медицинской помощи </t>
  </si>
  <si>
    <t xml:space="preserve">Период участия 
в ТПОМС </t>
  </si>
  <si>
    <t>Диагностическое 
подразделение</t>
  </si>
  <si>
    <r>
      <t>Базовая ставка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
и дифференцированные подушевые нормативы финансирования 
первичной медико-санитарной помощи в амбулаторных условиях</t>
    </r>
  </si>
  <si>
    <t>Дополнительный классификационный критерий</t>
  </si>
  <si>
    <t>000</t>
  </si>
  <si>
    <t>Ректороманоскопия</t>
  </si>
  <si>
    <t>A05.03.004.001</t>
  </si>
  <si>
    <t>Компьютерная томография (КТ)</t>
  </si>
  <si>
    <t xml:space="preserve">A08.30.013   </t>
  </si>
  <si>
    <t xml:space="preserve">A08.30.013.001 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</si>
  <si>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</si>
  <si>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</si>
  <si>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</si>
  <si>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</si>
  <si>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</si>
  <si>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</si>
  <si>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</si>
  <si>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</si>
  <si>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</si>
  <si>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</si>
  <si>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</si>
  <si>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</si>
  <si>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</si>
  <si>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</si>
  <si>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</si>
  <si>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</si>
  <si>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</si>
  <si>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</si>
  <si>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</si>
  <si>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</si>
  <si>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</si>
  <si>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</si>
  <si>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</si>
  <si>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</si>
  <si>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</si>
  <si>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</si>
  <si>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</si>
  <si>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с болюсным контрастированием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</si>
  <si>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</si>
  <si>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</si>
  <si>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</si>
  <si>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</si>
  <si>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</si>
  <si>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</si>
  <si>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</si>
  <si>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</si>
  <si>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</si>
  <si>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</si>
  <si>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</si>
  <si>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</si>
  <si>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</si>
  <si>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</si>
  <si>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</si>
  <si>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</si>
  <si>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</si>
  <si>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</si>
  <si>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</si>
  <si>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</si>
  <si>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</si>
  <si>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</si>
  <si>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</si>
  <si>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</si>
  <si>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</si>
  <si>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</si>
  <si>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</si>
  <si>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</si>
  <si>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</si>
  <si>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</si>
  <si>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</si>
  <si>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</si>
  <si>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>Раздел I. Отдельные диагностические (лабораторные) исследования, 
оплачиваемые в соответствии с нормативами, установленными ТПОМС</t>
  </si>
  <si>
    <t xml:space="preserve">Тарифы на простые медицинские услуги </t>
  </si>
  <si>
    <t>9000000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</si>
  <si>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</si>
  <si>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</si>
  <si>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</si>
  <si>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</si>
  <si>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 xml:space="preserve">Цитогенетическое исследование (кариотип) </t>
  </si>
  <si>
    <t>A18.05.004.001</t>
  </si>
  <si>
    <t>РАДИОИЗОТОПНАЯ ДИАГНОСТИКА</t>
  </si>
  <si>
    <t>КОМПЛЕКСНОЕ ОБСЛЕДОВАНИЕ</t>
  </si>
  <si>
    <t>9010000</t>
  </si>
  <si>
    <t>скрининг I триместра</t>
  </si>
  <si>
    <t>Раздел II. Простые медицинские услуги, подлежащие оплате за единицу объёма согласно решению Комиссии</t>
  </si>
  <si>
    <t xml:space="preserve">Эндоскопическая диагностика 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</si>
  <si>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</si>
  <si>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</si>
  <si>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</si>
  <si>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</si>
  <si>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</si>
  <si>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</si>
  <si>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</si>
  <si>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</si>
  <si>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</si>
  <si>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</si>
  <si>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</si>
  <si>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</si>
  <si>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</si>
  <si>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</si>
  <si>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</si>
  <si>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</si>
  <si>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</si>
  <si>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</si>
  <si>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</si>
  <si>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</si>
  <si>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</si>
  <si>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</si>
  <si>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</si>
  <si>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</si>
  <si>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</si>
  <si>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</si>
  <si>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</si>
  <si>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</si>
  <si>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</si>
  <si>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</si>
  <si>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</si>
  <si>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</si>
  <si>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</si>
  <si>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</si>
  <si>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</si>
  <si>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</si>
  <si>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</si>
  <si>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</si>
  <si>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</si>
  <si>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</si>
  <si>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</si>
  <si>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</si>
  <si>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</si>
  <si>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</si>
  <si>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</si>
  <si>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</si>
  <si>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</si>
  <si>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</si>
  <si>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</si>
  <si>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</si>
  <si>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</si>
  <si>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</si>
  <si>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</si>
  <si>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</si>
  <si>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</si>
  <si>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</si>
  <si>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</si>
  <si>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</si>
  <si>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</si>
  <si>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</si>
  <si>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</si>
  <si>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</si>
  <si>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</si>
  <si>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</si>
  <si>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</si>
  <si>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</si>
  <si>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</si>
  <si>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</si>
  <si>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</si>
  <si>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</si>
  <si>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</si>
  <si>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</si>
  <si>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</si>
  <si>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</si>
  <si>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</si>
  <si>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</si>
  <si>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</si>
  <si>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</si>
  <si>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</si>
  <si>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</si>
  <si>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</si>
  <si>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26, 99</t>
  </si>
  <si>
    <t>37, 99</t>
  </si>
  <si>
    <t>17, 20, 37, 99</t>
  </si>
  <si>
    <t>37, 91</t>
  </si>
  <si>
    <t>26, 91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</si>
  <si>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</si>
  <si>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</si>
  <si>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</si>
  <si>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</si>
  <si>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</si>
  <si>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</si>
  <si>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Иммунологические исследования (скрининг ВИЧ)</t>
  </si>
  <si>
    <t>503</t>
  </si>
  <si>
    <t>Коды приззнаков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</si>
  <si>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</si>
  <si>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</si>
  <si>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</si>
  <si>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</si>
  <si>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</si>
  <si>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</si>
  <si>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</si>
  <si>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</si>
  <si>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</si>
  <si>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</si>
  <si>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</si>
  <si>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</si>
  <si>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Скрининг-диагностика на ИППП и вирусные инфекции</t>
  </si>
  <si>
    <t>Диагностическое исследование на вирусные гепатиты</t>
  </si>
  <si>
    <t>Исследования на TORCH-инфекции, наличие респираторных и кишечных инфекций, при онкогематологических заболеваниях</t>
  </si>
  <si>
    <t>26, 36, 99</t>
  </si>
  <si>
    <t>36, 99</t>
  </si>
  <si>
    <t>26, 37, 99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</si>
  <si>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</si>
  <si>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17, 25</t>
  </si>
  <si>
    <t>Приёмное отделение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</si>
  <si>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</si>
  <si>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</si>
  <si>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</si>
  <si>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</si>
  <si>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</si>
  <si>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</si>
  <si>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</si>
  <si>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</si>
  <si>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</si>
  <si>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</si>
  <si>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</si>
  <si>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</si>
  <si>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</si>
  <si>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</si>
  <si>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</si>
  <si>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</si>
  <si>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</si>
  <si>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</si>
  <si>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</si>
  <si>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</si>
  <si>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</si>
  <si>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</si>
  <si>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</si>
  <si>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</si>
  <si>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</si>
  <si>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</si>
  <si>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</si>
  <si>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</si>
  <si>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</si>
  <si>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</si>
  <si>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</si>
  <si>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</si>
  <si>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</si>
  <si>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</si>
  <si>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</si>
  <si>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</si>
  <si>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</si>
  <si>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</si>
  <si>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</si>
  <si>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</si>
  <si>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</si>
  <si>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</si>
  <si>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</si>
  <si>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</si>
  <si>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</si>
  <si>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</si>
  <si>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</si>
  <si>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</si>
  <si>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</si>
  <si>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</si>
  <si>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</si>
  <si>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</si>
  <si>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</si>
  <si>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</si>
  <si>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</si>
  <si>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</si>
  <si>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</si>
  <si>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</si>
  <si>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</si>
  <si>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</si>
  <si>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</si>
  <si>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</si>
  <si>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</si>
  <si>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</si>
  <si>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</si>
  <si>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</si>
  <si>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</si>
  <si>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</si>
  <si>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</si>
  <si>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</si>
  <si>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</si>
  <si>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</si>
  <si>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</si>
  <si>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</si>
  <si>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</si>
  <si>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</si>
  <si>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</si>
  <si>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</si>
  <si>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</si>
  <si>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</si>
  <si>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</si>
  <si>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</si>
  <si>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</si>
  <si>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</si>
  <si>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</si>
  <si>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</si>
  <si>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</si>
  <si>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</si>
  <si>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</si>
  <si>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</si>
  <si>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</si>
  <si>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</si>
  <si>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</si>
  <si>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</si>
  <si>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</si>
  <si>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</si>
  <si>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</si>
  <si>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</si>
  <si>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</si>
  <si>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</si>
  <si>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</si>
  <si>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</si>
  <si>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</si>
  <si>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</si>
  <si>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</si>
  <si>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</si>
  <si>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</si>
  <si>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</si>
  <si>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</si>
  <si>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</si>
  <si>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</si>
  <si>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</si>
  <si>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</si>
  <si>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</si>
  <si>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</si>
  <si>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</si>
  <si>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>Паралитические синдромы, травма спинного мозга 
(уровень 1)</t>
  </si>
  <si>
    <t>Паралитические синдромы, травма спинного мозга 
(уровень 2)</t>
  </si>
  <si>
    <t>Операции на костно-мышечной системе и суставах 
(уровень 1)</t>
  </si>
  <si>
    <t>Операции на костно-мышечной системе и суставах 
(уровень 2)</t>
  </si>
  <si>
    <t>Операции на костно-мышечной системе и суставах 
(уровень 3)</t>
  </si>
  <si>
    <t>Операции на костно-мышечной системе и суставах 
(уровень 4)</t>
  </si>
  <si>
    <t>Операции на костно-мышечной системе и суставах 
(уровень 5)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</si>
  <si>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</si>
  <si>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</si>
  <si>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Мануальная терапия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</si>
  <si>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</si>
  <si>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</si>
  <si>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</si>
  <si>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</si>
  <si>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</si>
  <si>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</si>
  <si>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</si>
  <si>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</si>
  <si>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</si>
  <si>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</si>
  <si>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</si>
  <si>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</si>
  <si>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</si>
  <si>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</si>
  <si>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</si>
  <si>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</si>
  <si>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</si>
  <si>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</si>
  <si>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</si>
  <si>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</si>
  <si>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</si>
  <si>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</si>
  <si>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</si>
  <si>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</si>
  <si>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</si>
  <si>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</si>
  <si>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</si>
  <si>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</si>
  <si>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</si>
  <si>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</si>
  <si>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</si>
  <si>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</si>
  <si>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</si>
  <si>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</si>
  <si>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</si>
  <si>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</si>
  <si>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</si>
  <si>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</si>
  <si>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</si>
  <si>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</si>
  <si>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</si>
  <si>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</si>
  <si>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</si>
  <si>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</si>
  <si>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</si>
  <si>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</si>
  <si>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</si>
  <si>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</si>
  <si>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</si>
  <si>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</si>
  <si>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</si>
  <si>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
в том числе: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</si>
  <si>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
по территориально-участковому принципу, 
расположенных в сельской местности, отдалённых территориях, 
посёлках городского типа и малых городах с численностью населения до 50 тысяч человек</t>
  </si>
  <si>
    <t xml:space="preserve">Лечебное дело 
(средний медперсонал)                </t>
  </si>
  <si>
    <t>11, 21, 31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</si>
  <si>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</si>
  <si>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</si>
  <si>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</si>
  <si>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</si>
  <si>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</si>
  <si>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</si>
  <si>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</si>
  <si>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</si>
  <si>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</si>
  <si>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</si>
  <si>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</si>
  <si>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</si>
  <si>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</si>
  <si>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В соотвестветствии с приложением к Программе государственных гарантий бесплатного оказания гражданам медицинской помощи на 2020 г. и на плановый период 2021 и 2022 гг</t>
  </si>
  <si>
    <t>Код заболевания 
по МКБ-10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</si>
  <si>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</si>
  <si>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упр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</si>
  <si>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урСтац</t>
    </r>
    <r>
      <rPr>
        <vertAlign val="superscript"/>
        <sz val="14"/>
        <color indexed="8"/>
        <rFont val="Cambria"/>
        <family val="1"/>
        <charset val="204"/>
        <scheme val="major"/>
      </rPr>
      <t>1</t>
    </r>
    <r>
      <rPr>
        <sz val="14"/>
        <color indexed="8"/>
        <rFont val="Cambria"/>
        <family val="1"/>
        <charset val="204"/>
        <scheme val="major"/>
      </rPr>
      <t xml:space="preserve"> </t>
    </r>
  </si>
  <si>
    <t>Медицинская реабилитация пациентов с заболеваниями опорно-двигательного аппарата и периферической нервной системы 
(3 балла по ШРМ)</t>
  </si>
  <si>
    <t>Медицинская реабилитация пациентов с заболеваниями опорно-двигательного аппарата и периферической нервной системы 
(4 балла по ШРМ)</t>
  </si>
  <si>
    <t>Медицинская реабилитация пациентов с заболеваниями опорно-двигательного аппарата и периферической нервной системы 
(5 баллов по ШРМ)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</si>
  <si>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</si>
  <si>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</si>
  <si>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</si>
  <si>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</si>
  <si>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</si>
  <si>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</si>
  <si>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</si>
  <si>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</si>
  <si>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2106000</t>
  </si>
  <si>
    <t>999</t>
  </si>
  <si>
    <t>ЦИТОГЕНЕТИЧЕСКИЕ ИССЛЕДОВАНИЯ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</si>
  <si>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</si>
  <si>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</si>
  <si>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</si>
  <si>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</si>
  <si>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Центре амбулаторной онкологической помощи (ЦАОП), в рамках работы "поезда здоровья"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</si>
  <si>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</si>
  <si>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</si>
  <si>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</si>
  <si>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</si>
  <si>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</si>
  <si>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</si>
  <si>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</si>
  <si>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</si>
  <si>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</si>
  <si>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</si>
  <si>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</si>
  <si>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</si>
  <si>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</si>
  <si>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</si>
  <si>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</si>
  <si>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</si>
  <si>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</si>
  <si>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</si>
  <si>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</si>
  <si>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</si>
  <si>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</si>
  <si>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</si>
  <si>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</si>
  <si>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</si>
  <si>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</si>
  <si>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</si>
  <si>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</si>
  <si>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</si>
  <si>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</si>
  <si>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</si>
  <si>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</si>
  <si>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</si>
  <si>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</si>
  <si>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</si>
  <si>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</si>
  <si>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</si>
  <si>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</si>
  <si>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</si>
  <si>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</si>
  <si>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</si>
  <si>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</si>
  <si>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</si>
  <si>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</si>
  <si>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</si>
  <si>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</si>
  <si>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</si>
  <si>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</si>
  <si>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</si>
  <si>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</si>
  <si>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</si>
  <si>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</si>
  <si>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</si>
  <si>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</si>
  <si>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</si>
  <si>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</si>
  <si>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</si>
  <si>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</si>
  <si>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</si>
  <si>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</si>
  <si>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</si>
  <si>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</si>
  <si>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</si>
  <si>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</si>
  <si>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</si>
  <si>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</si>
  <si>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</si>
  <si>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>Врачебный участок 
(взрослое население)</t>
  </si>
  <si>
    <t>Врачебный участок 
(детское население)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</si>
  <si>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</si>
  <si>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</si>
  <si>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</si>
  <si>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</si>
  <si>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</si>
  <si>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</si>
  <si>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</si>
  <si>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</si>
  <si>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</si>
  <si>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</si>
  <si>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</si>
  <si>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</si>
  <si>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</si>
  <si>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</si>
  <si>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</si>
  <si>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</si>
  <si>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</si>
  <si>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</si>
  <si>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</si>
  <si>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</si>
  <si>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</si>
  <si>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</si>
  <si>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</si>
  <si>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</si>
  <si>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</si>
  <si>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</si>
  <si>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</si>
  <si>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</si>
  <si>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</si>
  <si>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</si>
  <si>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</si>
  <si>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</si>
  <si>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</si>
  <si>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</si>
  <si>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</si>
  <si>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</si>
  <si>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</si>
  <si>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</si>
  <si>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</si>
  <si>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</si>
  <si>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</si>
  <si>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</si>
  <si>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</si>
  <si>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</si>
  <si>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</si>
  <si>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</si>
  <si>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</si>
  <si>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</si>
  <si>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</si>
  <si>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</si>
  <si>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</si>
  <si>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</si>
  <si>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</si>
  <si>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</si>
  <si>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</si>
  <si>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</si>
  <si>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</si>
  <si>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</si>
  <si>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</si>
  <si>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</si>
  <si>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>Приём врача мануальной терапии первичный</t>
  </si>
  <si>
    <t>Приём врача мануальной терапии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</si>
  <si>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</si>
  <si>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</si>
  <si>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</si>
  <si>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</si>
  <si>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</si>
  <si>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</si>
  <si>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</si>
  <si>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</si>
  <si>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</si>
  <si>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</si>
  <si>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</si>
  <si>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</si>
  <si>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</si>
  <si>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</si>
  <si>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</si>
  <si>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</si>
  <si>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</si>
  <si>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</si>
  <si>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</si>
  <si>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</si>
  <si>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</si>
  <si>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</si>
  <si>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</si>
  <si>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</si>
  <si>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</si>
  <si>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</si>
  <si>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</si>
  <si>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</si>
  <si>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</si>
  <si>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</si>
  <si>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</si>
  <si>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</si>
  <si>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</si>
  <si>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</si>
  <si>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</si>
  <si>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</si>
  <si>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11, 13, 31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</si>
  <si>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</si>
  <si>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</si>
  <si>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</si>
  <si>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</si>
  <si>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</si>
  <si>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</si>
  <si>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</si>
  <si>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</si>
  <si>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</si>
  <si>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</si>
  <si>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</si>
  <si>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</si>
  <si>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</si>
  <si>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онколога повторный 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</si>
  <si>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</si>
  <si>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</si>
  <si>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</si>
  <si>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</si>
  <si>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</si>
  <si>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</si>
  <si>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</si>
  <si>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Раздел III. Консультативный приём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</si>
  <si>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</si>
  <si>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</si>
  <si>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</si>
  <si>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</si>
  <si>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</si>
  <si>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Томография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</si>
  <si>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</si>
  <si>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</si>
  <si>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</si>
  <si>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</si>
  <si>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Базовая ставка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
и дифференцированные подушевые нормативы финансирования скорой медицинской помощи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</si>
  <si>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</si>
  <si>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 xml:space="preserve"> 
и дифференцированные тарифы на 1 вызов скорой медицинской помощи</t>
    </r>
  </si>
  <si>
    <t>23, 61</t>
  </si>
  <si>
    <t>Код тарифно-отчётной группы</t>
  </si>
  <si>
    <t>Тарифы на 1 УЕТ 
при оказании стоматологической медицинской помощи 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</si>
  <si>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Распределение медицинских организаций и их структурных подразделений, 
оказывающих медицинскую помощь в условиях дневных стационаров и (или) стационарных условиях, 
по уровням (подуровням) оказания медицинской помощи; 
коэффициенты уровня (подуровня) оказания медицинской помощи</t>
  </si>
  <si>
    <t>ПЕРЕЧЕНЬ
медицинских организаций и их структурных подразделений, 
оказывающих медицинскую помощь в условиях дневных стационаров и (или) стационарных условиях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</si>
  <si>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</si>
  <si>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</si>
  <si>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Базовые ставки финансирования 
 медицинской помощи в условиях дневных стационаров 
и специализированной медицинской помощи в стационарных условиях, 
подлежащей оплате по системе клинико-статистических групп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</si>
  <si>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</si>
  <si>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 по территориально-участковому принципу</t>
  </si>
  <si>
    <t>Раздел III. Перечень фельдшерских, фельдшерско-акушерских пунктов (ФАП)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</si>
  <si>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Тип фельдшерского, фельдшерско-акушерского пункта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</si>
  <si>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</si>
  <si>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</si>
  <si>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</si>
  <si>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</si>
  <si>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</si>
  <si>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</si>
  <si>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имеется</t>
  </si>
  <si>
    <t>не соответствует</t>
  </si>
  <si>
    <t>III - от 900 до 1500 жителей</t>
  </si>
  <si>
    <t>II - от 100 до 900 жителей</t>
  </si>
  <si>
    <t>с. Ковдозеро</t>
  </si>
  <si>
    <t>отсутствует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</si>
  <si>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</si>
  <si>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</si>
  <si>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</si>
  <si>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</si>
  <si>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</si>
  <si>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</si>
  <si>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</si>
  <si>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</si>
  <si>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</si>
  <si>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</si>
  <si>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</si>
  <si>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</si>
  <si>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</si>
  <si>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</si>
  <si>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</si>
  <si>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</si>
  <si>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</si>
  <si>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</si>
  <si>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</si>
  <si>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</si>
  <si>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</si>
  <si>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</si>
  <si>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</si>
  <si>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</si>
  <si>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</si>
  <si>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</si>
  <si>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</si>
  <si>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</si>
  <si>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</si>
  <si>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</si>
  <si>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</si>
  <si>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</si>
  <si>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</si>
  <si>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</si>
  <si>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</si>
  <si>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</si>
  <si>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</si>
  <si>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</si>
  <si>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</si>
  <si>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</si>
  <si>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</si>
  <si>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</si>
  <si>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</si>
  <si>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</si>
  <si>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</si>
  <si>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</si>
  <si>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</si>
  <si>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</si>
  <si>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</si>
  <si>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</si>
  <si>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</si>
  <si>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</si>
  <si>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</si>
  <si>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</si>
  <si>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</si>
  <si>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</si>
  <si>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</si>
  <si>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</si>
  <si>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</si>
  <si>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</si>
  <si>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</si>
  <si>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Действует с 01.01.2020
(в редакции от 22.01.2020)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</si>
  <si>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</si>
  <si>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</si>
  <si>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</si>
  <si>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</si>
  <si>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</si>
  <si>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</si>
  <si>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</si>
  <si>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</si>
  <si>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</si>
  <si>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</si>
  <si>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</si>
  <si>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</si>
  <si>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106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</si>
  <si>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</si>
  <si>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</si>
  <si>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</si>
  <si>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</si>
  <si>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</si>
  <si>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</si>
  <si>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должен быть полностью исключён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</si>
  <si>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</si>
  <si>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</si>
  <si>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</si>
  <si>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</si>
  <si>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</si>
  <si>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</si>
  <si>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</si>
  <si>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</si>
  <si>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</si>
  <si>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</si>
  <si>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</si>
  <si>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</si>
  <si>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</si>
  <si>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</si>
  <si>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</si>
  <si>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</si>
  <si>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</si>
  <si>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</si>
  <si>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</si>
  <si>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</si>
  <si>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</si>
  <si>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</si>
  <si>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</si>
  <si>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</si>
  <si>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</si>
  <si>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</si>
  <si>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</si>
  <si>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</si>
  <si>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</si>
  <si>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</si>
  <si>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</si>
  <si>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</si>
  <si>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</si>
  <si>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501 и 602</t>
  </si>
  <si>
    <t>перекодировка посещений января</t>
  </si>
  <si>
    <t>из цели 102 (I этап)</t>
  </si>
  <si>
    <t>из цели 102 (II этап)</t>
  </si>
  <si>
    <t>101, 405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</si>
  <si>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</si>
  <si>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</si>
  <si>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</si>
  <si>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</si>
  <si>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из цели 199</t>
  </si>
  <si>
    <t>901, 902, 903</t>
  </si>
  <si>
    <t>Период действия</t>
  </si>
  <si>
    <t>тарифная группа "без контраста"</t>
  </si>
  <si>
    <t>тарифная группа "с контрастированием"</t>
  </si>
  <si>
    <t>11*, 13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</si>
  <si>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</si>
  <si>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</si>
  <si>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</si>
  <si>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12*, 13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</si>
  <si>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</si>
  <si>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</si>
  <si>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</si>
  <si>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</si>
  <si>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</si>
  <si>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</si>
  <si>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</si>
  <si>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</si>
  <si>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</si>
  <si>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</si>
  <si>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</si>
  <si>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</si>
  <si>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</si>
  <si>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</si>
  <si>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</si>
  <si>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</si>
  <si>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</si>
  <si>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</si>
  <si>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</si>
  <si>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</si>
  <si>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</si>
  <si>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</si>
  <si>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</si>
  <si>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</si>
  <si>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</si>
  <si>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</si>
  <si>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</si>
  <si>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</si>
  <si>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</si>
  <si>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</si>
  <si>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</si>
  <si>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</si>
  <si>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</si>
  <si>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</si>
  <si>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</si>
  <si>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</si>
  <si>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</si>
  <si>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Действует с 01.01.2020
(в редакции от 28.02.2020)</t>
  </si>
  <si>
    <t>Единица измерения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</si>
  <si>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</si>
  <si>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>услуга</t>
  </si>
  <si>
    <t xml:space="preserve">Патолого-анатомическое исследование белка к рецепторам HER2/neu с применением иммуногистохимических методов </t>
  </si>
  <si>
    <t>92</t>
  </si>
  <si>
    <t>Ангиография сосудов почек</t>
  </si>
  <si>
    <t>сутки</t>
  </si>
  <si>
    <t>день обмена</t>
  </si>
  <si>
    <t xml:space="preserve">Пункция щитовидной или паращитовидной железы под контролем ультразвукового исследования 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</si>
  <si>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</si>
  <si>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</si>
  <si>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</si>
  <si>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</si>
  <si>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</si>
  <si>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</si>
  <si>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 Рентгенография поясничного и крестцового отдела позвоночника </t>
  </si>
  <si>
    <t xml:space="preserve"> Рентгенография позвоночника с функциональными пробами </t>
  </si>
  <si>
    <t xml:space="preserve">Рентгенография кисти </t>
  </si>
  <si>
    <t xml:space="preserve">Рентгенография фаланг пальцев кисти </t>
  </si>
  <si>
    <t xml:space="preserve"> Рентгенография пальцев фаланговых костей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</si>
  <si>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</si>
  <si>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</si>
  <si>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</si>
  <si>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</si>
  <si>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</si>
  <si>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 Рентгенография I пальца стопы в одной проекции </t>
  </si>
  <si>
    <t xml:space="preserve">Рентгенография тазобедренного сустава </t>
  </si>
  <si>
    <t xml:space="preserve"> Рентгенография носоглотки </t>
  </si>
  <si>
    <t xml:space="preserve">Рентгеноскопия пищевода с контрастированием </t>
  </si>
  <si>
    <t xml:space="preserve"> Рентгенография желудка и двенадцатиперстной кишки, с двойным контрастированием </t>
  </si>
  <si>
    <t xml:space="preserve"> Рентгенография тонкой кишки с контрастированием </t>
  </si>
  <si>
    <t xml:space="preserve"> Рентгеноконтроль прохождения контраста по толстой кишке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</si>
  <si>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</si>
  <si>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</si>
  <si>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</si>
  <si>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</si>
  <si>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Иммунологические исследования (скрининг на онкопатологию)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</si>
  <si>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</si>
  <si>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</si>
  <si>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</si>
  <si>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</si>
  <si>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</si>
  <si>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</si>
  <si>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</si>
  <si>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</si>
  <si>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</si>
  <si>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</si>
  <si>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</si>
  <si>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</si>
  <si>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</si>
  <si>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</si>
  <si>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</si>
  <si>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</si>
  <si>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</si>
  <si>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</si>
  <si>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</si>
  <si>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</si>
  <si>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</si>
  <si>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</si>
  <si>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</si>
  <si>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</si>
  <si>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</si>
  <si>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</si>
  <si>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</si>
  <si>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</si>
  <si>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</si>
  <si>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</si>
  <si>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</si>
  <si>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</si>
  <si>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</si>
  <si>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</si>
  <si>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</si>
  <si>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</si>
  <si>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</si>
  <si>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</si>
  <si>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 Измерение скорости потока мочи (урофлоуметрия) 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</si>
  <si>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</si>
  <si>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</si>
  <si>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</si>
  <si>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</si>
  <si>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</si>
  <si>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</si>
  <si>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</si>
  <si>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</si>
  <si>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17, 25, 31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</si>
  <si>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</si>
  <si>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</si>
  <si>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</si>
  <si>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</si>
  <si>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</si>
  <si>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</si>
  <si>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</si>
  <si>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</si>
  <si>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</si>
  <si>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</si>
  <si>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</si>
  <si>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</si>
  <si>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</si>
  <si>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</si>
  <si>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</si>
  <si>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Действует с 01.01.2020
(в редакции от 28.02.2020)
</t>
  </si>
  <si>
    <t>ООО "Виктория-М"</t>
  </si>
  <si>
    <t>Действует с 01.02.2020
(в редакции от 28.02.2020)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</si>
  <si>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</si>
  <si>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</si>
  <si>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</si>
  <si>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</si>
  <si>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</si>
  <si>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</si>
  <si>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</si>
  <si>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</si>
  <si>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</si>
  <si>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</si>
  <si>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</si>
  <si>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</si>
  <si>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</si>
  <si>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</si>
  <si>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</si>
  <si>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</si>
  <si>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</si>
  <si>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</si>
  <si>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</si>
  <si>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</si>
  <si>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</si>
  <si>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</si>
  <si>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</si>
  <si>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</si>
  <si>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</si>
  <si>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</si>
  <si>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</si>
  <si>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</si>
  <si>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</si>
  <si>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</si>
  <si>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</si>
  <si>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</si>
  <si>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 A20.01.005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</si>
  <si>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</si>
  <si>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</si>
  <si>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</si>
  <si>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</si>
  <si>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</si>
  <si>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</si>
  <si>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</si>
  <si>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</si>
  <si>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Исследования на аллергены</t>
  </si>
  <si>
    <t>ПАТОМОРФОЛОГИЧЕСКИЕ ИССЛЕДОВАНИЯ</t>
  </si>
  <si>
    <t>2120000</t>
  </si>
  <si>
    <t>ПАТОМОРФОЛОГИЧЕСКИЕ ИССЛЕДОВАНИЯ В ЦЕЛЯХ ДИАГНОСТИКИ ОНКОЗАБОЛЕВАНИЙ</t>
  </si>
  <si>
    <t>2121000</t>
  </si>
  <si>
    <t>ГИСТОЛОГИЧЕСКИЕ ИССЛЕДОВАНИЯ (ДИАГНОСТИКА ОНКОЗАБОЛЕВАНИЙ)</t>
  </si>
  <si>
    <t>Гистологические исследования (диагностика онкозаболеваний)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</si>
  <si>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</si>
  <si>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</si>
  <si>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</si>
  <si>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26, 37, 92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</si>
  <si>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</si>
  <si>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</si>
  <si>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</si>
  <si>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2124000</t>
  </si>
  <si>
    <t>ИММУНОГИСТОХИМИЧЕСКИЕ ИССЛЕДОВАНИЯ (ДИАГНОСТИКА ОНКОЗАБОЛЕВАНИЙ)</t>
  </si>
  <si>
    <t xml:space="preserve">Иммуногистохимические исследования (диагностика онкозаболеваний) </t>
  </si>
  <si>
    <t>37, 92</t>
  </si>
  <si>
    <t>МОЛЕКУЛЯРНО-ЦИТОГЕНЕТИЧЕСКИЕ ИССЛЕДОВАНИЯ (ДИАГНОСТИКА ОНКОЗАБОЛЕВАНИЙ)</t>
  </si>
  <si>
    <t xml:space="preserve">Молекулярно-цитогенетические исследования (диагностика онкозаболеваний) </t>
  </si>
  <si>
    <t>2110000</t>
  </si>
  <si>
    <t>ПАТОМОРФОЛОГИЧЕСКИЕ ИССЛЕДОВАНИЯ, НЕ СВЯЗАННЫЕ С ДИАГНОСТИКОЙ ОНКОЗАБОЛЕВАНИЙ</t>
  </si>
  <si>
    <t>ГИСТОЛОГИЧЕСКИЕ ИССЛЕДОВАНИЯ, НЕ СВЯЗАННЫЕ С ДИАГНОСТИКОЙ ОНКОЗАБОЛЕВАНИЙ</t>
  </si>
  <si>
    <t xml:space="preserve">Гистологические исследования, не связанные с диагностикой онкозаболеваний 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</si>
  <si>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</si>
  <si>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</si>
  <si>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</si>
  <si>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</si>
  <si>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</si>
  <si>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</si>
  <si>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</si>
  <si>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</si>
  <si>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</si>
  <si>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</si>
  <si>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</si>
  <si>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</si>
  <si>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</si>
  <si>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Действует с 01.01.2020
(в редакции от 30.03.2020)</t>
  </si>
  <si>
    <t>ООО "Дальневосточная медицинская компания", г. Кандалакша</t>
  </si>
  <si>
    <t>ООО "ДМК"</t>
  </si>
  <si>
    <t>428</t>
  </si>
  <si>
    <t>выдача справок</t>
  </si>
  <si>
    <t>206*</t>
  </si>
  <si>
    <t>st12.013.1</t>
  </si>
  <si>
    <t>st12.013.2</t>
  </si>
  <si>
    <t>st23.004.1</t>
  </si>
  <si>
    <t>Действует с 01.04.2020
(в редакции от 28.02.2020, от 30.03.2020)</t>
  </si>
  <si>
    <t>С учётом поправочного коэффициента, равного 0,957323</t>
  </si>
  <si>
    <t>Грипп и пневмония с синдромом органной дисфункции 
(тяжелое течение COVID-19)</t>
  </si>
  <si>
    <t>Грипп и пневмония с синдромом органной дисфункции 
(среднетяжелое течение COVID-19)</t>
  </si>
  <si>
    <t>st12.013.3</t>
  </si>
  <si>
    <t>Пневмония, плеврит, другие болезни плевры
 (COVID-19)</t>
  </si>
  <si>
    <t>st23.004.2</t>
  </si>
  <si>
    <t>Пневмония, плеврит, другие болезни плевры
(COVID-19)</t>
  </si>
  <si>
    <t>Действует с 01.01.2020
(в редакции от 28.02.2020, от 30.04.2020)</t>
  </si>
  <si>
    <t>ГОБУЗ "Оленегорская ЦГБ"**</t>
  </si>
  <si>
    <t>В отношении реестров счетов впервые предъявленных к оплате после 30.04.2020</t>
  </si>
  <si>
    <t>0515000</t>
  </si>
  <si>
    <t>МОЛЕКУЛЯРНО-ГЕНЕТИЧЕСКИЕ ИССЛЕДОВАНИЯ С ЦЕЛЬЮ ВЫЯВЛЕНИЯ ОНКОЛОГИЧЕСКИХ ЗАБОЛЕВАНИЙ</t>
  </si>
  <si>
    <t>0515010</t>
  </si>
  <si>
    <t>Молекулярно-генетические исследования EGFR</t>
  </si>
  <si>
    <t>A27.30.016</t>
  </si>
  <si>
    <t>Молекулярно-генетическое исследование мутаций в гене EGFR в биопсийном (операционном) материале</t>
  </si>
  <si>
    <t>0515020</t>
  </si>
  <si>
    <t>Молекулярно-генетические исследования BRAF</t>
  </si>
  <si>
    <t>A27.30.008</t>
  </si>
  <si>
    <t>Молекулярно-генетическое исследование мутаций в гене BRAF в биопсийном (операционном) материале</t>
  </si>
  <si>
    <t>0515030</t>
  </si>
  <si>
    <t>Молекулярно-генетические исследования KRAS</t>
  </si>
  <si>
    <t>A27.30.006</t>
  </si>
  <si>
    <t>Молекулярно-генетическое исследование мутаций в гене KRAS в биопсийном (операционном) материале</t>
  </si>
  <si>
    <t>0515040</t>
  </si>
  <si>
    <t>Молекулярно-генетические исследования NRAS</t>
  </si>
  <si>
    <t>A27.30.007</t>
  </si>
  <si>
    <t>Молекулярно-генетическое исследование мутаций в гене NRAS в биопсийном (операционном) материале</t>
  </si>
  <si>
    <t>0515050</t>
  </si>
  <si>
    <t>Молекулярно-генетические исследования BRCA 1</t>
  </si>
  <si>
    <t>A27.30.010</t>
  </si>
  <si>
    <t>Молекулярно-генетическое исследование мутаций в гене BRCA1 в биопсийном (операционном) материале</t>
  </si>
  <si>
    <t>0515060</t>
  </si>
  <si>
    <t>Молекулярно-генетические исследования BRCA 2</t>
  </si>
  <si>
    <t>A27.30.011</t>
  </si>
  <si>
    <t>Молекулярно-генетическое исследование мутаций в гене BRCA2 в биопсийном (операционном) материале</t>
  </si>
  <si>
    <t>0515080</t>
  </si>
  <si>
    <t>Молекулярно-генетические исследования иные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</si>
  <si>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</si>
  <si>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</si>
  <si>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</si>
  <si>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</si>
  <si>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</si>
  <si>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</si>
  <si>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</si>
  <si>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</si>
  <si>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</si>
  <si>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</si>
  <si>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</si>
  <si>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</si>
  <si>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</si>
  <si>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</si>
  <si>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Скрининговые цитологические исследования</t>
  </si>
  <si>
    <t>Окраска по Папаниколау</t>
  </si>
  <si>
    <t>524</t>
  </si>
  <si>
    <t>Окраска по Карацци</t>
  </si>
  <si>
    <r>
      <t>2. Базовая ставка стоимости законченного случая лечения в стационарных условиях,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</si>
  <si>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1. Базовая ставка стоимости законченного случая лечения в условиях дневных стационаров, включенного в КСГ,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</si>
  <si>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50</t>
  </si>
  <si>
    <t>ООО "Центр инновационной эмбриологии и репродуктологии "ЭмбриЛайф"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</si>
  <si>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</si>
  <si>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</si>
  <si>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</si>
  <si>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</si>
  <si>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</si>
  <si>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</si>
  <si>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</si>
  <si>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</si>
  <si>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</si>
  <si>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</si>
  <si>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</si>
  <si>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</si>
  <si>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</si>
  <si>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</si>
  <si>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МедицинскAя услугA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</si>
  <si>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</si>
  <si>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</si>
  <si>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</si>
  <si>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</si>
  <si>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</si>
  <si>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</si>
  <si>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</si>
  <si>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</si>
  <si>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</si>
  <si>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</si>
  <si>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</si>
  <si>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</si>
  <si>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</si>
  <si>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</si>
  <si>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</si>
  <si>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</si>
  <si>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Действует с 01.01.2020
(в редакции от 30.03.2020, от 21.08.2020)</t>
  </si>
  <si>
    <t>Действует с 01.07.2020
(в редакции от 28.02.2020, от 30.03.2020, от 30.04.2020, от 24.07.2020)</t>
  </si>
  <si>
    <t>Действует с 01.07.2020
(в редакции от 28.02.2020, от 24.07.2020)</t>
  </si>
  <si>
    <t>Действует с 01.07.2020
(в редакции от 24.07.2020)</t>
  </si>
  <si>
    <t>Действует с 01.07.2020
(в редакции от 28.02.2020, от 01.06.2020, от 24.07.2020)</t>
  </si>
  <si>
    <t>Действует с 01.07.2020
(в редакции от 30.04.2020, от 21.08.2020)</t>
  </si>
  <si>
    <t>A05.03.004</t>
  </si>
  <si>
    <t>Действует с 01.09.2020
(в редакции от 28.02.2020, от 30.04.2020, от 28.09.2020)</t>
  </si>
  <si>
    <t>Действует с 01.09.2020
(в редакции от 30.03.2020, от 30.04.2020, от 21.08.2020, от 28.09.2020)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</si>
  <si>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</si>
  <si>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</si>
  <si>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</si>
  <si>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</si>
  <si>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</si>
  <si>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</si>
  <si>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</si>
  <si>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</si>
  <si>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</si>
  <si>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</si>
  <si>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</si>
  <si>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</si>
  <si>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</si>
  <si>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</si>
  <si>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</si>
  <si>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</si>
  <si>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 xml:space="preserve">Пункция н/о молочной железы прицельная под контролем УЗИ </t>
  </si>
  <si>
    <t>УЗИ комплексное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</si>
  <si>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</si>
  <si>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</si>
  <si>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</si>
  <si>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</si>
  <si>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</si>
  <si>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Анестезиологическое пособие</t>
  </si>
  <si>
    <t>91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</si>
  <si>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</si>
  <si>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</si>
  <si>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</si>
  <si>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</si>
  <si>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</si>
  <si>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</si>
  <si>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</si>
  <si>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</si>
  <si>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</si>
  <si>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</si>
  <si>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</si>
  <si>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Действует с 01.10.2020
(в редакции от 28.02.2020, от 30.03.2020, от 23.10.2020)</t>
  </si>
  <si>
    <t>18, 37, 99</t>
  </si>
  <si>
    <t>Действует с 01.11.2020 
(в ред. от 30.06.2020, от 26.11.2020)</t>
  </si>
  <si>
    <t>Действует с 01.11.2020 
(в ред. от 28.02.2020, от 30.06.2020, от 26.11.2020)</t>
  </si>
  <si>
    <t>Действует с 01.11.2020
(в редакции от 28.02.2020, от 30.03.2020, от 01.06.2020, от 28.09.2020, от 26.11.2020)</t>
  </si>
  <si>
    <t>Действует с 01.11.2020
(в редакции от 28.02.2020, от 30.03.2020, от 30.04.2020, от 30.06.2020, от 28.09.2020, от 23.10.2020, от 26.11.2020)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</si>
  <si>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</si>
  <si>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</si>
  <si>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17**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</si>
  <si>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</si>
  <si>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01.11.2020
(в редакции от 28.02.2020, от 30.03.2020, от 24.07.2020, от 26.11.2020)</t>
  </si>
  <si>
    <t>Действует с 01.11.2020
(в редакции от 24.07.2020, от 26.11.2020)</t>
  </si>
  <si>
    <t>Действует с 01.12.2020
(в редакции от 28.02.2020, от 30.03.2020, 30.04.2020, от 01.06.2020, от 21.08.2020, от 26.11.2020)</t>
  </si>
  <si>
    <r>
      <t xml:space="preserve">Действует с 01.11.2020
(в редакции от 22.01.2020, от 28.02.2020, от 30.03.2020, от 01.06.2020, от 24.07.2020, </t>
    </r>
    <r>
      <rPr>
        <i/>
        <sz val="14"/>
        <rFont val="Cambria"/>
        <family val="1"/>
        <charset val="204"/>
        <scheme val="major"/>
      </rPr>
      <t>от 21.08.2020, от 28.09.2020, от 23.10.2020, от 26.11.2020, от 21.12.2020)</t>
    </r>
  </si>
  <si>
    <t>Действует с 01.07.2020
(в редакции от 24.07.2020, от 21.12.2020)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</si>
</sst>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</numFmts>
  <fonts count="145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i/>
      <sz val="11"/>
      <color theme="0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per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sz val="11"/>
      <color theme="0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29" fillId="0" borderId="0"/>
    <xf numFmtId="0" fontId="31" fillId="0" borderId="0">
      <alignment vertical="top"/>
    </xf>
    <xf numFmtId="9" fontId="31" fillId="0" borderId="0" applyFont="0" applyFill="0" applyBorder="0" applyAlignment="0" applyProtection="0"/>
    <xf numFmtId="0" fontId="32" fillId="0" borderId="0"/>
    <xf numFmtId="0" fontId="43" fillId="0" borderId="0"/>
    <xf numFmtId="0" fontId="26" fillId="0" borderId="0"/>
    <xf numFmtId="0" fontId="26" fillId="0" borderId="0"/>
    <xf numFmtId="0" fontId="64" fillId="0" borderId="0"/>
    <xf numFmtId="0" fontId="64" fillId="0" borderId="0"/>
    <xf numFmtId="0" fontId="14" fillId="0" borderId="0"/>
    <xf numFmtId="0" fontId="83" fillId="0" borderId="0">
      <alignment vertical="top"/>
    </xf>
    <xf numFmtId="0" fontId="84" fillId="0" borderId="0"/>
    <xf numFmtId="0" fontId="84" fillId="0" borderId="0"/>
    <xf numFmtId="0" fontId="31" fillId="0" borderId="0"/>
    <xf numFmtId="0" fontId="13" fillId="0" borderId="0"/>
    <xf numFmtId="0" fontId="29" fillId="0" borderId="0"/>
    <xf numFmtId="0" fontId="13" fillId="0" borderId="0"/>
    <xf numFmtId="0" fontId="12" fillId="0" borderId="0"/>
    <xf numFmtId="0" fontId="11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26" fillId="0" borderId="0"/>
    <xf numFmtId="168" fontId="31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115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31" fillId="0" borderId="0">
      <alignment vertical="top"/>
    </xf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171" fontId="6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37" fillId="0" borderId="0"/>
    <xf numFmtId="171" fontId="29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8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right"/>
    </xf>
    <xf numFmtId="165" fontId="1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0" borderId="1" xfId="0" applyFont="1" applyFill="1" applyBorder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right"/>
    </xf>
    <xf numFmtId="0" fontId="15" fillId="0" borderId="7" xfId="0" applyFont="1" applyBorder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49" fontId="24" fillId="3" borderId="1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0" borderId="0" xfId="0" applyFont="1"/>
    <xf numFmtId="49" fontId="2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/>
    </xf>
    <xf numFmtId="0" fontId="2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0" xfId="4" applyFont="1" applyAlignment="1">
      <alignment vertical="center" wrapText="1"/>
    </xf>
    <xf numFmtId="0" fontId="22" fillId="0" borderId="1" xfId="4" applyFont="1" applyBorder="1" applyAlignment="1">
      <alignment horizontal="center" vertical="center"/>
    </xf>
    <xf numFmtId="0" fontId="22" fillId="0" borderId="0" xfId="4" applyFont="1" applyAlignment="1">
      <alignment vertical="center"/>
    </xf>
    <xf numFmtId="0" fontId="19" fillId="0" borderId="0" xfId="4" applyFont="1" applyAlignment="1">
      <alignment vertical="center"/>
    </xf>
    <xf numFmtId="0" fontId="19" fillId="0" borderId="0" xfId="4" applyFont="1"/>
    <xf numFmtId="49" fontId="22" fillId="0" borderId="1" xfId="4" applyNumberFormat="1" applyFont="1" applyBorder="1" applyAlignment="1">
      <alignment horizontal="center" vertical="center"/>
    </xf>
    <xf numFmtId="49" fontId="19" fillId="0" borderId="0" xfId="4" applyNumberFormat="1" applyFont="1" applyAlignment="1">
      <alignment horizontal="center"/>
    </xf>
    <xf numFmtId="49" fontId="15" fillId="3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/>
    <xf numFmtId="0" fontId="23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6" fillId="2" borderId="1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15" fillId="0" borderId="0" xfId="1" applyFont="1"/>
    <xf numFmtId="0" fontId="21" fillId="0" borderId="0" xfId="1" applyFont="1" applyAlignment="1">
      <alignment horizontal="right"/>
    </xf>
    <xf numFmtId="0" fontId="29" fillId="0" borderId="0" xfId="1"/>
    <xf numFmtId="0" fontId="19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5" fillId="0" borderId="1" xfId="0" applyFont="1" applyFill="1" applyBorder="1" applyAlignment="1">
      <alignment horizontal="left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5" fillId="0" borderId="0" xfId="1" applyFont="1"/>
    <xf numFmtId="0" fontId="55" fillId="0" borderId="0" xfId="1" applyFont="1"/>
    <xf numFmtId="0" fontId="28" fillId="0" borderId="0" xfId="1" applyFont="1" applyAlignment="1">
      <alignment horizontal="right"/>
    </xf>
    <xf numFmtId="0" fontId="25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28" fillId="0" borderId="0" xfId="0" applyFont="1"/>
    <xf numFmtId="0" fontId="15" fillId="0" borderId="0" xfId="0" applyFont="1" applyAlignment="1">
      <alignment horizontal="center"/>
    </xf>
    <xf numFmtId="0" fontId="38" fillId="0" borderId="0" xfId="0" applyFont="1"/>
    <xf numFmtId="0" fontId="17" fillId="0" borderId="0" xfId="0" applyFont="1"/>
    <xf numFmtId="0" fontId="24" fillId="0" borderId="0" xfId="0" applyFont="1" applyAlignment="1">
      <alignment vertical="center"/>
    </xf>
    <xf numFmtId="2" fontId="15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5" fillId="0" borderId="0" xfId="0" applyFont="1" applyBorder="1"/>
    <xf numFmtId="0" fontId="15" fillId="0" borderId="0" xfId="0" applyFont="1" applyBorder="1" applyAlignment="1">
      <alignment horizontal="left"/>
    </xf>
    <xf numFmtId="2" fontId="15" fillId="0" borderId="0" xfId="0" applyNumberFormat="1" applyFont="1" applyBorder="1" applyAlignment="1">
      <alignment horizontal="center"/>
    </xf>
    <xf numFmtId="0" fontId="15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top"/>
    </xf>
    <xf numFmtId="166" fontId="25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5" fillId="0" borderId="7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0" fontId="50" fillId="0" borderId="0" xfId="0" applyFont="1" applyAlignment="1">
      <alignment vertical="center" wrapText="1"/>
    </xf>
    <xf numFmtId="49" fontId="15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9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4" fontId="16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4" fontId="15" fillId="0" borderId="0" xfId="0" applyNumberFormat="1" applyFont="1" applyBorder="1"/>
    <xf numFmtId="0" fontId="56" fillId="0" borderId="0" xfId="0" applyFont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35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72" fillId="0" borderId="1" xfId="10" applyFont="1" applyFill="1" applyBorder="1" applyAlignment="1">
      <alignment horizontal="center" vertical="center" wrapText="1"/>
    </xf>
    <xf numFmtId="165" fontId="15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5" fillId="0" borderId="0" xfId="0" applyFont="1" applyFill="1" applyAlignment="1"/>
    <xf numFmtId="49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" fontId="24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49" fontId="39" fillId="0" borderId="0" xfId="1" applyNumberFormat="1" applyFont="1" applyBorder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justify"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25" fillId="0" borderId="0" xfId="1" applyFont="1" applyAlignment="1">
      <alignment horizontal="center" vertical="center"/>
    </xf>
    <xf numFmtId="0" fontId="74" fillId="0" borderId="0" xfId="1" applyFont="1"/>
    <xf numFmtId="0" fontId="28" fillId="0" borderId="0" xfId="1" applyFont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10" fontId="70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14" fontId="15" fillId="0" borderId="1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78" fillId="0" borderId="0" xfId="1" applyFont="1" applyAlignment="1">
      <alignment horizontal="right"/>
    </xf>
    <xf numFmtId="0" fontId="79" fillId="0" borderId="0" xfId="1" applyFont="1" applyAlignment="1">
      <alignment horizontal="right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5" fillId="4" borderId="3" xfId="0" applyFont="1" applyFill="1" applyBorder="1" applyAlignment="1">
      <alignment horizontal="center" vertical="center"/>
    </xf>
    <xf numFmtId="0" fontId="85" fillId="4" borderId="3" xfId="0" applyFont="1" applyFill="1" applyBorder="1" applyAlignment="1">
      <alignment vertical="center"/>
    </xf>
    <xf numFmtId="49" fontId="25" fillId="0" borderId="1" xfId="1" applyNumberFormat="1" applyFont="1" applyFill="1" applyBorder="1" applyAlignment="1">
      <alignment horizontal="center" vertical="center"/>
    </xf>
    <xf numFmtId="0" fontId="25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5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25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75" fillId="0" borderId="7" xfId="0" applyFont="1" applyFill="1" applyBorder="1" applyAlignment="1"/>
    <xf numFmtId="0" fontId="75" fillId="0" borderId="0" xfId="0" applyFont="1" applyFill="1" applyAlignment="1"/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right" vertical="center"/>
    </xf>
    <xf numFmtId="0" fontId="46" fillId="0" borderId="0" xfId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4" fontId="40" fillId="0" borderId="0" xfId="1" applyNumberFormat="1" applyFont="1" applyFill="1" applyAlignment="1">
      <alignment horizontal="center" vertical="center" wrapText="1"/>
    </xf>
    <xf numFmtId="4" fontId="39" fillId="0" borderId="0" xfId="1" applyNumberFormat="1" applyFont="1" applyFill="1" applyAlignment="1">
      <alignment vertical="center" wrapText="1"/>
    </xf>
    <xf numFmtId="0" fontId="75" fillId="0" borderId="0" xfId="0" applyFont="1" applyFill="1" applyAlignment="1">
      <alignment horizontal="center"/>
    </xf>
    <xf numFmtId="0" fontId="42" fillId="0" borderId="1" xfId="7" applyFont="1" applyFill="1" applyBorder="1" applyAlignment="1">
      <alignment horizontal="center" vertical="center" wrapText="1"/>
    </xf>
    <xf numFmtId="3" fontId="16" fillId="0" borderId="1" xfId="7" applyNumberFormat="1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4" fontId="40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/>
    <xf numFmtId="0" fontId="15" fillId="0" borderId="0" xfId="0" applyFont="1" applyBorder="1" applyAlignment="1">
      <alignment horizontal="center"/>
    </xf>
    <xf numFmtId="0" fontId="95" fillId="0" borderId="0" xfId="0" applyFont="1"/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15" fillId="0" borderId="1" xfId="0" applyFont="1" applyFill="1" applyBorder="1" applyAlignment="1">
      <alignment horizontal="center" vertical="center" wrapText="1"/>
    </xf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0" fontId="92" fillId="0" borderId="0" xfId="0" applyFont="1" applyBorder="1" applyAlignment="1">
      <alignment vertical="center" wrapText="1"/>
    </xf>
    <xf numFmtId="0" fontId="92" fillId="0" borderId="0" xfId="0" applyFont="1" applyBorder="1" applyAlignment="1">
      <alignment horizontal="center"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75" fillId="0" borderId="0" xfId="0" applyFont="1" applyFill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49" fontId="16" fillId="5" borderId="1" xfId="7" applyNumberFormat="1" applyFont="1" applyFill="1" applyBorder="1" applyAlignment="1">
      <alignment horizontal="center" vertical="center" wrapText="1"/>
    </xf>
    <xf numFmtId="0" fontId="17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6" fillId="0" borderId="0" xfId="7" applyNumberFormat="1" applyFont="1" applyFill="1" applyBorder="1" applyAlignment="1">
      <alignment horizontal="center" vertical="center" wrapText="1"/>
    </xf>
    <xf numFmtId="3" fontId="16" fillId="5" borderId="0" xfId="7" applyNumberFormat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vertical="center" wrapText="1"/>
    </xf>
    <xf numFmtId="4" fontId="101" fillId="0" borderId="0" xfId="7" applyNumberFormat="1" applyFont="1" applyFill="1" applyBorder="1" applyAlignment="1">
      <alignment horizontal="center" vertical="center" wrapText="1"/>
    </xf>
    <xf numFmtId="3" fontId="101" fillId="5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102" fillId="0" borderId="0" xfId="7" applyFont="1" applyFill="1" applyBorder="1" applyAlignment="1">
      <alignment horizontal="left" vertical="center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28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03" fillId="0" borderId="0" xfId="1" applyFont="1"/>
    <xf numFmtId="0" fontId="96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5" fillId="0" borderId="0" xfId="1" applyFont="1" applyAlignment="1">
      <alignment vertical="center"/>
    </xf>
    <xf numFmtId="0" fontId="104" fillId="0" borderId="0" xfId="1" applyFont="1"/>
    <xf numFmtId="0" fontId="19" fillId="0" borderId="0" xfId="0" applyFont="1" applyBorder="1" applyAlignment="1">
      <alignment horizontal="left" wrapText="1"/>
    </xf>
    <xf numFmtId="4" fontId="21" fillId="0" borderId="0" xfId="0" applyNumberFormat="1" applyFont="1" applyFill="1" applyBorder="1" applyAlignment="1">
      <alignment horizontal="center" vertical="center"/>
    </xf>
    <xf numFmtId="0" fontId="15" fillId="0" borderId="1" xfId="9" applyFont="1" applyFill="1" applyBorder="1" applyAlignment="1">
      <alignment vertical="center" wrapText="1"/>
    </xf>
    <xf numFmtId="49" fontId="15" fillId="0" borderId="1" xfId="9" applyNumberFormat="1" applyFont="1" applyFill="1" applyBorder="1" applyAlignment="1">
      <alignment horizontal="center" vertical="center" wrapText="1"/>
    </xf>
    <xf numFmtId="0" fontId="15" fillId="0" borderId="1" xfId="9" applyFont="1" applyBorder="1" applyAlignment="1">
      <alignment vertical="center" wrapText="1"/>
    </xf>
    <xf numFmtId="0" fontId="15" fillId="0" borderId="1" xfId="9" applyFont="1" applyFill="1" applyBorder="1" applyAlignment="1">
      <alignment vertical="center"/>
    </xf>
    <xf numFmtId="0" fontId="15" fillId="0" borderId="0" xfId="16" applyFont="1" applyBorder="1"/>
    <xf numFmtId="0" fontId="21" fillId="0" borderId="0" xfId="16" applyFont="1" applyBorder="1" applyAlignment="1">
      <alignment horizontal="right"/>
    </xf>
    <xf numFmtId="0" fontId="105" fillId="0" borderId="0" xfId="16" applyFont="1" applyBorder="1" applyAlignment="1">
      <alignment horizontal="left"/>
    </xf>
    <xf numFmtId="0" fontId="29" fillId="0" borderId="0" xfId="16" applyBorder="1"/>
    <xf numFmtId="0" fontId="19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64" fillId="0" borderId="0" xfId="9"/>
    <xf numFmtId="0" fontId="82" fillId="0" borderId="0" xfId="9" applyFont="1" applyFill="1" applyAlignment="1">
      <alignment horizontal="center" vertical="top" wrapText="1"/>
    </xf>
    <xf numFmtId="0" fontId="15" fillId="0" borderId="0" xfId="9" applyFont="1" applyBorder="1"/>
    <xf numFmtId="0" fontId="105" fillId="0" borderId="0" xfId="9" applyFont="1" applyBorder="1" applyAlignment="1">
      <alignment horizontal="left"/>
    </xf>
    <xf numFmtId="0" fontId="107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29" fillId="0" borderId="0" xfId="16"/>
    <xf numFmtId="49" fontId="97" fillId="0" borderId="1" xfId="9" applyNumberFormat="1" applyFont="1" applyFill="1" applyBorder="1" applyAlignment="1">
      <alignment horizontal="center" vertical="center"/>
    </xf>
    <xf numFmtId="0" fontId="108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25" fillId="0" borderId="1" xfId="9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left" vertical="center"/>
    </xf>
    <xf numFmtId="49" fontId="25" fillId="0" borderId="1" xfId="16" applyNumberFormat="1" applyFont="1" applyFill="1" applyBorder="1" applyAlignment="1">
      <alignment horizontal="center" vertical="center" wrapText="1"/>
    </xf>
    <xf numFmtId="4" fontId="25" fillId="0" borderId="1" xfId="16" applyNumberFormat="1" applyFont="1" applyFill="1" applyBorder="1" applyAlignment="1">
      <alignment horizontal="center" vertical="center"/>
    </xf>
    <xf numFmtId="4" fontId="39" fillId="0" borderId="0" xfId="16" applyNumberFormat="1" applyFont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7" fillId="0" borderId="0" xfId="16" applyFont="1" applyFill="1" applyAlignment="1">
      <alignment horizontal="left" vertical="center"/>
    </xf>
    <xf numFmtId="0" fontId="81" fillId="0" borderId="1" xfId="9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left" vertical="center" wrapText="1"/>
    </xf>
    <xf numFmtId="4" fontId="39" fillId="0" borderId="0" xfId="16" applyNumberFormat="1" applyFont="1" applyFill="1" applyAlignment="1">
      <alignment horizontal="center" vertical="center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9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7" fillId="0" borderId="2" xfId="9" applyNumberFormat="1" applyFont="1" applyFill="1" applyBorder="1" applyAlignment="1">
      <alignment horizontal="center" vertical="center"/>
    </xf>
    <xf numFmtId="49" fontId="25" fillId="0" borderId="1" xfId="9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left" vertical="center" wrapText="1"/>
    </xf>
    <xf numFmtId="0" fontId="25" fillId="0" borderId="2" xfId="9" applyFont="1" applyFill="1" applyBorder="1" applyAlignment="1">
      <alignment horizontal="left" vertical="center" wrapText="1"/>
    </xf>
    <xf numFmtId="0" fontId="25" fillId="0" borderId="1" xfId="5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5" fillId="0" borderId="6" xfId="7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25" fillId="0" borderId="0" xfId="1" applyFont="1" applyBorder="1" applyAlignment="1">
      <alignment horizontal="left"/>
    </xf>
    <xf numFmtId="0" fontId="25" fillId="0" borderId="0" xfId="1" applyFont="1" applyBorder="1"/>
    <xf numFmtId="0" fontId="25" fillId="0" borderId="7" xfId="1" applyFont="1" applyBorder="1" applyAlignment="1">
      <alignment horizontal="left"/>
    </xf>
    <xf numFmtId="0" fontId="25" fillId="0" borderId="7" xfId="1" applyFont="1" applyBorder="1" applyAlignment="1">
      <alignment horizontal="left" vertical="center"/>
    </xf>
    <xf numFmtId="167" fontId="111" fillId="0" borderId="0" xfId="1" applyNumberFormat="1" applyFont="1" applyBorder="1" applyAlignment="1">
      <alignment horizontal="left" vertical="center"/>
    </xf>
    <xf numFmtId="167" fontId="25" fillId="0" borderId="0" xfId="1" applyNumberFormat="1" applyFont="1" applyBorder="1" applyAlignment="1">
      <alignment horizontal="center" vertical="center"/>
    </xf>
    <xf numFmtId="0" fontId="25" fillId="0" borderId="0" xfId="1" applyFont="1" applyBorder="1" applyAlignment="1">
      <alignment horizontal="left" vertical="center"/>
    </xf>
    <xf numFmtId="0" fontId="15" fillId="0" borderId="0" xfId="20" applyFont="1"/>
    <xf numFmtId="0" fontId="16" fillId="0" borderId="0" xfId="20" applyFont="1" applyAlignment="1">
      <alignment horizontal="center" vertical="center" wrapText="1"/>
    </xf>
    <xf numFmtId="0" fontId="54" fillId="0" borderId="4" xfId="20" applyFont="1" applyFill="1" applyBorder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76" fillId="0" borderId="0" xfId="20" applyFont="1" applyFill="1" applyBorder="1" applyAlignment="1">
      <alignment vertical="center"/>
    </xf>
    <xf numFmtId="0" fontId="28" fillId="7" borderId="1" xfId="20" applyFont="1" applyFill="1" applyBorder="1" applyAlignment="1">
      <alignment horizontal="center" vertical="center"/>
    </xf>
    <xf numFmtId="0" fontId="46" fillId="7" borderId="2" xfId="20" applyFont="1" applyFill="1" applyBorder="1" applyAlignment="1">
      <alignment vertical="center"/>
    </xf>
    <xf numFmtId="0" fontId="46" fillId="7" borderId="3" xfId="20" applyFont="1" applyFill="1" applyBorder="1" applyAlignment="1">
      <alignment vertical="center"/>
    </xf>
    <xf numFmtId="0" fontId="46" fillId="7" borderId="10" xfId="20" applyFont="1" applyFill="1" applyBorder="1" applyAlignment="1">
      <alignment vertical="center"/>
    </xf>
    <xf numFmtId="4" fontId="46" fillId="7" borderId="1" xfId="20" applyNumberFormat="1" applyFont="1" applyFill="1" applyBorder="1" applyAlignment="1">
      <alignment horizontal="center" vertical="center"/>
    </xf>
    <xf numFmtId="0" fontId="33" fillId="0" borderId="0" xfId="20" applyFont="1"/>
    <xf numFmtId="0" fontId="25" fillId="3" borderId="1" xfId="20" applyFont="1" applyFill="1" applyBorder="1" applyAlignment="1">
      <alignment horizontal="center" vertical="center"/>
    </xf>
    <xf numFmtId="0" fontId="44" fillId="3" borderId="2" xfId="20" applyFont="1" applyFill="1" applyBorder="1" applyAlignment="1">
      <alignment vertical="center" wrapText="1"/>
    </xf>
    <xf numFmtId="0" fontId="44" fillId="3" borderId="3" xfId="20" applyFont="1" applyFill="1" applyBorder="1" applyAlignment="1">
      <alignment vertical="center" wrapText="1"/>
    </xf>
    <xf numFmtId="0" fontId="44" fillId="3" borderId="10" xfId="20" applyFont="1" applyFill="1" applyBorder="1" applyAlignment="1">
      <alignment vertical="center" wrapText="1"/>
    </xf>
    <xf numFmtId="4" fontId="44" fillId="3" borderId="1" xfId="20" applyNumberFormat="1" applyFont="1" applyFill="1" applyBorder="1" applyAlignment="1">
      <alignment horizontal="center" vertical="center"/>
    </xf>
    <xf numFmtId="0" fontId="17" fillId="0" borderId="0" xfId="20" applyFont="1"/>
    <xf numFmtId="0" fontId="25" fillId="0" borderId="1" xfId="20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horizontal="left"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Border="1" applyAlignment="1">
      <alignment horizontal="center" vertical="center"/>
    </xf>
    <xf numFmtId="0" fontId="38" fillId="0" borderId="0" xfId="20" applyFont="1" applyAlignment="1">
      <alignment vertical="center"/>
    </xf>
    <xf numFmtId="0" fontId="15" fillId="0" borderId="1" xfId="20" applyFont="1" applyBorder="1" applyAlignment="1">
      <alignment vertical="center"/>
    </xf>
    <xf numFmtId="49" fontId="15" fillId="0" borderId="1" xfId="20" applyNumberFormat="1" applyFont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/>
    </xf>
    <xf numFmtId="0" fontId="25" fillId="0" borderId="1" xfId="20" applyFont="1" applyFill="1" applyBorder="1" applyAlignment="1">
      <alignment horizontal="center" vertical="center" wrapText="1"/>
    </xf>
    <xf numFmtId="49" fontId="25" fillId="0" borderId="1" xfId="20" applyNumberFormat="1" applyFont="1" applyFill="1" applyBorder="1" applyAlignment="1">
      <alignment horizontal="center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25" fillId="0" borderId="1" xfId="20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vertical="center" wrapText="1"/>
    </xf>
    <xf numFmtId="0" fontId="25" fillId="0" borderId="1" xfId="20" applyFont="1" applyBorder="1" applyAlignment="1">
      <alignment vertical="center" wrapText="1"/>
    </xf>
    <xf numFmtId="0" fontId="41" fillId="0" borderId="0" xfId="20" applyFont="1" applyAlignment="1">
      <alignment vertical="center"/>
    </xf>
    <xf numFmtId="0" fontId="25" fillId="0" borderId="0" xfId="20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vertical="center" wrapText="1"/>
    </xf>
    <xf numFmtId="49" fontId="25" fillId="0" borderId="0" xfId="20" applyNumberFormat="1" applyFont="1" applyFill="1" applyBorder="1" applyAlignment="1">
      <alignment horizontal="center" vertical="center" wrapText="1"/>
    </xf>
    <xf numFmtId="49" fontId="25" fillId="0" borderId="0" xfId="20" applyNumberFormat="1" applyFont="1" applyFill="1" applyBorder="1" applyAlignment="1">
      <alignment horizontal="left" vertical="center" wrapText="1"/>
    </xf>
    <xf numFmtId="49" fontId="25" fillId="0" borderId="0" xfId="20" applyNumberFormat="1" applyFont="1" applyFill="1" applyBorder="1" applyAlignment="1">
      <alignment horizontal="center" vertical="center"/>
    </xf>
    <xf numFmtId="0" fontId="15" fillId="0" borderId="0" xfId="20" applyFont="1" applyBorder="1" applyAlignment="1">
      <alignment vertical="center" wrapText="1"/>
    </xf>
    <xf numFmtId="4" fontId="25" fillId="0" borderId="0" xfId="20" applyNumberFormat="1" applyFont="1" applyBorder="1" applyAlignment="1">
      <alignment horizontal="center" vertical="center"/>
    </xf>
    <xf numFmtId="0" fontId="100" fillId="0" borderId="0" xfId="20" applyFont="1" applyBorder="1" applyAlignment="1">
      <alignment horizontal="left" vertical="center"/>
    </xf>
    <xf numFmtId="0" fontId="100" fillId="0" borderId="0" xfId="20" applyFont="1" applyBorder="1" applyAlignment="1">
      <alignment vertical="center"/>
    </xf>
    <xf numFmtId="0" fontId="100" fillId="0" borderId="0" xfId="20" applyFont="1" applyAlignment="1">
      <alignment vertical="center"/>
    </xf>
    <xf numFmtId="0" fontId="100" fillId="0" borderId="0" xfId="20" applyFont="1" applyAlignment="1">
      <alignment vertical="center" wrapText="1"/>
    </xf>
    <xf numFmtId="0" fontId="17" fillId="0" borderId="0" xfId="20" applyFont="1" applyAlignment="1">
      <alignment horizontal="center"/>
    </xf>
    <xf numFmtId="0" fontId="17" fillId="0" borderId="7" xfId="20" applyFont="1" applyBorder="1"/>
    <xf numFmtId="0" fontId="112" fillId="0" borderId="0" xfId="20" applyFont="1"/>
    <xf numFmtId="0" fontId="17" fillId="0" borderId="0" xfId="20" applyFont="1" applyAlignment="1">
      <alignment wrapText="1"/>
    </xf>
    <xf numFmtId="49" fontId="15" fillId="0" borderId="1" xfId="16" applyNumberFormat="1" applyFont="1" applyFill="1" applyBorder="1" applyAlignment="1">
      <alignment horizontal="center" vertical="center"/>
    </xf>
    <xf numFmtId="0" fontId="15" fillId="0" borderId="1" xfId="16" applyFont="1" applyFill="1" applyBorder="1" applyAlignment="1">
      <alignment horizontal="left" vertical="center"/>
    </xf>
    <xf numFmtId="49" fontId="15" fillId="0" borderId="1" xfId="16" applyNumberFormat="1" applyFont="1" applyFill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horizontal="center" vertical="center" wrapText="1"/>
    </xf>
    <xf numFmtId="1" fontId="15" fillId="0" borderId="1" xfId="16" applyNumberFormat="1" applyFont="1" applyFill="1" applyBorder="1" applyAlignment="1">
      <alignment horizontal="center" vertical="center" wrapText="1"/>
    </xf>
    <xf numFmtId="0" fontId="25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6" fillId="4" borderId="2" xfId="20" applyFont="1" applyFill="1" applyBorder="1" applyAlignment="1">
      <alignment vertical="center"/>
    </xf>
    <xf numFmtId="0" fontId="76" fillId="4" borderId="3" xfId="20" applyFont="1" applyFill="1" applyBorder="1" applyAlignment="1">
      <alignment vertical="center"/>
    </xf>
    <xf numFmtId="0" fontId="76" fillId="4" borderId="10" xfId="20" applyFont="1" applyFill="1" applyBorder="1" applyAlignment="1">
      <alignment vertical="center"/>
    </xf>
    <xf numFmtId="0" fontId="76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39" fillId="0" borderId="2" xfId="20" applyFont="1" applyFill="1" applyBorder="1" applyAlignment="1">
      <alignment vertical="center" wrapText="1"/>
    </xf>
    <xf numFmtId="0" fontId="25" fillId="0" borderId="1" xfId="20" applyFont="1" applyFill="1" applyBorder="1" applyAlignment="1">
      <alignment horizontal="center"/>
    </xf>
    <xf numFmtId="167" fontId="25" fillId="0" borderId="10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/>
    </xf>
    <xf numFmtId="167" fontId="25" fillId="0" borderId="1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/>
    <xf numFmtId="0" fontId="25" fillId="0" borderId="10" xfId="20" applyFont="1" applyFill="1" applyBorder="1" applyAlignment="1">
      <alignment horizontal="center" vertical="center"/>
    </xf>
    <xf numFmtId="167" fontId="25" fillId="0" borderId="10" xfId="20" applyNumberFormat="1" applyFont="1" applyFill="1" applyBorder="1" applyAlignment="1">
      <alignment horizontal="center" vertical="center" wrapText="1"/>
    </xf>
    <xf numFmtId="0" fontId="39" fillId="0" borderId="6" xfId="20" applyFont="1" applyFill="1" applyBorder="1" applyAlignment="1">
      <alignment horizontal="left" vertical="center" wrapText="1"/>
    </xf>
    <xf numFmtId="0" fontId="39" fillId="0" borderId="6" xfId="20" applyFont="1" applyFill="1" applyBorder="1" applyAlignment="1">
      <alignment horizontal="center" vertical="center" wrapText="1"/>
    </xf>
    <xf numFmtId="0" fontId="39" fillId="0" borderId="12" xfId="20" applyFont="1" applyFill="1" applyBorder="1" applyAlignment="1">
      <alignment vertical="center" wrapText="1"/>
    </xf>
    <xf numFmtId="0" fontId="25" fillId="0" borderId="6" xfId="20" applyFont="1" applyFill="1" applyBorder="1" applyAlignment="1">
      <alignment horizontal="center" vertical="center"/>
    </xf>
    <xf numFmtId="0" fontId="25" fillId="0" borderId="13" xfId="20" applyFont="1" applyFill="1" applyBorder="1" applyAlignment="1">
      <alignment horizontal="center" vertical="center"/>
    </xf>
    <xf numFmtId="167" fontId="25" fillId="0" borderId="13" xfId="20" applyNumberFormat="1" applyFont="1" applyFill="1" applyBorder="1" applyAlignment="1">
      <alignment horizontal="center" vertical="center" wrapText="1"/>
    </xf>
    <xf numFmtId="167" fontId="25" fillId="0" borderId="6" xfId="20" applyNumberFormat="1" applyFont="1" applyFill="1" applyBorder="1" applyAlignment="1">
      <alignment horizontal="center" vertical="center" wrapText="1"/>
    </xf>
    <xf numFmtId="0" fontId="25" fillId="0" borderId="0" xfId="20" applyFont="1" applyFill="1" applyBorder="1" applyAlignment="1">
      <alignment horizontal="center"/>
    </xf>
    <xf numFmtId="0" fontId="25" fillId="0" borderId="0" xfId="20" applyFont="1" applyFill="1" applyBorder="1" applyAlignment="1">
      <alignment horizontal="left"/>
    </xf>
    <xf numFmtId="0" fontId="25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5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10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3" fillId="0" borderId="0" xfId="0" applyFont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0" fontId="19" fillId="0" borderId="0" xfId="25" applyFont="1" applyBorder="1"/>
    <xf numFmtId="0" fontId="19" fillId="0" borderId="0" xfId="25" applyFont="1" applyAlignment="1">
      <alignment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22" fillId="0" borderId="1" xfId="25" applyFont="1" applyBorder="1" applyAlignment="1">
      <alignment horizontal="center" vertical="center"/>
    </xf>
    <xf numFmtId="0" fontId="22" fillId="0" borderId="0" xfId="25" applyFont="1" applyAlignment="1">
      <alignment vertical="center"/>
    </xf>
    <xf numFmtId="0" fontId="19" fillId="0" borderId="0" xfId="25" applyFont="1" applyAlignment="1">
      <alignment vertical="center"/>
    </xf>
    <xf numFmtId="0" fontId="19" fillId="0" borderId="0" xfId="25" applyFont="1"/>
    <xf numFmtId="0" fontId="80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2" fillId="0" borderId="0" xfId="31" applyFont="1" applyAlignment="1">
      <alignment vertical="center" wrapText="1"/>
    </xf>
    <xf numFmtId="49" fontId="116" fillId="0" borderId="1" xfId="31" applyNumberFormat="1" applyFont="1" applyBorder="1" applyAlignment="1">
      <alignment horizontal="center" vertical="center"/>
    </xf>
    <xf numFmtId="0" fontId="116" fillId="0" borderId="0" xfId="31" applyFont="1" applyAlignment="1">
      <alignment horizontal="center" vertical="center"/>
    </xf>
    <xf numFmtId="49" fontId="22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2" fillId="0" borderId="0" xfId="31" applyNumberFormat="1" applyFont="1" applyAlignment="1">
      <alignment vertical="center"/>
    </xf>
    <xf numFmtId="0" fontId="22" fillId="0" borderId="0" xfId="31" applyFont="1" applyAlignment="1">
      <alignment vertical="center"/>
    </xf>
    <xf numFmtId="49" fontId="22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2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5" fillId="0" borderId="0" xfId="9" applyFont="1" applyAlignment="1">
      <alignment horizontal="left" vertical="center"/>
    </xf>
    <xf numFmtId="0" fontId="75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5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5" fillId="0" borderId="0" xfId="16" applyNumberFormat="1" applyFont="1" applyFill="1" applyBorder="1" applyAlignment="1">
      <alignment horizontal="left" vertical="center"/>
    </xf>
    <xf numFmtId="0" fontId="39" fillId="0" borderId="0" xfId="9" applyFont="1" applyFill="1" applyBorder="1" applyAlignment="1">
      <alignment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5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8" fillId="0" borderId="0" xfId="33" applyFont="1"/>
    <xf numFmtId="0" fontId="8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28" fillId="0" borderId="0" xfId="33" applyFont="1" applyAlignment="1">
      <alignment horizontal="right" vertical="center"/>
    </xf>
    <xf numFmtId="0" fontId="15" fillId="0" borderId="0" xfId="0" applyFont="1" applyAlignment="1">
      <alignment wrapText="1"/>
    </xf>
    <xf numFmtId="0" fontId="28" fillId="7" borderId="6" xfId="20" applyFont="1" applyFill="1" applyBorder="1" applyAlignment="1">
      <alignment horizontal="center" vertical="center"/>
    </xf>
    <xf numFmtId="0" fontId="46" fillId="7" borderId="12" xfId="20" applyFont="1" applyFill="1" applyBorder="1" applyAlignment="1">
      <alignment vertical="center"/>
    </xf>
    <xf numFmtId="0" fontId="46" fillId="7" borderId="7" xfId="20" applyFont="1" applyFill="1" applyBorder="1" applyAlignment="1">
      <alignment vertical="center"/>
    </xf>
    <xf numFmtId="0" fontId="46" fillId="7" borderId="13" xfId="20" applyFont="1" applyFill="1" applyBorder="1" applyAlignment="1">
      <alignment vertical="center"/>
    </xf>
    <xf numFmtId="4" fontId="46" fillId="7" borderId="6" xfId="20" applyNumberFormat="1" applyFont="1" applyFill="1" applyBorder="1" applyAlignment="1">
      <alignment horizontal="center" vertical="center"/>
    </xf>
    <xf numFmtId="0" fontId="38" fillId="0" borderId="0" xfId="20" applyFont="1" applyFill="1" applyAlignment="1">
      <alignment vertical="center"/>
    </xf>
    <xf numFmtId="0" fontId="15" fillId="0" borderId="6" xfId="0" applyFont="1" applyFill="1" applyBorder="1" applyAlignment="1">
      <alignment vertical="center" wrapText="1"/>
    </xf>
    <xf numFmtId="166" fontId="15" fillId="0" borderId="6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justify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>
      <alignment vertical="center" wrapText="1"/>
    </xf>
    <xf numFmtId="0" fontId="25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70" fontId="15" fillId="0" borderId="0" xfId="0" applyNumberFormat="1" applyFont="1"/>
    <xf numFmtId="49" fontId="15" fillId="0" borderId="6" xfId="1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15" fillId="0" borderId="6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</xf>
    <xf numFmtId="0" fontId="69" fillId="0" borderId="0" xfId="20" applyFont="1" applyFill="1" applyBorder="1" applyAlignment="1">
      <alignment vertical="center"/>
    </xf>
    <xf numFmtId="0" fontId="24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5" fillId="0" borderId="0" xfId="20" applyNumberFormat="1" applyFont="1" applyBorder="1" applyAlignment="1">
      <alignment vertical="center"/>
    </xf>
    <xf numFmtId="0" fontId="15" fillId="0" borderId="0" xfId="20" applyFont="1" applyBorder="1" applyAlignment="1">
      <alignment vertical="center"/>
    </xf>
    <xf numFmtId="0" fontId="33" fillId="0" borderId="1" xfId="42" applyFont="1" applyFill="1" applyBorder="1" applyAlignment="1">
      <alignment vertical="center" wrapText="1"/>
    </xf>
    <xf numFmtId="14" fontId="33" fillId="0" borderId="1" xfId="42" applyNumberFormat="1" applyFont="1" applyFill="1" applyBorder="1" applyAlignment="1">
      <alignment horizontal="center" vertical="center"/>
    </xf>
    <xf numFmtId="0" fontId="33" fillId="0" borderId="1" xfId="42" applyFont="1" applyFill="1" applyBorder="1" applyAlignment="1">
      <alignment vertical="center"/>
    </xf>
    <xf numFmtId="49" fontId="33" fillId="0" borderId="1" xfId="42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vertical="center" wrapText="1"/>
    </xf>
    <xf numFmtId="0" fontId="30" fillId="0" borderId="0" xfId="42" applyFont="1" applyFill="1" applyBorder="1" applyAlignment="1"/>
    <xf numFmtId="49" fontId="30" fillId="0" borderId="0" xfId="42" applyNumberFormat="1" applyFont="1" applyFill="1" applyBorder="1" applyAlignment="1">
      <alignment horizontal="center"/>
    </xf>
    <xf numFmtId="0" fontId="19" fillId="0" borderId="0" xfId="42" applyFont="1" applyBorder="1"/>
    <xf numFmtId="49" fontId="19" fillId="0" borderId="1" xfId="42" applyNumberFormat="1" applyFont="1" applyBorder="1" applyAlignment="1">
      <alignment horizontal="center" vertical="center"/>
    </xf>
    <xf numFmtId="0" fontId="15" fillId="0" borderId="0" xfId="20" applyFont="1" applyFill="1"/>
    <xf numFmtId="0" fontId="16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3" fillId="0" borderId="0" xfId="20" applyFont="1" applyFill="1"/>
    <xf numFmtId="0" fontId="17" fillId="0" borderId="0" xfId="20" applyFont="1" applyFill="1"/>
    <xf numFmtId="0" fontId="41" fillId="0" borderId="0" xfId="20" applyFont="1" applyFill="1" applyAlignment="1">
      <alignment vertical="center"/>
    </xf>
    <xf numFmtId="0" fontId="100" fillId="0" borderId="0" xfId="20" applyFont="1" applyFill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" fontId="117" fillId="0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167" fontId="25" fillId="0" borderId="7" xfId="1" applyNumberFormat="1" applyFont="1" applyBorder="1" applyAlignment="1">
      <alignment horizontal="center" vertical="center"/>
    </xf>
    <xf numFmtId="0" fontId="25" fillId="2" borderId="1" xfId="20" applyFont="1" applyFill="1" applyBorder="1" applyAlignment="1">
      <alignment horizontal="center" vertical="center" wrapText="1"/>
    </xf>
    <xf numFmtId="0" fontId="67" fillId="0" borderId="0" xfId="43" applyFont="1" applyBorder="1"/>
    <xf numFmtId="0" fontId="19" fillId="0" borderId="0" xfId="43" applyFont="1" applyAlignment="1">
      <alignment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1" xfId="43" applyFont="1" applyFill="1" applyBorder="1" applyAlignment="1">
      <alignment horizontal="center" vertical="center" wrapText="1"/>
    </xf>
    <xf numFmtId="3" fontId="44" fillId="3" borderId="1" xfId="43" applyNumberFormat="1" applyFont="1" applyFill="1" applyBorder="1" applyAlignment="1">
      <alignment horizontal="center"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2" fillId="0" borderId="0" xfId="43" applyFont="1" applyAlignment="1">
      <alignment vertical="center"/>
    </xf>
    <xf numFmtId="0" fontId="25" fillId="0" borderId="1" xfId="43" applyFont="1" applyBorder="1" applyAlignment="1">
      <alignment horizontal="center" vertical="center"/>
    </xf>
    <xf numFmtId="0" fontId="90" fillId="0" borderId="1" xfId="43" applyFont="1" applyFill="1" applyBorder="1" applyAlignment="1">
      <alignment horizontal="center" wrapText="1"/>
    </xf>
    <xf numFmtId="0" fontId="15" fillId="0" borderId="0" xfId="43" applyFont="1" applyAlignment="1">
      <alignment vertical="center"/>
    </xf>
    <xf numFmtId="0" fontId="90" fillId="5" borderId="1" xfId="43" applyFont="1" applyFill="1" applyBorder="1" applyAlignment="1">
      <alignment horizontal="center" wrapText="1"/>
    </xf>
    <xf numFmtId="0" fontId="25" fillId="0" borderId="0" xfId="43" applyFont="1" applyBorder="1" applyAlignment="1">
      <alignment horizontal="center" vertical="center"/>
    </xf>
    <xf numFmtId="0" fontId="90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19" fillId="0" borderId="0" xfId="43" applyFont="1"/>
    <xf numFmtId="49" fontId="19" fillId="0" borderId="0" xfId="43" applyNumberFormat="1" applyFont="1" applyAlignment="1">
      <alignment horizontal="center"/>
    </xf>
    <xf numFmtId="0" fontId="19" fillId="0" borderId="7" xfId="43" applyFont="1" applyBorder="1"/>
    <xf numFmtId="0" fontId="114" fillId="0" borderId="0" xfId="43" applyFont="1"/>
    <xf numFmtId="0" fontId="6" fillId="0" borderId="0" xfId="44" applyFont="1"/>
    <xf numFmtId="0" fontId="6" fillId="0" borderId="0" xfId="44" applyFont="1" applyAlignment="1">
      <alignment vertical="center"/>
    </xf>
    <xf numFmtId="0" fontId="46" fillId="0" borderId="0" xfId="44" applyFont="1" applyAlignment="1">
      <alignment horizontal="right" vertical="center"/>
    </xf>
    <xf numFmtId="0" fontId="6" fillId="0" borderId="0" xfId="44" applyFont="1" applyFill="1"/>
    <xf numFmtId="0" fontId="76" fillId="4" borderId="2" xfId="44" applyFont="1" applyFill="1" applyBorder="1" applyAlignment="1">
      <alignment horizontal="left" vertical="center"/>
    </xf>
    <xf numFmtId="0" fontId="76" fillId="4" borderId="3" xfId="44" applyFont="1" applyFill="1" applyBorder="1" applyAlignment="1">
      <alignment horizontal="left" vertical="center"/>
    </xf>
    <xf numFmtId="0" fontId="76" fillId="4" borderId="10" xfId="44" applyFont="1" applyFill="1" applyBorder="1" applyAlignment="1">
      <alignment horizontal="left" vertical="center"/>
    </xf>
    <xf numFmtId="0" fontId="28" fillId="7" borderId="6" xfId="44" applyFont="1" applyFill="1" applyBorder="1" applyAlignment="1">
      <alignment horizontal="center" vertical="center"/>
    </xf>
    <xf numFmtId="0" fontId="46" fillId="7" borderId="12" xfId="44" applyFont="1" applyFill="1" applyBorder="1" applyAlignment="1">
      <alignment vertical="center"/>
    </xf>
    <xf numFmtId="0" fontId="46" fillId="7" borderId="7" xfId="44" applyFont="1" applyFill="1" applyBorder="1" applyAlignment="1">
      <alignment vertical="center"/>
    </xf>
    <xf numFmtId="0" fontId="46" fillId="7" borderId="13" xfId="44" applyFont="1" applyFill="1" applyBorder="1" applyAlignment="1">
      <alignment vertical="center"/>
    </xf>
    <xf numFmtId="4" fontId="46" fillId="7" borderId="6" xfId="44" applyNumberFormat="1" applyFont="1" applyFill="1" applyBorder="1" applyAlignment="1">
      <alignment horizontal="center" vertical="center"/>
    </xf>
    <xf numFmtId="0" fontId="25" fillId="3" borderId="1" xfId="44" applyFont="1" applyFill="1" applyBorder="1" applyAlignment="1">
      <alignment horizontal="center" vertical="center"/>
    </xf>
    <xf numFmtId="0" fontId="44" fillId="3" borderId="2" xfId="44" applyFont="1" applyFill="1" applyBorder="1" applyAlignment="1">
      <alignment vertical="center" wrapText="1"/>
    </xf>
    <xf numFmtId="0" fontId="44" fillId="3" borderId="3" xfId="44" applyFont="1" applyFill="1" applyBorder="1" applyAlignment="1">
      <alignment vertical="center" wrapText="1"/>
    </xf>
    <xf numFmtId="0" fontId="44" fillId="3" borderId="10" xfId="44" applyFont="1" applyFill="1" applyBorder="1" applyAlignment="1">
      <alignment vertical="center" wrapText="1"/>
    </xf>
    <xf numFmtId="4" fontId="44" fillId="3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/>
    </xf>
    <xf numFmtId="49" fontId="25" fillId="0" borderId="1" xfId="44" applyNumberFormat="1" applyFont="1" applyFill="1" applyBorder="1" applyAlignment="1">
      <alignment horizontal="left" vertical="center"/>
    </xf>
    <xf numFmtId="49" fontId="25" fillId="0" borderId="1" xfId="44" applyNumberFormat="1" applyFont="1" applyFill="1" applyBorder="1" applyAlignment="1">
      <alignment horizontal="left" vertical="center" wrapText="1"/>
    </xf>
    <xf numFmtId="4" fontId="25" fillId="0" borderId="1" xfId="44" applyNumberFormat="1" applyFont="1" applyFill="1" applyBorder="1" applyAlignment="1">
      <alignment horizontal="center" vertical="center"/>
    </xf>
    <xf numFmtId="0" fontId="25" fillId="0" borderId="2" xfId="44" applyFont="1" applyFill="1" applyBorder="1" applyAlignment="1">
      <alignment horizontal="left" vertical="center" wrapText="1"/>
    </xf>
    <xf numFmtId="49" fontId="25" fillId="0" borderId="1" xfId="44" applyNumberFormat="1" applyFont="1" applyFill="1" applyBorder="1" applyAlignment="1">
      <alignment horizontal="center" vertical="center" wrapText="1"/>
    </xf>
    <xf numFmtId="0" fontId="25" fillId="0" borderId="1" xfId="44" applyFont="1" applyFill="1" applyBorder="1" applyAlignment="1">
      <alignment vertical="center" wrapText="1"/>
    </xf>
    <xf numFmtId="0" fontId="28" fillId="7" borderId="1" xfId="44" applyFont="1" applyFill="1" applyBorder="1" applyAlignment="1">
      <alignment horizontal="center" vertical="center"/>
    </xf>
    <xf numFmtId="0" fontId="46" fillId="7" borderId="2" xfId="44" applyFont="1" applyFill="1" applyBorder="1" applyAlignment="1">
      <alignment vertical="center"/>
    </xf>
    <xf numFmtId="0" fontId="46" fillId="7" borderId="3" xfId="44" applyFont="1" applyFill="1" applyBorder="1" applyAlignment="1">
      <alignment vertical="center"/>
    </xf>
    <xf numFmtId="0" fontId="46" fillId="7" borderId="10" xfId="44" applyFont="1" applyFill="1" applyBorder="1" applyAlignment="1">
      <alignment vertical="center"/>
    </xf>
    <xf numFmtId="4" fontId="46" fillId="7" borderId="1" xfId="44" applyNumberFormat="1" applyFont="1" applyFill="1" applyBorder="1" applyAlignment="1">
      <alignment horizontal="center" vertical="center"/>
    </xf>
    <xf numFmtId="0" fontId="25" fillId="0" borderId="1" xfId="44" applyFont="1" applyFill="1" applyBorder="1" applyAlignment="1">
      <alignment horizontal="center" vertical="center" wrapText="1"/>
    </xf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75" fillId="0" borderId="0" xfId="0" applyFont="1" applyFill="1" applyBorder="1" applyAlignment="1">
      <alignment vertical="center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75" fillId="0" borderId="0" xfId="0" applyFont="1" applyFill="1" applyBorder="1" applyAlignment="1"/>
    <xf numFmtId="0" fontId="23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5" fillId="4" borderId="1" xfId="20" applyFont="1" applyFill="1" applyBorder="1" applyAlignment="1">
      <alignment horizontal="center" vertical="center"/>
    </xf>
    <xf numFmtId="0" fontId="85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8" fillId="0" borderId="0" xfId="0" applyFont="1"/>
    <xf numFmtId="49" fontId="24" fillId="3" borderId="1" xfId="0" applyNumberFormat="1" applyFont="1" applyFill="1" applyBorder="1" applyAlignment="1">
      <alignment horizontal="center" vertical="center"/>
    </xf>
    <xf numFmtId="0" fontId="121" fillId="0" borderId="0" xfId="1" applyFont="1"/>
    <xf numFmtId="0" fontId="67" fillId="0" borderId="0" xfId="4" applyFont="1" applyBorder="1"/>
    <xf numFmtId="0" fontId="15" fillId="0" borderId="0" xfId="45" applyFont="1"/>
    <xf numFmtId="0" fontId="60" fillId="0" borderId="0" xfId="45" applyFont="1"/>
    <xf numFmtId="0" fontId="22" fillId="0" borderId="1" xfId="45" applyFont="1" applyFill="1" applyBorder="1" applyAlignment="1">
      <alignment horizontal="center" vertical="center" wrapText="1"/>
    </xf>
    <xf numFmtId="0" fontId="22" fillId="0" borderId="0" xfId="45" applyFont="1"/>
    <xf numFmtId="3" fontId="60" fillId="0" borderId="1" xfId="45" applyNumberFormat="1" applyFont="1" applyBorder="1" applyAlignment="1">
      <alignment horizontal="center" vertical="center"/>
    </xf>
    <xf numFmtId="3" fontId="60" fillId="0" borderId="0" xfId="45" applyNumberFormat="1" applyFont="1"/>
    <xf numFmtId="49" fontId="19" fillId="0" borderId="0" xfId="0" applyNumberFormat="1" applyFont="1"/>
    <xf numFmtId="49" fontId="21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49" fontId="15" fillId="0" borderId="0" xfId="45" applyNumberFormat="1" applyFont="1"/>
    <xf numFmtId="49" fontId="22" fillId="0" borderId="1" xfId="45" applyNumberFormat="1" applyFont="1" applyFill="1" applyBorder="1" applyAlignment="1">
      <alignment horizontal="center" vertical="center" wrapText="1"/>
    </xf>
    <xf numFmtId="49" fontId="15" fillId="5" borderId="0" xfId="1" applyNumberFormat="1" applyFont="1" applyFill="1" applyBorder="1" applyAlignment="1">
      <alignment horizontal="center" vertical="center"/>
    </xf>
    <xf numFmtId="0" fontId="15" fillId="5" borderId="0" xfId="1" applyFont="1" applyFill="1" applyBorder="1" applyAlignment="1">
      <alignment horizontal="left" vertical="center"/>
    </xf>
    <xf numFmtId="0" fontId="15" fillId="5" borderId="0" xfId="0" applyFont="1" applyFill="1" applyBorder="1" applyAlignment="1">
      <alignment horizontal="center" vertical="center"/>
    </xf>
    <xf numFmtId="0" fontId="15" fillId="5" borderId="0" xfId="0" applyFont="1" applyFill="1" applyBorder="1" applyAlignment="1">
      <alignment horizontal="left" vertical="center"/>
    </xf>
    <xf numFmtId="49" fontId="15" fillId="5" borderId="0" xfId="1" applyNumberFormat="1" applyFont="1" applyFill="1" applyBorder="1" applyAlignment="1">
      <alignment horizontal="center" vertical="center" wrapText="1"/>
    </xf>
    <xf numFmtId="49" fontId="25" fillId="0" borderId="0" xfId="1" applyNumberFormat="1" applyFont="1" applyFill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/>
    </xf>
    <xf numFmtId="0" fontId="60" fillId="0" borderId="7" xfId="45" applyFont="1" applyBorder="1"/>
    <xf numFmtId="0" fontId="60" fillId="2" borderId="1" xfId="45" applyFont="1" applyFill="1" applyBorder="1" applyAlignment="1">
      <alignment horizontal="center" vertical="center" wrapText="1"/>
    </xf>
    <xf numFmtId="49" fontId="60" fillId="0" borderId="1" xfId="45" applyNumberFormat="1" applyFont="1" applyBorder="1" applyAlignment="1">
      <alignment horizontal="center" vertical="center"/>
    </xf>
    <xf numFmtId="4" fontId="24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33" fillId="2" borderId="1" xfId="4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15" fillId="0" borderId="0" xfId="0" applyNumberFormat="1" applyFont="1" applyAlignment="1">
      <alignment horizontal="right"/>
    </xf>
    <xf numFmtId="49" fontId="80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49" fontId="82" fillId="0" borderId="0" xfId="0" applyNumberFormat="1" applyFont="1" applyFill="1" applyAlignment="1">
      <alignment horizontal="center" vertical="top" wrapText="1"/>
    </xf>
    <xf numFmtId="49" fontId="0" fillId="0" borderId="0" xfId="0" applyNumberFormat="1"/>
    <xf numFmtId="0" fontId="60" fillId="0" borderId="0" xfId="31" applyFont="1" applyBorder="1" applyAlignment="1">
      <alignment horizontal="center"/>
    </xf>
    <xf numFmtId="0" fontId="15" fillId="0" borderId="1" xfId="16" applyFont="1" applyFill="1" applyBorder="1" applyAlignment="1">
      <alignment horizontal="left" vertical="center" wrapText="1"/>
    </xf>
    <xf numFmtId="0" fontId="124" fillId="0" borderId="0" xfId="1" applyFont="1" applyFill="1" applyAlignment="1">
      <alignment horizontal="center" vertical="center"/>
    </xf>
    <xf numFmtId="0" fontId="66" fillId="0" borderId="0" xfId="1" applyFont="1" applyFill="1" applyAlignment="1">
      <alignment horizontal="center" vertical="center"/>
    </xf>
    <xf numFmtId="0" fontId="22" fillId="2" borderId="1" xfId="3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5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81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49" fontId="25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4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4" fontId="21" fillId="5" borderId="6" xfId="20" applyNumberFormat="1" applyFont="1" applyFill="1" applyBorder="1" applyAlignment="1">
      <alignment horizontal="center" vertical="center"/>
    </xf>
    <xf numFmtId="4" fontId="21" fillId="5" borderId="1" xfId="20" applyNumberFormat="1" applyFont="1" applyFill="1" applyBorder="1" applyAlignment="1">
      <alignment horizontal="center" vertical="center"/>
    </xf>
    <xf numFmtId="0" fontId="37" fillId="4" borderId="1" xfId="20" applyFont="1" applyFill="1" applyBorder="1" applyAlignment="1">
      <alignment vertical="center"/>
    </xf>
    <xf numFmtId="4" fontId="21" fillId="0" borderId="1" xfId="20" applyNumberFormat="1" applyFont="1" applyFill="1" applyBorder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vertical="center" wrapText="1"/>
    </xf>
    <xf numFmtId="0" fontId="25" fillId="0" borderId="1" xfId="1" applyFont="1" applyFill="1" applyBorder="1" applyAlignment="1">
      <alignment horizontal="left" vertical="center" wrapText="1"/>
    </xf>
    <xf numFmtId="1" fontId="25" fillId="0" borderId="1" xfId="1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5" fillId="0" borderId="6" xfId="20" applyFont="1" applyBorder="1" applyAlignment="1">
      <alignment horizontal="center" vertical="center"/>
    </xf>
    <xf numFmtId="0" fontId="15" fillId="0" borderId="6" xfId="20" applyFont="1" applyBorder="1" applyAlignment="1">
      <alignment vertical="center"/>
    </xf>
    <xf numFmtId="0" fontId="25" fillId="0" borderId="6" xfId="20" applyFont="1" applyBorder="1" applyAlignment="1">
      <alignment horizontal="center" vertical="center"/>
    </xf>
    <xf numFmtId="0" fontId="15" fillId="0" borderId="1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27" fillId="0" borderId="0" xfId="1" applyFont="1"/>
    <xf numFmtId="0" fontId="44" fillId="7" borderId="2" xfId="0" applyFont="1" applyFill="1" applyBorder="1" applyAlignment="1">
      <alignment horizontal="center" vertical="center"/>
    </xf>
    <xf numFmtId="0" fontId="60" fillId="0" borderId="1" xfId="45" applyFont="1" applyBorder="1" applyAlignment="1">
      <alignment vertical="center"/>
    </xf>
    <xf numFmtId="3" fontId="60" fillId="0" borderId="1" xfId="45" applyNumberFormat="1" applyFont="1" applyBorder="1" applyAlignment="1">
      <alignment vertical="center"/>
    </xf>
    <xf numFmtId="0" fontId="60" fillId="0" borderId="0" xfId="45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0" fontId="19" fillId="0" borderId="0" xfId="50" applyFont="1" applyBorder="1"/>
    <xf numFmtId="0" fontId="67" fillId="0" borderId="0" xfId="50" applyFont="1" applyBorder="1"/>
    <xf numFmtId="0" fontId="15" fillId="0" borderId="0" xfId="51" applyFont="1"/>
    <xf numFmtId="49" fontId="15" fillId="0" borderId="0" xfId="51" applyNumberFormat="1" applyFont="1"/>
    <xf numFmtId="0" fontId="60" fillId="0" borderId="0" xfId="51" applyFont="1"/>
    <xf numFmtId="0" fontId="60" fillId="2" borderId="1" xfId="51" applyFont="1" applyFill="1" applyBorder="1" applyAlignment="1">
      <alignment horizontal="center" vertical="center" wrapText="1"/>
    </xf>
    <xf numFmtId="49" fontId="60" fillId="2" borderId="1" xfId="51" applyNumberFormat="1" applyFont="1" applyFill="1" applyBorder="1" applyAlignment="1">
      <alignment horizontal="center" vertical="center" wrapText="1"/>
    </xf>
    <xf numFmtId="0" fontId="60" fillId="2" borderId="4" xfId="51" applyFont="1" applyFill="1" applyBorder="1" applyAlignment="1">
      <alignment horizontal="center" vertical="center" wrapText="1"/>
    </xf>
    <xf numFmtId="4" fontId="60" fillId="0" borderId="0" xfId="51" applyNumberFormat="1" applyFont="1"/>
    <xf numFmtId="49" fontId="22" fillId="0" borderId="1" xfId="51" applyNumberFormat="1" applyFont="1" applyFill="1" applyBorder="1" applyAlignment="1">
      <alignment horizontal="center" vertical="center" wrapText="1"/>
    </xf>
    <xf numFmtId="0" fontId="22" fillId="0" borderId="1" xfId="51" applyFont="1" applyFill="1" applyBorder="1" applyAlignment="1">
      <alignment horizontal="center" vertical="center" wrapText="1"/>
    </xf>
    <xf numFmtId="0" fontId="22" fillId="0" borderId="0" xfId="51" applyFont="1"/>
    <xf numFmtId="49" fontId="62" fillId="4" borderId="1" xfId="51" applyNumberFormat="1" applyFont="1" applyFill="1" applyBorder="1" applyAlignment="1">
      <alignment horizontal="center" vertical="center"/>
    </xf>
    <xf numFmtId="0" fontId="62" fillId="4" borderId="1" xfId="51" applyFont="1" applyFill="1" applyBorder="1" applyAlignment="1">
      <alignment vertical="center"/>
    </xf>
    <xf numFmtId="0" fontId="129" fillId="4" borderId="1" xfId="51" applyFont="1" applyFill="1" applyBorder="1" applyAlignment="1">
      <alignment horizontal="center" vertical="center"/>
    </xf>
    <xf numFmtId="3" fontId="62" fillId="4" borderId="1" xfId="51" applyNumberFormat="1" applyFont="1" applyFill="1" applyBorder="1" applyAlignment="1">
      <alignment horizontal="center" vertical="center"/>
    </xf>
    <xf numFmtId="0" fontId="60" fillId="0" borderId="0" xfId="51" applyFont="1" applyAlignment="1">
      <alignment vertical="center"/>
    </xf>
    <xf numFmtId="49" fontId="39" fillId="0" borderId="1" xfId="51" applyNumberFormat="1" applyFont="1" applyBorder="1" applyAlignment="1">
      <alignment horizontal="center" vertical="center"/>
    </xf>
    <xf numFmtId="0" fontId="39" fillId="0" borderId="1" xfId="51" applyFont="1" applyBorder="1" applyAlignment="1">
      <alignment vertical="center"/>
    </xf>
    <xf numFmtId="3" fontId="39" fillId="0" borderId="1" xfId="51" applyNumberFormat="1" applyFont="1" applyBorder="1" applyAlignment="1">
      <alignment horizontal="center" vertical="center"/>
    </xf>
    <xf numFmtId="4" fontId="39" fillId="0" borderId="1" xfId="51" applyNumberFormat="1" applyFont="1" applyBorder="1" applyAlignment="1">
      <alignment horizontal="center" vertical="center"/>
    </xf>
    <xf numFmtId="0" fontId="47" fillId="0" borderId="1" xfId="51" applyFont="1" applyBorder="1" applyAlignment="1">
      <alignment horizontal="center" vertical="center"/>
    </xf>
    <xf numFmtId="0" fontId="130" fillId="0" borderId="1" xfId="51" applyFont="1" applyBorder="1" applyAlignment="1">
      <alignment horizontal="center" vertical="center"/>
    </xf>
    <xf numFmtId="164" fontId="39" fillId="0" borderId="1" xfId="51" applyNumberFormat="1" applyFont="1" applyBorder="1" applyAlignment="1">
      <alignment horizontal="center" vertical="center"/>
    </xf>
    <xf numFmtId="4" fontId="60" fillId="0" borderId="0" xfId="51" applyNumberFormat="1" applyFont="1" applyAlignment="1">
      <alignment vertical="center"/>
    </xf>
    <xf numFmtId="49" fontId="40" fillId="4" borderId="1" xfId="51" applyNumberFormat="1" applyFont="1" applyFill="1" applyBorder="1" applyAlignment="1">
      <alignment horizontal="center" vertical="center"/>
    </xf>
    <xf numFmtId="0" fontId="40" fillId="4" borderId="1" xfId="51" applyFont="1" applyFill="1" applyBorder="1" applyAlignment="1">
      <alignment vertical="center"/>
    </xf>
    <xf numFmtId="0" fontId="131" fillId="4" borderId="1" xfId="51" applyFont="1" applyFill="1" applyBorder="1" applyAlignment="1">
      <alignment horizontal="center" vertical="center"/>
    </xf>
    <xf numFmtId="3" fontId="40" fillId="4" borderId="1" xfId="51" applyNumberFormat="1" applyFont="1" applyFill="1" applyBorder="1" applyAlignment="1">
      <alignment horizontal="center" vertical="center"/>
    </xf>
    <xf numFmtId="0" fontId="66" fillId="0" borderId="1" xfId="51" applyFont="1" applyBorder="1" applyAlignment="1">
      <alignment horizontal="center" vertical="center"/>
    </xf>
    <xf numFmtId="49" fontId="60" fillId="0" borderId="0" xfId="51" applyNumberFormat="1" applyFont="1"/>
    <xf numFmtId="0" fontId="60" fillId="0" borderId="7" xfId="51" applyFont="1" applyBorder="1"/>
    <xf numFmtId="0" fontId="114" fillId="0" borderId="0" xfId="51" applyFont="1"/>
    <xf numFmtId="4" fontId="25" fillId="0" borderId="0" xfId="0" applyNumberFormat="1" applyFont="1"/>
    <xf numFmtId="0" fontId="46" fillId="0" borderId="0" xfId="1" applyFont="1" applyAlignment="1">
      <alignment horizontal="right"/>
    </xf>
    <xf numFmtId="0" fontId="28" fillId="0" borderId="0" xfId="50" applyFont="1" applyBorder="1"/>
    <xf numFmtId="0" fontId="25" fillId="0" borderId="0" xfId="0" applyFont="1" applyAlignment="1">
      <alignment horizontal="center"/>
    </xf>
    <xf numFmtId="4" fontId="25" fillId="0" borderId="0" xfId="0" applyNumberFormat="1" applyFont="1" applyAlignment="1">
      <alignment horizontal="center"/>
    </xf>
    <xf numFmtId="49" fontId="81" fillId="2" borderId="1" xfId="52" applyNumberFormat="1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4" xfId="0" applyNumberFormat="1" applyFont="1" applyFill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5" fillId="0" borderId="6" xfId="51" applyFont="1" applyBorder="1" applyAlignment="1">
      <alignment horizontal="center" vertical="center"/>
    </xf>
    <xf numFmtId="0" fontId="25" fillId="0" borderId="6" xfId="51" applyFont="1" applyBorder="1" applyAlignment="1">
      <alignment vertical="center" wrapText="1"/>
    </xf>
    <xf numFmtId="4" fontId="25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5" fillId="0" borderId="0" xfId="0" applyFont="1"/>
    <xf numFmtId="4" fontId="25" fillId="9" borderId="1" xfId="51" applyNumberFormat="1" applyFont="1" applyFill="1" applyBorder="1" applyAlignment="1">
      <alignment horizontal="center" vertical="center"/>
    </xf>
    <xf numFmtId="4" fontId="25" fillId="3" borderId="1" xfId="51" applyNumberFormat="1" applyFont="1" applyFill="1" applyBorder="1" applyAlignment="1">
      <alignment horizontal="center" vertical="center"/>
    </xf>
    <xf numFmtId="0" fontId="25" fillId="9" borderId="6" xfId="51" applyFont="1" applyFill="1" applyBorder="1" applyAlignment="1">
      <alignment vertical="center" wrapText="1"/>
    </xf>
    <xf numFmtId="4" fontId="25" fillId="0" borderId="1" xfId="51" applyNumberFormat="1" applyFont="1" applyFill="1" applyBorder="1" applyAlignment="1">
      <alignment horizontal="center" vertical="center"/>
    </xf>
    <xf numFmtId="49" fontId="25" fillId="0" borderId="6" xfId="51" applyNumberFormat="1" applyFont="1" applyBorder="1" applyAlignment="1">
      <alignment horizontal="center" vertical="center"/>
    </xf>
    <xf numFmtId="0" fontId="25" fillId="0" borderId="7" xfId="0" applyFont="1" applyBorder="1"/>
    <xf numFmtId="4" fontId="25" fillId="0" borderId="7" xfId="0" applyNumberFormat="1" applyFont="1" applyBorder="1" applyAlignment="1">
      <alignment horizontal="center"/>
    </xf>
    <xf numFmtId="4" fontId="133" fillId="0" borderId="0" xfId="0" applyNumberFormat="1" applyFont="1" applyAlignment="1">
      <alignment horizontal="center"/>
    </xf>
    <xf numFmtId="49" fontId="134" fillId="0" borderId="0" xfId="0" applyNumberFormat="1" applyFont="1" applyAlignment="1">
      <alignment horizontal="center"/>
    </xf>
    <xf numFmtId="0" fontId="134" fillId="0" borderId="0" xfId="0" applyFont="1"/>
    <xf numFmtId="14" fontId="15" fillId="0" borderId="0" xfId="0" applyNumberFormat="1" applyFont="1"/>
    <xf numFmtId="0" fontId="24" fillId="0" borderId="0" xfId="0" applyFont="1"/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4" fontId="134" fillId="0" borderId="0" xfId="0" applyNumberFormat="1" applyFont="1"/>
    <xf numFmtId="0" fontId="134" fillId="0" borderId="0" xfId="0" applyFont="1" applyAlignment="1">
      <alignment horizontal="left"/>
    </xf>
    <xf numFmtId="49" fontId="60" fillId="4" borderId="1" xfId="45" applyNumberFormat="1" applyFont="1" applyFill="1" applyBorder="1" applyAlignment="1">
      <alignment horizontal="center" vertical="center"/>
    </xf>
    <xf numFmtId="0" fontId="60" fillId="4" borderId="1" xfId="45" applyFont="1" applyFill="1" applyBorder="1" applyAlignment="1">
      <alignment vertical="center"/>
    </xf>
    <xf numFmtId="3" fontId="60" fillId="4" borderId="1" xfId="45" applyNumberFormat="1" applyFont="1" applyFill="1" applyBorder="1" applyAlignment="1">
      <alignment horizontal="center" vertical="center"/>
    </xf>
    <xf numFmtId="3" fontId="60" fillId="4" borderId="1" xfId="45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" fontId="15" fillId="0" borderId="0" xfId="0" applyNumberFormat="1" applyFont="1"/>
    <xf numFmtId="0" fontId="19" fillId="0" borderId="0" xfId="54" applyFont="1" applyBorder="1"/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35" fillId="0" borderId="0" xfId="0" applyFont="1"/>
    <xf numFmtId="49" fontId="91" fillId="6" borderId="2" xfId="55" applyNumberFormat="1" applyFont="1" applyFill="1" applyBorder="1" applyAlignment="1">
      <alignment vertical="center"/>
    </xf>
    <xf numFmtId="49" fontId="91" fillId="6" borderId="3" xfId="55" applyNumberFormat="1" applyFont="1" applyFill="1" applyBorder="1" applyAlignment="1">
      <alignment vertical="center" wrapText="1"/>
    </xf>
    <xf numFmtId="49" fontId="88" fillId="6" borderId="10" xfId="55" applyNumberFormat="1" applyFont="1" applyFill="1" applyBorder="1" applyAlignment="1">
      <alignment vertical="center" wrapText="1"/>
    </xf>
    <xf numFmtId="49" fontId="77" fillId="0" borderId="1" xfId="55" applyNumberFormat="1" applyFont="1" applyFill="1" applyBorder="1" applyAlignment="1">
      <alignment horizontal="center" vertical="center" wrapText="1"/>
    </xf>
    <xf numFmtId="0" fontId="77" fillId="0" borderId="2" xfId="55" applyFont="1" applyFill="1" applyBorder="1" applyAlignment="1">
      <alignment horizontal="left" vertical="center" wrapText="1"/>
    </xf>
    <xf numFmtId="0" fontId="77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81" fillId="0" borderId="1" xfId="55" applyNumberFormat="1" applyFont="1" applyFill="1" applyBorder="1" applyAlignment="1">
      <alignment horizontal="center" vertical="center" wrapText="1"/>
    </xf>
    <xf numFmtId="0" fontId="77" fillId="0" borderId="1" xfId="55" applyFont="1" applyFill="1" applyBorder="1" applyAlignment="1">
      <alignment horizontal="center" vertical="center" wrapText="1"/>
    </xf>
    <xf numFmtId="4" fontId="88" fillId="0" borderId="1" xfId="55" applyNumberFormat="1" applyFont="1" applyFill="1" applyBorder="1" applyAlignment="1">
      <alignment vertical="center" wrapText="1"/>
    </xf>
    <xf numFmtId="0" fontId="75" fillId="0" borderId="0" xfId="0" applyFont="1" applyFill="1"/>
    <xf numFmtId="49" fontId="75" fillId="0" borderId="0" xfId="0" applyNumberFormat="1" applyFont="1"/>
    <xf numFmtId="0" fontId="110" fillId="0" borderId="0" xfId="0" applyFont="1" applyAlignment="1">
      <alignment vertical="top"/>
    </xf>
    <xf numFmtId="0" fontId="69" fillId="0" borderId="0" xfId="0" applyFont="1"/>
    <xf numFmtId="49" fontId="114" fillId="0" borderId="0" xfId="0" applyNumberFormat="1" applyFont="1"/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49" fontId="71" fillId="0" borderId="1" xfId="56" applyNumberFormat="1" applyFont="1" applyFill="1" applyBorder="1" applyAlignment="1">
      <alignment horizontal="center" vertical="center" wrapText="1"/>
    </xf>
    <xf numFmtId="49" fontId="91" fillId="6" borderId="2" xfId="56" applyNumberFormat="1" applyFont="1" applyFill="1" applyBorder="1" applyAlignment="1">
      <alignment vertical="center"/>
    </xf>
    <xf numFmtId="49" fontId="91" fillId="6" borderId="3" xfId="56" applyNumberFormat="1" applyFont="1" applyFill="1" applyBorder="1" applyAlignment="1">
      <alignment vertical="center" wrapText="1"/>
    </xf>
    <xf numFmtId="49" fontId="88" fillId="6" borderId="10" xfId="56" applyNumberFormat="1" applyFont="1" applyFill="1" applyBorder="1" applyAlignment="1">
      <alignment vertical="center" wrapText="1"/>
    </xf>
    <xf numFmtId="49" fontId="77" fillId="0" borderId="1" xfId="56" applyNumberFormat="1" applyFont="1" applyFill="1" applyBorder="1" applyAlignment="1">
      <alignment horizontal="center" vertical="center" wrapText="1"/>
    </xf>
    <xf numFmtId="0" fontId="77" fillId="0" borderId="2" xfId="56" applyFont="1" applyFill="1" applyBorder="1" applyAlignment="1">
      <alignment horizontal="left" vertical="center" wrapText="1"/>
    </xf>
    <xf numFmtId="0" fontId="77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49" fontId="81" fillId="0" borderId="1" xfId="56" applyNumberFormat="1" applyFont="1" applyFill="1" applyBorder="1" applyAlignment="1">
      <alignment horizontal="center" vertical="center" wrapText="1"/>
    </xf>
    <xf numFmtId="0" fontId="77" fillId="0" borderId="1" xfId="56" applyFont="1" applyFill="1" applyBorder="1" applyAlignment="1">
      <alignment horizontal="center" vertical="center" wrapText="1"/>
    </xf>
    <xf numFmtId="4" fontId="88" fillId="0" borderId="1" xfId="56" applyNumberFormat="1" applyFont="1" applyFill="1" applyBorder="1" applyAlignment="1">
      <alignment vertical="center" wrapText="1"/>
    </xf>
    <xf numFmtId="0" fontId="136" fillId="0" borderId="0" xfId="0" applyFont="1" applyFill="1" applyAlignment="1">
      <alignment horizontal="center" vertical="center" wrapText="1"/>
    </xf>
    <xf numFmtId="49" fontId="39" fillId="0" borderId="1" xfId="56" applyNumberFormat="1" applyFont="1" applyFill="1" applyBorder="1" applyAlignment="1">
      <alignment horizontal="center" vertical="center" wrapText="1"/>
    </xf>
    <xf numFmtId="49" fontId="77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left" vertical="center" wrapText="1"/>
    </xf>
    <xf numFmtId="0" fontId="39" fillId="0" borderId="0" xfId="56" applyFont="1" applyFill="1" applyBorder="1" applyAlignment="1">
      <alignment horizontal="left" vertical="center" wrapText="1"/>
    </xf>
    <xf numFmtId="49" fontId="81" fillId="0" borderId="0" xfId="56" applyNumberFormat="1" applyFont="1" applyFill="1" applyBorder="1" applyAlignment="1">
      <alignment horizontal="center" vertical="center" wrapText="1"/>
    </xf>
    <xf numFmtId="0" fontId="77" fillId="0" borderId="0" xfId="56" applyFont="1" applyFill="1" applyBorder="1" applyAlignment="1">
      <alignment horizontal="center" vertical="center" wrapText="1"/>
    </xf>
    <xf numFmtId="4" fontId="88" fillId="0" borderId="0" xfId="56" applyNumberFormat="1" applyFont="1" applyFill="1" applyBorder="1" applyAlignment="1">
      <alignment vertical="center" wrapText="1"/>
    </xf>
    <xf numFmtId="49" fontId="44" fillId="0" borderId="6" xfId="0" applyNumberFormat="1" applyFont="1" applyFill="1" applyBorder="1" applyAlignment="1">
      <alignment horizontal="center" vertical="center"/>
    </xf>
    <xf numFmtId="49" fontId="133" fillId="0" borderId="0" xfId="1" applyNumberFormat="1" applyFont="1" applyAlignment="1">
      <alignment horizontal="center" vertical="center"/>
    </xf>
    <xf numFmtId="0" fontId="75" fillId="0" borderId="7" xfId="0" applyFont="1" applyBorder="1"/>
    <xf numFmtId="49" fontId="75" fillId="0" borderId="7" xfId="0" applyNumberFormat="1" applyFont="1" applyBorder="1"/>
    <xf numFmtId="0" fontId="19" fillId="0" borderId="0" xfId="62" applyFont="1" applyBorder="1"/>
    <xf numFmtId="0" fontId="15" fillId="0" borderId="0" xfId="9" applyFont="1"/>
    <xf numFmtId="49" fontId="88" fillId="6" borderId="2" xfId="73" applyNumberFormat="1" applyFont="1" applyFill="1" applyBorder="1" applyAlignment="1">
      <alignment vertical="center"/>
    </xf>
    <xf numFmtId="49" fontId="88" fillId="6" borderId="3" xfId="73" applyNumberFormat="1" applyFont="1" applyFill="1" applyBorder="1" applyAlignment="1">
      <alignment vertical="center" wrapText="1"/>
    </xf>
    <xf numFmtId="49" fontId="88" fillId="6" borderId="10" xfId="73" applyNumberFormat="1" applyFont="1" applyFill="1" applyBorder="1" applyAlignment="1">
      <alignment vertical="center" wrapText="1"/>
    </xf>
    <xf numFmtId="49" fontId="88" fillId="6" borderId="2" xfId="73" applyNumberFormat="1" applyFont="1" applyFill="1" applyBorder="1" applyAlignment="1">
      <alignment horizontal="center" vertical="center"/>
    </xf>
    <xf numFmtId="49" fontId="88" fillId="6" borderId="3" xfId="73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49" fontId="77" fillId="0" borderId="1" xfId="74" applyNumberFormat="1" applyFont="1" applyFill="1" applyBorder="1" applyAlignment="1">
      <alignment horizontal="center" vertical="center" wrapText="1"/>
    </xf>
    <xf numFmtId="0" fontId="77" fillId="0" borderId="2" xfId="74" applyFont="1" applyFill="1" applyBorder="1" applyAlignment="1">
      <alignment horizontal="left" vertical="center" wrapText="1"/>
    </xf>
    <xf numFmtId="0" fontId="77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49" fontId="81" fillId="0" borderId="1" xfId="74" applyNumberFormat="1" applyFont="1" applyFill="1" applyBorder="1" applyAlignment="1">
      <alignment horizontal="center" vertical="center" wrapText="1"/>
    </xf>
    <xf numFmtId="0" fontId="77" fillId="0" borderId="1" xfId="74" applyFont="1" applyFill="1" applyBorder="1" applyAlignment="1">
      <alignment horizontal="center" vertical="center" wrapText="1"/>
    </xf>
    <xf numFmtId="4" fontId="88" fillId="0" borderId="1" xfId="74" applyNumberFormat="1" applyFont="1" applyFill="1" applyBorder="1" applyAlignment="1">
      <alignment vertical="center" wrapText="1"/>
    </xf>
    <xf numFmtId="0" fontId="19" fillId="0" borderId="0" xfId="75" applyFont="1" applyBorder="1"/>
    <xf numFmtId="0" fontId="67" fillId="0" borderId="0" xfId="76" applyFont="1" applyBorder="1"/>
    <xf numFmtId="0" fontId="19" fillId="0" borderId="0" xfId="76" applyFont="1" applyAlignment="1">
      <alignment vertical="center" wrapText="1"/>
    </xf>
    <xf numFmtId="0" fontId="17" fillId="2" borderId="1" xfId="76" applyFont="1" applyFill="1" applyBorder="1" applyAlignment="1">
      <alignment horizontal="center" vertical="center" textRotation="90" wrapText="1"/>
    </xf>
    <xf numFmtId="3" fontId="18" fillId="2" borderId="1" xfId="76" applyNumberFormat="1" applyFont="1" applyFill="1" applyBorder="1" applyAlignment="1">
      <alignment horizontal="center" vertical="center" wrapText="1"/>
    </xf>
    <xf numFmtId="0" fontId="22" fillId="0" borderId="1" xfId="76" applyFont="1" applyBorder="1" applyAlignment="1">
      <alignment horizontal="center" vertical="center"/>
    </xf>
    <xf numFmtId="0" fontId="22" fillId="0" borderId="1" xfId="76" applyFont="1" applyFill="1" applyBorder="1" applyAlignment="1">
      <alignment horizontal="center" vertical="center"/>
    </xf>
    <xf numFmtId="49" fontId="22" fillId="0" borderId="1" xfId="76" applyNumberFormat="1" applyFont="1" applyFill="1" applyBorder="1" applyAlignment="1">
      <alignment horizontal="center" vertical="center"/>
    </xf>
    <xf numFmtId="0" fontId="22" fillId="0" borderId="0" xfId="76" applyFont="1" applyAlignment="1">
      <alignment vertical="center"/>
    </xf>
    <xf numFmtId="0" fontId="15" fillId="0" borderId="1" xfId="77" applyFont="1" applyBorder="1" applyAlignment="1">
      <alignment horizontal="center" vertical="center"/>
    </xf>
    <xf numFmtId="0" fontId="72" fillId="0" borderId="1" xfId="77" applyFont="1" applyFill="1" applyBorder="1" applyAlignment="1">
      <alignment horizontal="center" vertical="center" wrapText="1"/>
    </xf>
    <xf numFmtId="0" fontId="15" fillId="0" borderId="0" xfId="76" applyFont="1" applyAlignment="1">
      <alignment vertical="center"/>
    </xf>
    <xf numFmtId="0" fontId="15" fillId="0" borderId="0" xfId="76" applyFont="1" applyFill="1" applyAlignment="1">
      <alignment vertical="center"/>
    </xf>
    <xf numFmtId="0" fontId="47" fillId="0" borderId="0" xfId="76" applyFont="1" applyAlignment="1">
      <alignment vertical="top"/>
    </xf>
    <xf numFmtId="0" fontId="47" fillId="0" borderId="0" xfId="76" applyFont="1" applyFill="1"/>
    <xf numFmtId="49" fontId="47" fillId="0" borderId="0" xfId="76" applyNumberFormat="1" applyFont="1" applyFill="1" applyAlignment="1">
      <alignment horizontal="center"/>
    </xf>
    <xf numFmtId="0" fontId="47" fillId="0" borderId="0" xfId="76" applyFont="1"/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7" xfId="76" applyFont="1" applyFill="1" applyBorder="1"/>
    <xf numFmtId="0" fontId="68" fillId="0" borderId="0" xfId="76" applyFont="1" applyFill="1"/>
    <xf numFmtId="0" fontId="36" fillId="0" borderId="0" xfId="76" applyFont="1"/>
    <xf numFmtId="0" fontId="19" fillId="0" borderId="0" xfId="76" applyFont="1"/>
    <xf numFmtId="49" fontId="19" fillId="0" borderId="0" xfId="76" applyNumberFormat="1" applyFont="1" applyAlignment="1">
      <alignment horizontal="center"/>
    </xf>
    <xf numFmtId="0" fontId="19" fillId="0" borderId="0" xfId="79" applyFont="1" applyBorder="1"/>
    <xf numFmtId="0" fontId="138" fillId="0" borderId="0" xfId="1" applyFont="1" applyAlignment="1">
      <alignment horizontal="center" vertical="center"/>
    </xf>
    <xf numFmtId="0" fontId="1" fillId="0" borderId="0" xfId="0" applyFont="1"/>
    <xf numFmtId="0" fontId="56" fillId="0" borderId="0" xfId="0" applyFont="1" applyAlignment="1">
      <alignment horizontal="center" vertical="center" wrapText="1"/>
    </xf>
    <xf numFmtId="4" fontId="39" fillId="0" borderId="0" xfId="1" applyNumberFormat="1" applyFont="1" applyAlignment="1">
      <alignment horizontal="center" vertical="center"/>
    </xf>
    <xf numFmtId="0" fontId="139" fillId="0" borderId="0" xfId="1" applyFont="1" applyAlignment="1">
      <alignment horizontal="center" vertical="center"/>
    </xf>
    <xf numFmtId="0" fontId="140" fillId="0" borderId="0" xfId="0" applyFont="1" applyFill="1" applyAlignment="1">
      <alignment horizontal="center" vertical="top" wrapText="1"/>
    </xf>
    <xf numFmtId="0" fontId="141" fillId="4" borderId="1" xfId="20" applyFont="1" applyFill="1" applyBorder="1" applyAlignment="1">
      <alignment vertical="center"/>
    </xf>
    <xf numFmtId="164" fontId="39" fillId="0" borderId="1" xfId="51" applyNumberFormat="1" applyFont="1" applyFill="1" applyBorder="1" applyAlignment="1">
      <alignment horizontal="center" vertical="center"/>
    </xf>
    <xf numFmtId="4" fontId="39" fillId="0" borderId="1" xfId="51" applyNumberFormat="1" applyFont="1" applyFill="1" applyBorder="1" applyAlignment="1">
      <alignment horizontal="center" vertical="center"/>
    </xf>
    <xf numFmtId="0" fontId="19" fillId="0" borderId="0" xfId="79" applyFont="1" applyAlignment="1">
      <alignment vertical="center"/>
    </xf>
    <xf numFmtId="4" fontId="105" fillId="0" borderId="1" xfId="7" applyNumberFormat="1" applyFont="1" applyFill="1" applyBorder="1" applyAlignment="1">
      <alignment horizontal="center" vertical="center" wrapText="1"/>
    </xf>
    <xf numFmtId="167" fontId="105" fillId="0" borderId="1" xfId="20" applyNumberFormat="1" applyFont="1" applyFill="1" applyBorder="1" applyAlignment="1">
      <alignment horizontal="center" vertical="center"/>
    </xf>
    <xf numFmtId="49" fontId="142" fillId="0" borderId="1" xfId="55" applyNumberFormat="1" applyFont="1" applyFill="1" applyBorder="1" applyAlignment="1">
      <alignment horizontal="center" vertical="center" wrapText="1"/>
    </xf>
    <xf numFmtId="0" fontId="142" fillId="0" borderId="2" xfId="55" applyFont="1" applyFill="1" applyBorder="1" applyAlignment="1">
      <alignment horizontal="left" vertical="center" wrapText="1"/>
    </xf>
    <xf numFmtId="0" fontId="142" fillId="0" borderId="1" xfId="55" applyFont="1" applyFill="1" applyBorder="1" applyAlignment="1">
      <alignment horizontal="left" vertical="center" wrapText="1"/>
    </xf>
    <xf numFmtId="0" fontId="107" fillId="0" borderId="1" xfId="55" applyFont="1" applyFill="1" applyBorder="1" applyAlignment="1">
      <alignment horizontal="left" vertical="center" wrapText="1"/>
    </xf>
    <xf numFmtId="49" fontId="143" fillId="0" borderId="1" xfId="55" applyNumberFormat="1" applyFont="1" applyFill="1" applyBorder="1" applyAlignment="1">
      <alignment horizontal="center" vertical="center" wrapText="1"/>
    </xf>
    <xf numFmtId="0" fontId="142" fillId="0" borderId="1" xfId="55" applyFont="1" applyFill="1" applyBorder="1" applyAlignment="1">
      <alignment horizontal="center" vertical="center" wrapText="1"/>
    </xf>
    <xf numFmtId="4" fontId="144" fillId="0" borderId="1" xfId="55" applyNumberFormat="1" applyFont="1" applyFill="1" applyBorder="1" applyAlignment="1">
      <alignment vertical="center" wrapText="1"/>
    </xf>
    <xf numFmtId="0" fontId="19" fillId="0" borderId="0" xfId="75" applyFont="1" applyAlignment="1">
      <alignment horizontal="center"/>
    </xf>
    <xf numFmtId="0" fontId="98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98" fillId="0" borderId="0" xfId="25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2" borderId="4" xfId="25" applyFont="1" applyFill="1" applyBorder="1" applyAlignment="1">
      <alignment horizontal="center" vertical="center" wrapText="1"/>
    </xf>
    <xf numFmtId="0" fontId="19" fillId="2" borderId="6" xfId="25" applyFont="1" applyFill="1" applyBorder="1" applyAlignment="1">
      <alignment horizontal="center" vertical="center" wrapText="1"/>
    </xf>
    <xf numFmtId="0" fontId="33" fillId="2" borderId="4" xfId="25" applyFont="1" applyFill="1" applyBorder="1" applyAlignment="1">
      <alignment horizontal="center" vertical="center" wrapText="1"/>
    </xf>
    <xf numFmtId="0" fontId="33" fillId="2" borderId="6" xfId="25" applyFont="1" applyFill="1" applyBorder="1" applyAlignment="1">
      <alignment horizontal="center" vertical="center" wrapText="1"/>
    </xf>
    <xf numFmtId="0" fontId="33" fillId="2" borderId="2" xfId="25" applyFont="1" applyFill="1" applyBorder="1" applyAlignment="1">
      <alignment horizontal="center" vertical="center" wrapText="1"/>
    </xf>
    <xf numFmtId="0" fontId="33" fillId="2" borderId="10" xfId="25" applyFont="1" applyFill="1" applyBorder="1" applyAlignment="1">
      <alignment horizontal="center" vertical="center" wrapText="1"/>
    </xf>
    <xf numFmtId="0" fontId="33" fillId="2" borderId="1" xfId="25" applyFont="1" applyFill="1" applyBorder="1" applyAlignment="1">
      <alignment horizontal="center" vertical="center" wrapText="1"/>
    </xf>
    <xf numFmtId="0" fontId="19" fillId="0" borderId="4" xfId="42" applyFont="1" applyBorder="1" applyAlignment="1">
      <alignment horizontal="center" vertical="center"/>
    </xf>
    <xf numFmtId="0" fontId="19" fillId="0" borderId="6" xfId="42" applyFont="1" applyBorder="1" applyAlignment="1">
      <alignment horizontal="center" vertical="center"/>
    </xf>
    <xf numFmtId="0" fontId="33" fillId="0" borderId="4" xfId="42" applyFont="1" applyFill="1" applyBorder="1" applyAlignment="1">
      <alignment horizontal="left" vertical="center"/>
    </xf>
    <xf numFmtId="0" fontId="33" fillId="0" borderId="6" xfId="42" applyFont="1" applyFill="1" applyBorder="1" applyAlignment="1">
      <alignment horizontal="left" vertical="center"/>
    </xf>
    <xf numFmtId="49" fontId="33" fillId="0" borderId="4" xfId="42" applyNumberFormat="1" applyFont="1" applyFill="1" applyBorder="1" applyAlignment="1">
      <alignment horizontal="center" vertical="center"/>
    </xf>
    <xf numFmtId="49" fontId="33" fillId="0" borderId="6" xfId="42" applyNumberFormat="1" applyFont="1" applyFill="1" applyBorder="1" applyAlignment="1">
      <alignment horizontal="center" vertical="center"/>
    </xf>
    <xf numFmtId="0" fontId="33" fillId="0" borderId="5" xfId="42" applyFont="1" applyFill="1" applyBorder="1" applyAlignment="1">
      <alignment horizontal="left" vertical="center"/>
    </xf>
    <xf numFmtId="49" fontId="33" fillId="0" borderId="5" xfId="42" applyNumberFormat="1" applyFont="1" applyFill="1" applyBorder="1" applyAlignment="1">
      <alignment horizontal="center" vertical="center"/>
    </xf>
    <xf numFmtId="0" fontId="19" fillId="0" borderId="5" xfId="42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4" fontId="16" fillId="2" borderId="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6" fillId="2" borderId="5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8" fillId="0" borderId="0" xfId="76" applyFont="1" applyBorder="1" applyAlignment="1">
      <alignment horizontal="center" vertical="center" wrapText="1"/>
    </xf>
    <xf numFmtId="0" fontId="19" fillId="2" borderId="1" xfId="76" applyFont="1" applyFill="1" applyBorder="1" applyAlignment="1">
      <alignment horizontal="center" vertical="center" wrapText="1"/>
    </xf>
    <xf numFmtId="0" fontId="33" fillId="2" borderId="1" xfId="76" applyFont="1" applyFill="1" applyBorder="1" applyAlignment="1">
      <alignment horizontal="center" vertical="center" wrapText="1"/>
    </xf>
    <xf numFmtId="49" fontId="33" fillId="2" borderId="1" xfId="76" applyNumberFormat="1" applyFont="1" applyFill="1" applyBorder="1" applyAlignment="1">
      <alignment horizontal="center" vertical="center" wrapText="1"/>
    </xf>
    <xf numFmtId="0" fontId="64" fillId="2" borderId="1" xfId="9" applyFill="1" applyBorder="1" applyAlignment="1">
      <alignment vertical="center" wrapText="1"/>
    </xf>
    <xf numFmtId="0" fontId="98" fillId="0" borderId="0" xfId="4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19" fillId="0" borderId="0" xfId="4" applyFont="1" applyAlignment="1">
      <alignment horizontal="center"/>
    </xf>
    <xf numFmtId="49" fontId="33" fillId="2" borderId="4" xfId="4" applyNumberFormat="1" applyFont="1" applyFill="1" applyBorder="1" applyAlignment="1">
      <alignment horizontal="center" vertical="center" wrapText="1"/>
    </xf>
    <xf numFmtId="49" fontId="33" fillId="2" borderId="5" xfId="4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33" fillId="2" borderId="1" xfId="4" applyFont="1" applyFill="1" applyBorder="1" applyAlignment="1">
      <alignment horizontal="center" vertical="center" wrapText="1"/>
    </xf>
    <xf numFmtId="0" fontId="60" fillId="2" borderId="4" xfId="45" applyFont="1" applyFill="1" applyBorder="1" applyAlignment="1">
      <alignment horizontal="center" vertical="center" wrapText="1"/>
    </xf>
    <xf numFmtId="0" fontId="60" fillId="2" borderId="6" xfId="45" applyFont="1" applyFill="1" applyBorder="1" applyAlignment="1">
      <alignment horizontal="center" vertical="center" wrapText="1"/>
    </xf>
    <xf numFmtId="0" fontId="60" fillId="2" borderId="2" xfId="45" applyFont="1" applyFill="1" applyBorder="1" applyAlignment="1">
      <alignment horizontal="center" vertical="center" wrapText="1"/>
    </xf>
    <xf numFmtId="0" fontId="60" fillId="2" borderId="10" xfId="45" applyFont="1" applyFill="1" applyBorder="1" applyAlignment="1">
      <alignment horizontal="center" vertical="center" wrapText="1"/>
    </xf>
    <xf numFmtId="3" fontId="60" fillId="2" borderId="4" xfId="45" applyNumberFormat="1" applyFont="1" applyFill="1" applyBorder="1" applyAlignment="1">
      <alignment horizontal="center" vertical="center" wrapText="1"/>
    </xf>
    <xf numFmtId="3" fontId="60" fillId="2" borderId="6" xfId="45" applyNumberFormat="1" applyFont="1" applyFill="1" applyBorder="1" applyAlignment="1">
      <alignment horizontal="center" vertical="center" wrapText="1"/>
    </xf>
    <xf numFmtId="3" fontId="60" fillId="2" borderId="4" xfId="51" applyNumberFormat="1" applyFont="1" applyFill="1" applyBorder="1" applyAlignment="1">
      <alignment horizontal="center" vertical="center" wrapText="1"/>
    </xf>
    <xf numFmtId="3" fontId="60" fillId="2" borderId="6" xfId="51" applyNumberFormat="1" applyFont="1" applyFill="1" applyBorder="1" applyAlignment="1">
      <alignment horizontal="center" vertical="center" wrapText="1"/>
    </xf>
    <xf numFmtId="0" fontId="98" fillId="0" borderId="0" xfId="50" applyFont="1" applyBorder="1" applyAlignment="1">
      <alignment horizontal="center" vertical="center" wrapText="1"/>
    </xf>
    <xf numFmtId="0" fontId="60" fillId="2" borderId="11" xfId="51" applyFont="1" applyFill="1" applyBorder="1" applyAlignment="1">
      <alignment horizontal="center" vertical="center" wrapText="1"/>
    </xf>
    <xf numFmtId="0" fontId="60" fillId="2" borderId="13" xfId="51" applyFont="1" applyFill="1" applyBorder="1" applyAlignment="1">
      <alignment horizontal="center" vertical="center" wrapText="1"/>
    </xf>
    <xf numFmtId="0" fontId="60" fillId="2" borderId="2" xfId="51" applyFont="1" applyFill="1" applyBorder="1" applyAlignment="1">
      <alignment horizontal="center" vertical="center" wrapText="1"/>
    </xf>
    <xf numFmtId="0" fontId="60" fillId="2" borderId="10" xfId="51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6" fillId="2" borderId="9" xfId="0" applyNumberFormat="1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164" fontId="16" fillId="2" borderId="7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81" fillId="2" borderId="1" xfId="55" applyNumberFormat="1" applyFont="1" applyFill="1" applyBorder="1" applyAlignment="1">
      <alignment horizontal="center" vertical="center" wrapText="1"/>
    </xf>
    <xf numFmtId="0" fontId="81" fillId="2" borderId="1" xfId="55" applyNumberFormat="1" applyFont="1" applyFill="1" applyBorder="1" applyAlignment="1">
      <alignment horizontal="center" vertical="center" wrapText="1"/>
    </xf>
    <xf numFmtId="0" fontId="81" fillId="2" borderId="4" xfId="55" applyFont="1" applyFill="1" applyBorder="1" applyAlignment="1">
      <alignment horizontal="center" vertical="center" wrapText="1"/>
    </xf>
    <xf numFmtId="0" fontId="81" fillId="2" borderId="6" xfId="55" applyFont="1" applyFill="1" applyBorder="1" applyAlignment="1">
      <alignment horizontal="center" vertical="center" wrapText="1"/>
    </xf>
    <xf numFmtId="164" fontId="81" fillId="2" borderId="4" xfId="0" applyNumberFormat="1" applyFont="1" applyFill="1" applyBorder="1" applyAlignment="1">
      <alignment horizontal="center" vertical="center" wrapText="1"/>
    </xf>
    <xf numFmtId="164" fontId="81" fillId="2" borderId="6" xfId="0" applyNumberFormat="1" applyFont="1" applyFill="1" applyBorder="1" applyAlignment="1">
      <alignment horizontal="center" vertical="center" wrapText="1"/>
    </xf>
    <xf numFmtId="0" fontId="82" fillId="0" borderId="0" xfId="0" applyFont="1" applyFill="1" applyAlignment="1">
      <alignment horizontal="center" vertical="top" wrapText="1"/>
    </xf>
    <xf numFmtId="0" fontId="69" fillId="0" borderId="0" xfId="0" applyFont="1" applyAlignment="1">
      <alignment horizontal="left" wrapText="1"/>
    </xf>
    <xf numFmtId="49" fontId="81" fillId="2" borderId="1" xfId="56" applyNumberFormat="1" applyFont="1" applyFill="1" applyBorder="1" applyAlignment="1">
      <alignment horizontal="center" vertical="center" wrapText="1"/>
    </xf>
    <xf numFmtId="0" fontId="81" fillId="2" borderId="1" xfId="56" applyNumberFormat="1" applyFont="1" applyFill="1" applyBorder="1" applyAlignment="1">
      <alignment horizontal="center" vertical="center" wrapText="1"/>
    </xf>
    <xf numFmtId="0" fontId="81" fillId="2" borderId="4" xfId="56" applyFont="1" applyFill="1" applyBorder="1" applyAlignment="1">
      <alignment horizontal="center" vertical="center" wrapText="1"/>
    </xf>
    <xf numFmtId="0" fontId="81" fillId="2" borderId="6" xfId="56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10" xfId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10" fontId="16" fillId="2" borderId="1" xfId="1" applyNumberFormat="1" applyFont="1" applyFill="1" applyBorder="1" applyAlignment="1">
      <alignment horizontal="center" vertical="center" wrapText="1"/>
    </xf>
    <xf numFmtId="0" fontId="16" fillId="2" borderId="1" xfId="6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9" xfId="1" applyFont="1" applyFill="1" applyBorder="1" applyAlignment="1">
      <alignment horizontal="center" vertical="center" wrapText="1"/>
    </xf>
    <xf numFmtId="0" fontId="25" fillId="2" borderId="11" xfId="1" applyFont="1" applyFill="1" applyBorder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66" fillId="0" borderId="0" xfId="16" applyFont="1" applyFill="1" applyAlignment="1">
      <alignment horizontal="left" vertical="top" wrapText="1"/>
    </xf>
    <xf numFmtId="0" fontId="80" fillId="0" borderId="0" xfId="34" applyFont="1" applyFill="1" applyAlignment="1">
      <alignment horizontal="center" vertical="center" wrapText="1"/>
    </xf>
    <xf numFmtId="0" fontId="82" fillId="0" borderId="0" xfId="0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 wrapText="1"/>
    </xf>
    <xf numFmtId="0" fontId="17" fillId="2" borderId="5" xfId="6" applyFont="1" applyFill="1" applyBorder="1" applyAlignment="1">
      <alignment horizontal="center" vertical="center" wrapText="1"/>
    </xf>
    <xf numFmtId="10" fontId="17" fillId="2" borderId="4" xfId="9" applyNumberFormat="1" applyFont="1" applyFill="1" applyBorder="1" applyAlignment="1">
      <alignment horizontal="center" vertical="center" wrapText="1"/>
    </xf>
    <xf numFmtId="10" fontId="17" fillId="2" borderId="5" xfId="9" applyNumberFormat="1" applyFont="1" applyFill="1" applyBorder="1" applyAlignment="1">
      <alignment horizontal="center" vertical="center" wrapText="1"/>
    </xf>
    <xf numFmtId="0" fontId="19" fillId="2" borderId="2" xfId="31" applyFont="1" applyFill="1" applyBorder="1" applyAlignment="1">
      <alignment horizontal="center" vertical="center" wrapText="1"/>
    </xf>
    <xf numFmtId="0" fontId="19" fillId="2" borderId="3" xfId="31" applyFont="1" applyFill="1" applyBorder="1" applyAlignment="1">
      <alignment horizontal="center" vertical="center" wrapText="1"/>
    </xf>
    <xf numFmtId="0" fontId="19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19" fillId="2" borderId="1" xfId="31" applyFont="1" applyFill="1" applyBorder="1" applyAlignment="1">
      <alignment horizontal="center" vertical="center" wrapText="1"/>
    </xf>
    <xf numFmtId="0" fontId="25" fillId="2" borderId="1" xfId="16" applyFont="1" applyFill="1" applyBorder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2" fillId="0" borderId="0" xfId="9" applyFont="1" applyFill="1" applyAlignment="1">
      <alignment horizontal="center" vertical="center" wrapText="1"/>
    </xf>
    <xf numFmtId="0" fontId="25" fillId="2" borderId="2" xfId="16" applyFont="1" applyFill="1" applyBorder="1" applyAlignment="1">
      <alignment horizontal="center" vertical="center" wrapText="1"/>
    </xf>
    <xf numFmtId="0" fontId="25" fillId="2" borderId="10" xfId="16" applyFont="1" applyFill="1" applyBorder="1" applyAlignment="1">
      <alignment horizontal="center" vertical="center" wrapText="1"/>
    </xf>
    <xf numFmtId="0" fontId="15" fillId="2" borderId="1" xfId="9" applyFont="1" applyFill="1" applyBorder="1" applyAlignment="1">
      <alignment horizontal="center" vertical="center" wrapText="1"/>
    </xf>
    <xf numFmtId="10" fontId="16" fillId="2" borderId="1" xfId="16" applyNumberFormat="1" applyFont="1" applyFill="1" applyBorder="1" applyAlignment="1">
      <alignment horizontal="center" vertical="center" wrapText="1"/>
    </xf>
    <xf numFmtId="0" fontId="25" fillId="2" borderId="4" xfId="16" applyFont="1" applyFill="1" applyBorder="1" applyAlignment="1">
      <alignment horizontal="center" vertical="center" wrapText="1"/>
    </xf>
    <xf numFmtId="0" fontId="25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10" fontId="16" fillId="2" borderId="4" xfId="16" applyNumberFormat="1" applyFont="1" applyFill="1" applyBorder="1" applyAlignment="1">
      <alignment horizontal="center" vertical="center" wrapText="1"/>
    </xf>
    <xf numFmtId="10" fontId="16" fillId="2" borderId="6" xfId="16" applyNumberFormat="1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16" fillId="2" borderId="6" xfId="6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40" fillId="0" borderId="0" xfId="0" applyFont="1" applyFill="1" applyAlignment="1">
      <alignment horizontal="center" vertical="top" wrapText="1"/>
    </xf>
    <xf numFmtId="0" fontId="132" fillId="0" borderId="0" xfId="0" applyFont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81" fillId="2" borderId="1" xfId="52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10" xfId="0" applyNumberFormat="1" applyFont="1" applyFill="1" applyBorder="1" applyAlignment="1">
      <alignment horizontal="center" vertical="center" wrapText="1"/>
    </xf>
    <xf numFmtId="0" fontId="45" fillId="3" borderId="4" xfId="43" applyFont="1" applyFill="1" applyBorder="1" applyAlignment="1">
      <alignment horizontal="center" vertical="center" wrapText="1"/>
    </xf>
    <xf numFmtId="0" fontId="45" fillId="3" borderId="6" xfId="43" applyFont="1" applyFill="1" applyBorder="1" applyAlignment="1">
      <alignment horizontal="center" vertical="center" wrapText="1"/>
    </xf>
    <xf numFmtId="0" fontId="45" fillId="3" borderId="1" xfId="43" applyFont="1" applyFill="1" applyBorder="1" applyAlignment="1">
      <alignment horizontal="center" vertical="center" wrapText="1"/>
    </xf>
    <xf numFmtId="0" fontId="38" fillId="3" borderId="4" xfId="43" applyFont="1" applyFill="1" applyBorder="1" applyAlignment="1">
      <alignment horizontal="center" vertical="center" wrapText="1"/>
    </xf>
    <xf numFmtId="0" fontId="38" fillId="3" borderId="5" xfId="43" applyFont="1" applyFill="1" applyBorder="1" applyAlignment="1">
      <alignment horizontal="center" vertical="center" wrapText="1"/>
    </xf>
    <xf numFmtId="0" fontId="38" fillId="3" borderId="6" xfId="43" applyFont="1" applyFill="1" applyBorder="1" applyAlignment="1">
      <alignment horizontal="center" vertical="center" wrapText="1"/>
    </xf>
    <xf numFmtId="0" fontId="39" fillId="3" borderId="2" xfId="43" applyFont="1" applyFill="1" applyBorder="1" applyAlignment="1">
      <alignment horizontal="center" vertical="center" wrapText="1"/>
    </xf>
    <xf numFmtId="0" fontId="39" fillId="3" borderId="3" xfId="43" applyFont="1" applyFill="1" applyBorder="1" applyAlignment="1">
      <alignment horizontal="center" vertical="center" wrapText="1"/>
    </xf>
    <xf numFmtId="0" fontId="39" fillId="3" borderId="10" xfId="43" applyFont="1" applyFill="1" applyBorder="1" applyAlignment="1">
      <alignment horizontal="center" vertical="center" wrapText="1"/>
    </xf>
    <xf numFmtId="0" fontId="98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28" fillId="3" borderId="4" xfId="43" applyFont="1" applyFill="1" applyBorder="1" applyAlignment="1">
      <alignment horizontal="center" vertical="center" wrapText="1"/>
    </xf>
    <xf numFmtId="0" fontId="28" fillId="3" borderId="5" xfId="43" applyFont="1" applyFill="1" applyBorder="1" applyAlignment="1">
      <alignment horizontal="center" vertical="center" wrapText="1"/>
    </xf>
    <xf numFmtId="0" fontId="28" fillId="3" borderId="6" xfId="43" applyFont="1" applyFill="1" applyBorder="1" applyAlignment="1">
      <alignment horizontal="center" vertical="center" wrapText="1"/>
    </xf>
    <xf numFmtId="49" fontId="28" fillId="3" borderId="4" xfId="43" applyNumberFormat="1" applyFont="1" applyFill="1" applyBorder="1" applyAlignment="1">
      <alignment horizontal="center" vertical="center" wrapText="1"/>
    </xf>
    <xf numFmtId="49" fontId="28" fillId="3" borderId="5" xfId="43" applyNumberFormat="1" applyFont="1" applyFill="1" applyBorder="1" applyAlignment="1">
      <alignment horizontal="center" vertical="center" wrapText="1"/>
    </xf>
    <xf numFmtId="49" fontId="28" fillId="3" borderId="6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39" fillId="3" borderId="1" xfId="43" applyFont="1" applyFill="1" applyBorder="1" applyAlignment="1">
      <alignment horizontal="center" vertical="center" wrapText="1"/>
    </xf>
    <xf numFmtId="0" fontId="38" fillId="3" borderId="2" xfId="43" applyFont="1" applyFill="1" applyBorder="1" applyAlignment="1">
      <alignment horizontal="center" vertical="center" wrapText="1"/>
    </xf>
    <xf numFmtId="0" fontId="38" fillId="3" borderId="3" xfId="43" applyFont="1" applyFill="1" applyBorder="1" applyAlignment="1">
      <alignment horizontal="center" vertical="center" wrapText="1"/>
    </xf>
    <xf numFmtId="0" fontId="38" fillId="3" borderId="10" xfId="43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5" fillId="2" borderId="4" xfId="20" applyFont="1" applyFill="1" applyBorder="1" applyAlignment="1">
      <alignment horizontal="center" vertical="center" wrapText="1"/>
    </xf>
    <xf numFmtId="0" fontId="25" fillId="2" borderId="6" xfId="20" applyFont="1" applyFill="1" applyBorder="1" applyAlignment="1">
      <alignment horizontal="center" vertical="center" wrapText="1"/>
    </xf>
    <xf numFmtId="0" fontId="89" fillId="2" borderId="4" xfId="20" applyFont="1" applyFill="1" applyBorder="1" applyAlignment="1">
      <alignment horizontal="center" vertical="center" wrapText="1"/>
    </xf>
    <xf numFmtId="0" fontId="89" fillId="2" borderId="6" xfId="20" applyFont="1" applyFill="1" applyBorder="1" applyAlignment="1">
      <alignment horizontal="center" vertical="center" wrapText="1"/>
    </xf>
    <xf numFmtId="0" fontId="19" fillId="2" borderId="4" xfId="20" applyFont="1" applyFill="1" applyBorder="1" applyAlignment="1">
      <alignment horizontal="center" vertical="center" wrapText="1"/>
    </xf>
    <xf numFmtId="0" fontId="19" fillId="2" borderId="6" xfId="20" applyFont="1" applyFill="1" applyBorder="1" applyAlignment="1">
      <alignment horizontal="center" vertical="center" wrapText="1"/>
    </xf>
    <xf numFmtId="10" fontId="16" fillId="2" borderId="1" xfId="0" applyNumberFormat="1" applyFont="1" applyFill="1" applyBorder="1" applyAlignment="1">
      <alignment horizontal="center" vertical="center" wrapText="1"/>
    </xf>
    <xf numFmtId="0" fontId="66" fillId="0" borderId="8" xfId="1" applyFont="1" applyFill="1" applyBorder="1" applyAlignment="1">
      <alignment horizontal="left" vertical="center" wrapText="1"/>
    </xf>
    <xf numFmtId="0" fontId="76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10" fontId="25" fillId="2" borderId="2" xfId="1" applyNumberFormat="1" applyFont="1" applyFill="1" applyBorder="1" applyAlignment="1">
      <alignment horizontal="center" vertical="center" wrapText="1"/>
    </xf>
    <xf numFmtId="10" fontId="25" fillId="2" borderId="10" xfId="1" applyNumberFormat="1" applyFont="1" applyFill="1" applyBorder="1" applyAlignment="1">
      <alignment horizontal="center" vertical="center" wrapText="1"/>
    </xf>
    <xf numFmtId="10" fontId="25" fillId="2" borderId="4" xfId="1" applyNumberFormat="1" applyFont="1" applyFill="1" applyBorder="1" applyAlignment="1">
      <alignment horizontal="center" vertical="center" wrapText="1"/>
    </xf>
    <xf numFmtId="10" fontId="25" fillId="2" borderId="6" xfId="1" applyNumberFormat="1" applyFont="1" applyFill="1" applyBorder="1" applyAlignment="1">
      <alignment horizontal="center" vertical="center" wrapText="1"/>
    </xf>
    <xf numFmtId="164" fontId="25" fillId="2" borderId="4" xfId="1" applyNumberFormat="1" applyFont="1" applyFill="1" applyBorder="1" applyAlignment="1">
      <alignment horizontal="center" vertical="center" wrapText="1"/>
    </xf>
    <xf numFmtId="164" fontId="25" fillId="2" borderId="6" xfId="1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10" fontId="33" fillId="2" borderId="2" xfId="0" applyNumberFormat="1" applyFont="1" applyFill="1" applyBorder="1" applyAlignment="1">
      <alignment horizontal="center" vertical="center" wrapText="1"/>
    </xf>
    <xf numFmtId="10" fontId="33" fillId="2" borderId="10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2" fontId="33" fillId="2" borderId="6" xfId="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justify" wrapText="1"/>
    </xf>
    <xf numFmtId="0" fontId="76" fillId="0" borderId="0" xfId="1" applyFont="1" applyAlignment="1">
      <alignment horizontal="center" vertical="center" wrapText="1"/>
    </xf>
    <xf numFmtId="0" fontId="76" fillId="0" borderId="0" xfId="1" applyFont="1" applyAlignment="1">
      <alignment horizontal="center" vertical="center"/>
    </xf>
    <xf numFmtId="167" fontId="25" fillId="0" borderId="7" xfId="1" applyNumberFormat="1" applyFont="1" applyBorder="1" applyAlignment="1">
      <alignment horizontal="center" vertical="center"/>
    </xf>
    <xf numFmtId="10" fontId="39" fillId="2" borderId="2" xfId="20" applyNumberFormat="1" applyFont="1" applyFill="1" applyBorder="1" applyAlignment="1">
      <alignment horizontal="center" vertical="center" wrapText="1"/>
    </xf>
    <xf numFmtId="10" fontId="39" fillId="2" borderId="10" xfId="20" applyNumberFormat="1" applyFont="1" applyFill="1" applyBorder="1" applyAlignment="1">
      <alignment horizontal="center" vertical="center" wrapText="1"/>
    </xf>
    <xf numFmtId="10" fontId="25" fillId="2" borderId="2" xfId="20" applyNumberFormat="1" applyFont="1" applyFill="1" applyBorder="1" applyAlignment="1">
      <alignment horizontal="center" vertical="center" wrapText="1"/>
    </xf>
    <xf numFmtId="10" fontId="25" fillId="2" borderId="10" xfId="20" applyNumberFormat="1" applyFont="1" applyFill="1" applyBorder="1" applyAlignment="1">
      <alignment horizontal="center" vertical="center" wrapText="1"/>
    </xf>
    <xf numFmtId="10" fontId="25" fillId="2" borderId="4" xfId="20" applyNumberFormat="1" applyFont="1" applyFill="1" applyBorder="1" applyAlignment="1">
      <alignment horizontal="center" vertical="center" wrapText="1"/>
    </xf>
    <xf numFmtId="10" fontId="25" fillId="2" borderId="5" xfId="20" applyNumberFormat="1" applyFont="1" applyFill="1" applyBorder="1" applyAlignment="1">
      <alignment horizontal="center" vertical="center" wrapText="1"/>
    </xf>
    <xf numFmtId="10" fontId="25" fillId="2" borderId="6" xfId="20" applyNumberFormat="1" applyFont="1" applyFill="1" applyBorder="1" applyAlignment="1">
      <alignment horizontal="center" vertical="center" wrapText="1"/>
    </xf>
    <xf numFmtId="0" fontId="25" fillId="2" borderId="1" xfId="20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5" fillId="0" borderId="0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justify" vertical="center" wrapText="1"/>
    </xf>
    <xf numFmtId="0" fontId="24" fillId="0" borderId="0" xfId="0" applyFont="1" applyAlignment="1">
      <alignment horizontal="center"/>
    </xf>
  </cellXfs>
  <cellStyles count="8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3" xfId="78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5" xfId="62"/>
    <cellStyle name="Обычный 3 2 3 5 2" xfId="54"/>
    <cellStyle name="Обычный 3 2 3 5 2 2" xfId="79"/>
    <cellStyle name="Обычный 3 2 3 6" xfId="63"/>
    <cellStyle name="Обычный 3 2 3 7" xfId="75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3" xfId="55"/>
    <cellStyle name="Обычный 3 7 3 2" xfId="67"/>
    <cellStyle name="Обычный 3 7 3 3" xfId="56"/>
    <cellStyle name="Обычный 3 7 3 3 2" xfId="7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7" xfId="3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6"/>
  <sheetViews>
    <sheetView workbookViewId="0">
      <pane ySplit="10" topLeftCell="A11" activePane="bottomLeft" state="frozen"/>
      <selection activeCell="F62" sqref="F62"/>
      <selection pane="bottomLeft" activeCell="K64" sqref="K64"/>
    </sheetView>
  </sheetViews>
  <sheetFormatPr defaultColWidth="10.59765625" defaultRowHeight="32.1" customHeight="1"/>
  <cols>
    <col min="1" max="1" width="5" style="11" customWidth="1"/>
    <col min="2" max="2" width="57.59765625" style="10" customWidth="1"/>
    <col min="3" max="3" width="28.5" style="11" customWidth="1"/>
    <col min="4" max="4" width="5.3984375" style="11" customWidth="1"/>
    <col min="5" max="6" width="11.59765625" style="1" customWidth="1"/>
    <col min="7" max="16384" width="10.59765625" style="1"/>
  </cols>
  <sheetData>
    <row r="1" spans="1:6" ht="17.399999999999999">
      <c r="A1" s="8"/>
      <c r="B1" s="1"/>
      <c r="C1" s="8"/>
      <c r="F1" s="8" t="s">
        <v>77</v>
      </c>
    </row>
    <row r="2" spans="1:6" ht="17.399999999999999">
      <c r="A2" s="5"/>
      <c r="B2" s="1"/>
      <c r="C2" s="5"/>
      <c r="F2" s="5" t="s">
        <v>3877</v>
      </c>
    </row>
    <row r="3" spans="1:6" s="848" customFormat="1" ht="15.9" customHeight="1"/>
    <row r="4" spans="1:6" ht="44.25" customHeight="1">
      <c r="A4" s="893" t="s">
        <v>45</v>
      </c>
      <c r="B4" s="893"/>
      <c r="C4" s="893"/>
      <c r="D4" s="893"/>
      <c r="E4" s="893"/>
      <c r="F4" s="893"/>
    </row>
    <row r="5" spans="1:6" ht="4.5" customHeight="1">
      <c r="A5" s="1"/>
      <c r="B5" s="1"/>
      <c r="C5" s="1"/>
      <c r="D5" s="1"/>
    </row>
    <row r="6" spans="1:6" ht="38.25" customHeight="1">
      <c r="A6" s="894" t="s">
        <v>5200</v>
      </c>
      <c r="B6" s="894"/>
      <c r="C6" s="894"/>
      <c r="D6" s="894"/>
      <c r="E6" s="894"/>
      <c r="F6" s="894"/>
    </row>
    <row r="7" spans="1:6" ht="5.25" customHeight="1">
      <c r="A7" s="1"/>
      <c r="B7" s="1"/>
      <c r="C7" s="1"/>
      <c r="D7" s="1"/>
    </row>
    <row r="8" spans="1:6" s="14" customFormat="1" ht="37.5" customHeight="1">
      <c r="A8" s="895" t="s">
        <v>10</v>
      </c>
      <c r="B8" s="895" t="s">
        <v>4005</v>
      </c>
      <c r="C8" s="895" t="s">
        <v>26</v>
      </c>
      <c r="D8" s="895" t="s">
        <v>102</v>
      </c>
      <c r="E8" s="897" t="s">
        <v>4101</v>
      </c>
      <c r="F8" s="897"/>
    </row>
    <row r="9" spans="1:6" s="14" customFormat="1" ht="24" customHeight="1">
      <c r="A9" s="896"/>
      <c r="B9" s="896"/>
      <c r="C9" s="896"/>
      <c r="D9" s="896"/>
      <c r="E9" s="836" t="s">
        <v>1251</v>
      </c>
      <c r="F9" s="836" t="s">
        <v>1252</v>
      </c>
    </row>
    <row r="10" spans="1:6" s="17" customFormat="1" ht="13.5" customHeight="1">
      <c r="A10" s="16">
        <v>1</v>
      </c>
      <c r="B10" s="15" t="s">
        <v>152</v>
      </c>
      <c r="C10" s="16">
        <v>3</v>
      </c>
      <c r="D10" s="16">
        <v>4</v>
      </c>
      <c r="E10" s="185">
        <v>5</v>
      </c>
      <c r="F10" s="185">
        <v>6</v>
      </c>
    </row>
    <row r="11" spans="1:6" ht="32.1" customHeight="1">
      <c r="A11" s="621" t="s">
        <v>4002</v>
      </c>
      <c r="B11" s="13" t="s">
        <v>19</v>
      </c>
      <c r="C11" s="187"/>
      <c r="D11" s="30"/>
      <c r="E11" s="30"/>
      <c r="F11" s="30"/>
    </row>
    <row r="12" spans="1:6" ht="32.1" customHeight="1">
      <c r="A12" s="22" t="s">
        <v>50</v>
      </c>
      <c r="B12" s="140" t="s">
        <v>36</v>
      </c>
      <c r="C12" s="101" t="s">
        <v>109</v>
      </c>
      <c r="D12" s="22" t="s">
        <v>114</v>
      </c>
      <c r="E12" s="186">
        <v>43831</v>
      </c>
      <c r="F12" s="186">
        <v>44196</v>
      </c>
    </row>
    <row r="13" spans="1:6" ht="32.1" customHeight="1">
      <c r="A13" s="22" t="s">
        <v>152</v>
      </c>
      <c r="B13" s="140" t="s">
        <v>38</v>
      </c>
      <c r="C13" s="101" t="s">
        <v>14</v>
      </c>
      <c r="D13" s="22" t="s">
        <v>115</v>
      </c>
      <c r="E13" s="186">
        <v>43831</v>
      </c>
      <c r="F13" s="186">
        <v>44196</v>
      </c>
    </row>
    <row r="14" spans="1:6" ht="32.1" customHeight="1">
      <c r="A14" s="22" t="s">
        <v>55</v>
      </c>
      <c r="B14" s="140" t="s">
        <v>37</v>
      </c>
      <c r="C14" s="101" t="s">
        <v>13</v>
      </c>
      <c r="D14" s="22" t="s">
        <v>116</v>
      </c>
      <c r="E14" s="186">
        <v>43831</v>
      </c>
      <c r="F14" s="186">
        <v>44196</v>
      </c>
    </row>
    <row r="15" spans="1:6" ht="32.1" customHeight="1">
      <c r="A15" s="22" t="s">
        <v>56</v>
      </c>
      <c r="B15" s="140" t="s">
        <v>48</v>
      </c>
      <c r="C15" s="101" t="s">
        <v>47</v>
      </c>
      <c r="D15" s="22" t="s">
        <v>117</v>
      </c>
      <c r="E15" s="186">
        <v>43831</v>
      </c>
      <c r="F15" s="186">
        <v>44196</v>
      </c>
    </row>
    <row r="16" spans="1:6" ht="32.1" customHeight="1">
      <c r="A16" s="22" t="s">
        <v>57</v>
      </c>
      <c r="B16" s="140" t="s">
        <v>44</v>
      </c>
      <c r="C16" s="101" t="s">
        <v>1</v>
      </c>
      <c r="D16" s="22" t="s">
        <v>119</v>
      </c>
      <c r="E16" s="186">
        <v>43831</v>
      </c>
      <c r="F16" s="186">
        <v>44196</v>
      </c>
    </row>
    <row r="17" spans="1:6" ht="32.1" customHeight="1">
      <c r="A17" s="22" t="s">
        <v>154</v>
      </c>
      <c r="B17" s="140" t="s">
        <v>30</v>
      </c>
      <c r="C17" s="101" t="s">
        <v>4</v>
      </c>
      <c r="D17" s="22" t="s">
        <v>120</v>
      </c>
      <c r="E17" s="186">
        <v>43831</v>
      </c>
      <c r="F17" s="186">
        <v>44196</v>
      </c>
    </row>
    <row r="18" spans="1:6" ht="32.1" customHeight="1">
      <c r="A18" s="22" t="s">
        <v>155</v>
      </c>
      <c r="B18" s="140" t="s">
        <v>42</v>
      </c>
      <c r="C18" s="101" t="s">
        <v>5</v>
      </c>
      <c r="D18" s="22" t="s">
        <v>121</v>
      </c>
      <c r="E18" s="186">
        <v>43831</v>
      </c>
      <c r="F18" s="186">
        <v>44196</v>
      </c>
    </row>
    <row r="19" spans="1:6" ht="32.1" customHeight="1">
      <c r="A19" s="22" t="s">
        <v>156</v>
      </c>
      <c r="B19" s="140" t="s">
        <v>3878</v>
      </c>
      <c r="C19" s="101" t="s">
        <v>8</v>
      </c>
      <c r="D19" s="22" t="s">
        <v>122</v>
      </c>
      <c r="E19" s="186">
        <v>43831</v>
      </c>
      <c r="F19" s="186">
        <v>44196</v>
      </c>
    </row>
    <row r="20" spans="1:6" ht="32.1" customHeight="1">
      <c r="A20" s="22" t="s">
        <v>157</v>
      </c>
      <c r="B20" s="140" t="s">
        <v>27</v>
      </c>
      <c r="C20" s="101" t="s">
        <v>2</v>
      </c>
      <c r="D20" s="22" t="s">
        <v>123</v>
      </c>
      <c r="E20" s="186">
        <v>43831</v>
      </c>
      <c r="F20" s="186">
        <v>44196</v>
      </c>
    </row>
    <row r="21" spans="1:6" ht="32.1" customHeight="1">
      <c r="A21" s="22" t="s">
        <v>158</v>
      </c>
      <c r="B21" s="140" t="s">
        <v>29</v>
      </c>
      <c r="C21" s="101" t="s">
        <v>7</v>
      </c>
      <c r="D21" s="22" t="s">
        <v>124</v>
      </c>
      <c r="E21" s="186">
        <v>43831</v>
      </c>
      <c r="F21" s="186">
        <v>44196</v>
      </c>
    </row>
    <row r="22" spans="1:6" ht="32.1" customHeight="1">
      <c r="A22" s="22" t="s">
        <v>159</v>
      </c>
      <c r="B22" s="140" t="s">
        <v>63</v>
      </c>
      <c r="C22" s="101" t="s">
        <v>6</v>
      </c>
      <c r="D22" s="22" t="s">
        <v>73</v>
      </c>
      <c r="E22" s="186">
        <v>43831</v>
      </c>
      <c r="F22" s="186">
        <v>44196</v>
      </c>
    </row>
    <row r="23" spans="1:6" ht="32.1" customHeight="1">
      <c r="A23" s="22" t="s">
        <v>160</v>
      </c>
      <c r="B23" s="140" t="s">
        <v>40</v>
      </c>
      <c r="C23" s="101" t="s">
        <v>3</v>
      </c>
      <c r="D23" s="22" t="s">
        <v>126</v>
      </c>
      <c r="E23" s="186">
        <v>43831</v>
      </c>
      <c r="F23" s="186">
        <v>44196</v>
      </c>
    </row>
    <row r="24" spans="1:6" ht="32.1" customHeight="1">
      <c r="A24" s="22" t="s">
        <v>161</v>
      </c>
      <c r="B24" s="140" t="s">
        <v>1242</v>
      </c>
      <c r="C24" s="101" t="s">
        <v>1243</v>
      </c>
      <c r="D24" s="22" t="s">
        <v>127</v>
      </c>
      <c r="E24" s="186">
        <v>43831</v>
      </c>
      <c r="F24" s="186">
        <v>44196</v>
      </c>
    </row>
    <row r="25" spans="1:6" ht="32.1" customHeight="1">
      <c r="A25" s="22" t="s">
        <v>162</v>
      </c>
      <c r="B25" s="140" t="s">
        <v>3879</v>
      </c>
      <c r="C25" s="101" t="s">
        <v>1250</v>
      </c>
      <c r="D25" s="22" t="s">
        <v>128</v>
      </c>
      <c r="E25" s="186">
        <v>43831</v>
      </c>
      <c r="F25" s="186">
        <v>44196</v>
      </c>
    </row>
    <row r="26" spans="1:6" ht="32.1" customHeight="1">
      <c r="A26" s="22" t="s">
        <v>163</v>
      </c>
      <c r="B26" s="140" t="s">
        <v>685</v>
      </c>
      <c r="C26" s="101" t="s">
        <v>3880</v>
      </c>
      <c r="D26" s="22" t="s">
        <v>129</v>
      </c>
      <c r="E26" s="186">
        <v>43831</v>
      </c>
      <c r="F26" s="186">
        <v>44196</v>
      </c>
    </row>
    <row r="27" spans="1:6" ht="32.1" customHeight="1">
      <c r="A27" s="22" t="s">
        <v>164</v>
      </c>
      <c r="B27" s="140" t="s">
        <v>969</v>
      </c>
      <c r="C27" s="101" t="s">
        <v>3881</v>
      </c>
      <c r="D27" s="22" t="s">
        <v>512</v>
      </c>
      <c r="E27" s="186">
        <v>43831</v>
      </c>
      <c r="F27" s="186">
        <v>44196</v>
      </c>
    </row>
    <row r="28" spans="1:6" ht="32.1" customHeight="1">
      <c r="A28" s="22" t="s">
        <v>165</v>
      </c>
      <c r="B28" s="140" t="s">
        <v>1245</v>
      </c>
      <c r="C28" s="101" t="s">
        <v>1244</v>
      </c>
      <c r="D28" s="22" t="s">
        <v>131</v>
      </c>
      <c r="E28" s="186">
        <v>43831</v>
      </c>
      <c r="F28" s="186">
        <v>44196</v>
      </c>
    </row>
    <row r="29" spans="1:6" ht="32.1" customHeight="1">
      <c r="A29" s="22" t="s">
        <v>166</v>
      </c>
      <c r="B29" s="140" t="s">
        <v>709</v>
      </c>
      <c r="C29" s="101" t="s">
        <v>686</v>
      </c>
      <c r="D29" s="22" t="s">
        <v>132</v>
      </c>
      <c r="E29" s="186">
        <v>43831</v>
      </c>
      <c r="F29" s="186">
        <v>44196</v>
      </c>
    </row>
    <row r="30" spans="1:6" ht="32.1" customHeight="1">
      <c r="A30" s="22" t="s">
        <v>167</v>
      </c>
      <c r="B30" s="140" t="s">
        <v>710</v>
      </c>
      <c r="C30" s="101" t="s">
        <v>687</v>
      </c>
      <c r="D30" s="22" t="s">
        <v>133</v>
      </c>
      <c r="E30" s="186">
        <v>43831</v>
      </c>
      <c r="F30" s="186">
        <v>44196</v>
      </c>
    </row>
    <row r="31" spans="1:6" ht="32.1" customHeight="1">
      <c r="A31" s="22" t="s">
        <v>168</v>
      </c>
      <c r="B31" s="140" t="s">
        <v>39</v>
      </c>
      <c r="C31" s="101" t="s">
        <v>15</v>
      </c>
      <c r="D31" s="22" t="s">
        <v>118</v>
      </c>
      <c r="E31" s="186">
        <v>43831</v>
      </c>
      <c r="F31" s="186">
        <v>44196</v>
      </c>
    </row>
    <row r="32" spans="1:6" ht="32.1" customHeight="1">
      <c r="A32" s="22" t="s">
        <v>169</v>
      </c>
      <c r="B32" s="140" t="s">
        <v>43</v>
      </c>
      <c r="C32" s="101" t="s">
        <v>18</v>
      </c>
      <c r="D32" s="22" t="s">
        <v>58</v>
      </c>
      <c r="E32" s="186">
        <v>43831</v>
      </c>
      <c r="F32" s="186">
        <v>44196</v>
      </c>
    </row>
    <row r="33" spans="1:6" ht="32.1" customHeight="1">
      <c r="A33" s="22" t="s">
        <v>170</v>
      </c>
      <c r="B33" s="140" t="s">
        <v>28</v>
      </c>
      <c r="C33" s="101" t="s">
        <v>16</v>
      </c>
      <c r="D33" s="22" t="s">
        <v>59</v>
      </c>
      <c r="E33" s="186">
        <v>43831</v>
      </c>
      <c r="F33" s="186">
        <v>44196</v>
      </c>
    </row>
    <row r="34" spans="1:6" ht="32.1" customHeight="1">
      <c r="A34" s="22" t="s">
        <v>171</v>
      </c>
      <c r="B34" s="140" t="s">
        <v>41</v>
      </c>
      <c r="C34" s="101" t="s">
        <v>17</v>
      </c>
      <c r="D34" s="22" t="s">
        <v>125</v>
      </c>
      <c r="E34" s="186">
        <v>43831</v>
      </c>
      <c r="F34" s="186">
        <v>44196</v>
      </c>
    </row>
    <row r="35" spans="1:6" ht="32.1" customHeight="1">
      <c r="A35" s="22" t="s">
        <v>172</v>
      </c>
      <c r="B35" s="140" t="s">
        <v>935</v>
      </c>
      <c r="C35" s="101" t="s">
        <v>713</v>
      </c>
      <c r="D35" s="22" t="s">
        <v>714</v>
      </c>
      <c r="E35" s="186">
        <v>43831</v>
      </c>
      <c r="F35" s="186">
        <v>44196</v>
      </c>
    </row>
    <row r="36" spans="1:6" ht="27.9" customHeight="1">
      <c r="A36" s="621" t="s">
        <v>4003</v>
      </c>
      <c r="B36" s="13" t="s">
        <v>61</v>
      </c>
      <c r="C36" s="187"/>
      <c r="D36" s="30"/>
      <c r="E36" s="30"/>
      <c r="F36" s="30"/>
    </row>
    <row r="37" spans="1:6" ht="47.4" customHeight="1">
      <c r="A37" s="22" t="s">
        <v>173</v>
      </c>
      <c r="B37" s="140" t="s">
        <v>980</v>
      </c>
      <c r="C37" s="101" t="s">
        <v>1247</v>
      </c>
      <c r="D37" s="22" t="s">
        <v>74</v>
      </c>
      <c r="E37" s="186">
        <v>43831</v>
      </c>
      <c r="F37" s="186">
        <v>44196</v>
      </c>
    </row>
    <row r="38" spans="1:6" ht="32.1" customHeight="1">
      <c r="A38" s="22" t="s">
        <v>174</v>
      </c>
      <c r="B38" s="140" t="s">
        <v>62</v>
      </c>
      <c r="C38" s="101" t="s">
        <v>1248</v>
      </c>
      <c r="D38" s="22" t="s">
        <v>110</v>
      </c>
      <c r="E38" s="186">
        <v>43831</v>
      </c>
      <c r="F38" s="186">
        <v>44196</v>
      </c>
    </row>
    <row r="39" spans="1:6" ht="49.5" customHeight="1">
      <c r="A39" s="22" t="s">
        <v>175</v>
      </c>
      <c r="B39" s="140" t="s">
        <v>711</v>
      </c>
      <c r="C39" s="101" t="s">
        <v>1249</v>
      </c>
      <c r="D39" s="22" t="s">
        <v>79</v>
      </c>
      <c r="E39" s="186">
        <v>43831</v>
      </c>
      <c r="F39" s="186">
        <v>44196</v>
      </c>
    </row>
    <row r="40" spans="1:6" ht="32.1" customHeight="1">
      <c r="A40" s="22" t="s">
        <v>176</v>
      </c>
      <c r="B40" s="140" t="s">
        <v>1218</v>
      </c>
      <c r="C40" s="101" t="s">
        <v>716</v>
      </c>
      <c r="D40" s="22" t="s">
        <v>75</v>
      </c>
      <c r="E40" s="186">
        <v>43831</v>
      </c>
      <c r="F40" s="186">
        <v>44196</v>
      </c>
    </row>
    <row r="41" spans="1:6" ht="32.1" customHeight="1">
      <c r="A41" s="22" t="s">
        <v>177</v>
      </c>
      <c r="B41" s="140" t="s">
        <v>32</v>
      </c>
      <c r="C41" s="101" t="s">
        <v>3381</v>
      </c>
      <c r="D41" s="22" t="s">
        <v>111</v>
      </c>
      <c r="E41" s="186">
        <v>43831</v>
      </c>
      <c r="F41" s="186">
        <v>44196</v>
      </c>
    </row>
    <row r="42" spans="1:6" ht="49.5" customHeight="1">
      <c r="A42" s="22" t="s">
        <v>178</v>
      </c>
      <c r="B42" s="190" t="s">
        <v>31</v>
      </c>
      <c r="C42" s="101" t="s">
        <v>3380</v>
      </c>
      <c r="D42" s="22" t="s">
        <v>112</v>
      </c>
      <c r="E42" s="186">
        <v>43831</v>
      </c>
      <c r="F42" s="186">
        <v>44196</v>
      </c>
    </row>
    <row r="43" spans="1:6" ht="80.25" customHeight="1">
      <c r="A43" s="22" t="s">
        <v>179</v>
      </c>
      <c r="B43" s="140" t="s">
        <v>71</v>
      </c>
      <c r="C43" s="101" t="s">
        <v>20</v>
      </c>
      <c r="D43" s="22" t="s">
        <v>113</v>
      </c>
      <c r="E43" s="186">
        <v>43831</v>
      </c>
      <c r="F43" s="186">
        <v>44196</v>
      </c>
    </row>
    <row r="44" spans="1:6" ht="26.25" customHeight="1">
      <c r="A44" s="621" t="s">
        <v>4004</v>
      </c>
      <c r="B44" s="13" t="s">
        <v>3882</v>
      </c>
      <c r="C44" s="187"/>
      <c r="D44" s="30"/>
      <c r="E44" s="30"/>
      <c r="F44" s="30"/>
    </row>
    <row r="45" spans="1:6" ht="32.1" customHeight="1">
      <c r="A45" s="22" t="s">
        <v>180</v>
      </c>
      <c r="B45" s="140" t="s">
        <v>3883</v>
      </c>
      <c r="C45" s="101" t="s">
        <v>3884</v>
      </c>
      <c r="D45" s="22" t="s">
        <v>134</v>
      </c>
      <c r="E45" s="186">
        <v>43831</v>
      </c>
      <c r="F45" s="186">
        <v>44196</v>
      </c>
    </row>
    <row r="46" spans="1:6" ht="32.1" customHeight="1">
      <c r="A46" s="22" t="s">
        <v>181</v>
      </c>
      <c r="B46" s="140" t="s">
        <v>3885</v>
      </c>
      <c r="C46" s="101" t="s">
        <v>3886</v>
      </c>
      <c r="D46" s="22" t="s">
        <v>135</v>
      </c>
      <c r="E46" s="186">
        <v>43831</v>
      </c>
      <c r="F46" s="186">
        <v>44196</v>
      </c>
    </row>
    <row r="47" spans="1:6" ht="25.5" customHeight="1">
      <c r="A47" s="22" t="s">
        <v>182</v>
      </c>
      <c r="B47" s="140" t="s">
        <v>151</v>
      </c>
      <c r="C47" s="101" t="s">
        <v>150</v>
      </c>
      <c r="D47" s="22" t="s">
        <v>198</v>
      </c>
      <c r="E47" s="186">
        <v>43831</v>
      </c>
      <c r="F47" s="186">
        <v>44196</v>
      </c>
    </row>
    <row r="48" spans="1:6" ht="25.5" customHeight="1">
      <c r="A48" s="22" t="s">
        <v>183</v>
      </c>
      <c r="B48" s="140" t="s">
        <v>85</v>
      </c>
      <c r="C48" s="101" t="s">
        <v>87</v>
      </c>
      <c r="D48" s="22" t="s">
        <v>76</v>
      </c>
      <c r="E48" s="186">
        <v>43831</v>
      </c>
      <c r="F48" s="186">
        <v>44196</v>
      </c>
    </row>
    <row r="49" spans="1:6" ht="25.5" customHeight="1">
      <c r="A49" s="22" t="s">
        <v>184</v>
      </c>
      <c r="B49" s="140" t="s">
        <v>65</v>
      </c>
      <c r="C49" s="101" t="s">
        <v>60</v>
      </c>
      <c r="D49" s="22" t="s">
        <v>140</v>
      </c>
      <c r="E49" s="186">
        <v>43831</v>
      </c>
      <c r="F49" s="186">
        <v>44196</v>
      </c>
    </row>
    <row r="50" spans="1:6" ht="25.5" customHeight="1">
      <c r="A50" s="22" t="s">
        <v>185</v>
      </c>
      <c r="B50" s="140" t="s">
        <v>35</v>
      </c>
      <c r="C50" s="101" t="s">
        <v>21</v>
      </c>
      <c r="D50" s="22" t="s">
        <v>51</v>
      </c>
      <c r="E50" s="186">
        <v>43831</v>
      </c>
      <c r="F50" s="186">
        <v>44196</v>
      </c>
    </row>
    <row r="51" spans="1:6" ht="25.5" customHeight="1">
      <c r="A51" s="22" t="s">
        <v>186</v>
      </c>
      <c r="B51" s="140" t="s">
        <v>64</v>
      </c>
      <c r="C51" s="101" t="s">
        <v>25</v>
      </c>
      <c r="D51" s="22" t="s">
        <v>139</v>
      </c>
      <c r="E51" s="186">
        <v>43831</v>
      </c>
      <c r="F51" s="186">
        <v>44196</v>
      </c>
    </row>
    <row r="52" spans="1:6" ht="25.5" customHeight="1">
      <c r="A52" s="22" t="s">
        <v>187</v>
      </c>
      <c r="B52" s="140" t="s">
        <v>33</v>
      </c>
      <c r="C52" s="101" t="s">
        <v>24</v>
      </c>
      <c r="D52" s="22" t="s">
        <v>138</v>
      </c>
      <c r="E52" s="186">
        <v>43831</v>
      </c>
      <c r="F52" s="186">
        <v>44196</v>
      </c>
    </row>
    <row r="53" spans="1:6" ht="25.5" customHeight="1">
      <c r="A53" s="22" t="s">
        <v>188</v>
      </c>
      <c r="B53" s="140" t="s">
        <v>66</v>
      </c>
      <c r="C53" s="101" t="s">
        <v>72</v>
      </c>
      <c r="D53" s="22" t="s">
        <v>142</v>
      </c>
      <c r="E53" s="186">
        <v>43831</v>
      </c>
      <c r="F53" s="186">
        <v>44196</v>
      </c>
    </row>
    <row r="54" spans="1:6" ht="25.5" customHeight="1">
      <c r="A54" s="22" t="s">
        <v>189</v>
      </c>
      <c r="B54" s="140" t="s">
        <v>68</v>
      </c>
      <c r="C54" s="101" t="s">
        <v>67</v>
      </c>
      <c r="D54" s="22" t="s">
        <v>78</v>
      </c>
      <c r="E54" s="186">
        <v>43831</v>
      </c>
      <c r="F54" s="186">
        <v>44196</v>
      </c>
    </row>
    <row r="55" spans="1:6" ht="25.5" customHeight="1">
      <c r="A55" s="22" t="s">
        <v>190</v>
      </c>
      <c r="B55" s="140" t="s">
        <v>4518</v>
      </c>
      <c r="C55" s="101" t="s">
        <v>153</v>
      </c>
      <c r="D55" s="22" t="s">
        <v>199</v>
      </c>
      <c r="E55" s="186">
        <v>43831</v>
      </c>
      <c r="F55" s="186">
        <v>44196</v>
      </c>
    </row>
    <row r="56" spans="1:6" ht="25.5" customHeight="1">
      <c r="A56" s="22" t="s">
        <v>191</v>
      </c>
      <c r="B56" s="190" t="s">
        <v>3887</v>
      </c>
      <c r="C56" s="135" t="s">
        <v>3888</v>
      </c>
      <c r="D56" s="151">
        <v>438</v>
      </c>
      <c r="E56" s="186">
        <v>43831</v>
      </c>
      <c r="F56" s="186">
        <v>44196</v>
      </c>
    </row>
    <row r="57" spans="1:6" ht="25.5" customHeight="1">
      <c r="A57" s="22" t="s">
        <v>192</v>
      </c>
      <c r="B57" s="190" t="s">
        <v>3890</v>
      </c>
      <c r="C57" s="135" t="s">
        <v>2764</v>
      </c>
      <c r="D57" s="151" t="s">
        <v>2765</v>
      </c>
      <c r="E57" s="186">
        <v>43831</v>
      </c>
      <c r="F57" s="186">
        <v>44196</v>
      </c>
    </row>
    <row r="58" spans="1:6" ht="25.5" customHeight="1">
      <c r="A58" s="22" t="s">
        <v>193</v>
      </c>
      <c r="B58" s="140" t="s">
        <v>34</v>
      </c>
      <c r="C58" s="101" t="s">
        <v>22</v>
      </c>
      <c r="D58" s="22" t="s">
        <v>136</v>
      </c>
      <c r="E58" s="186">
        <v>43831</v>
      </c>
      <c r="F58" s="186">
        <v>44196</v>
      </c>
    </row>
    <row r="59" spans="1:6" ht="25.5" customHeight="1">
      <c r="A59" s="22" t="s">
        <v>194</v>
      </c>
      <c r="B59" s="140" t="s">
        <v>84</v>
      </c>
      <c r="C59" s="101" t="s">
        <v>86</v>
      </c>
      <c r="D59" s="22" t="s">
        <v>141</v>
      </c>
      <c r="E59" s="186">
        <v>43831</v>
      </c>
      <c r="F59" s="186">
        <v>44196</v>
      </c>
    </row>
    <row r="60" spans="1:6" ht="25.5" customHeight="1">
      <c r="A60" s="22" t="s">
        <v>195</v>
      </c>
      <c r="B60" s="140" t="s">
        <v>69</v>
      </c>
      <c r="C60" s="101" t="s">
        <v>70</v>
      </c>
      <c r="D60" s="22" t="s">
        <v>143</v>
      </c>
      <c r="E60" s="186">
        <v>43831</v>
      </c>
      <c r="F60" s="186">
        <v>44196</v>
      </c>
    </row>
    <row r="61" spans="1:6" ht="25.5" customHeight="1">
      <c r="A61" s="22" t="s">
        <v>196</v>
      </c>
      <c r="B61" s="190" t="s">
        <v>3889</v>
      </c>
      <c r="C61" s="135" t="s">
        <v>1226</v>
      </c>
      <c r="D61" s="151" t="s">
        <v>987</v>
      </c>
      <c r="E61" s="186">
        <v>43831</v>
      </c>
      <c r="F61" s="186">
        <v>44196</v>
      </c>
    </row>
    <row r="62" spans="1:6" ht="32.1" customHeight="1">
      <c r="A62" s="22" t="s">
        <v>4444</v>
      </c>
      <c r="B62" s="140" t="s">
        <v>5100</v>
      </c>
      <c r="C62" s="101" t="s">
        <v>5101</v>
      </c>
      <c r="D62" s="22" t="s">
        <v>5102</v>
      </c>
      <c r="E62" s="186">
        <v>43846</v>
      </c>
      <c r="F62" s="186">
        <v>44196</v>
      </c>
    </row>
    <row r="63" spans="1:6" ht="32.1" customHeight="1">
      <c r="A63" s="22" t="s">
        <v>5167</v>
      </c>
      <c r="B63" s="140" t="s">
        <v>5168</v>
      </c>
      <c r="C63" s="101" t="s">
        <v>5169</v>
      </c>
      <c r="D63" s="22" t="s">
        <v>4868</v>
      </c>
      <c r="E63" s="186">
        <v>43944</v>
      </c>
      <c r="F63" s="186">
        <v>44196</v>
      </c>
    </row>
    <row r="64" spans="1:6" ht="9" customHeight="1">
      <c r="A64" s="892" t="s">
        <v>12</v>
      </c>
      <c r="B64" s="892"/>
      <c r="C64" s="892"/>
      <c r="D64" s="892"/>
    </row>
    <row r="65" ht="3.75" customHeight="1"/>
    <row r="66" ht="28.5" customHeight="1"/>
  </sheetData>
  <mergeCells count="8">
    <mergeCell ref="A64:D64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40"/>
  <sheetViews>
    <sheetView workbookViewId="0">
      <pane ySplit="10" topLeftCell="A20" activePane="bottomLeft" state="frozen"/>
      <selection activeCell="E40" sqref="E40"/>
      <selection pane="bottomLeft" activeCell="M24" sqref="M24"/>
    </sheetView>
  </sheetViews>
  <sheetFormatPr defaultColWidth="9" defaultRowHeight="17.399999999999999"/>
  <cols>
    <col min="1" max="1" width="5.59765625" style="443" customWidth="1"/>
    <col min="2" max="2" width="39.59765625" style="443" customWidth="1"/>
    <col min="3" max="3" width="6.5" style="443" customWidth="1"/>
    <col min="4" max="4" width="64.59765625" style="443" customWidth="1"/>
    <col min="5" max="6" width="14.59765625" style="443" customWidth="1"/>
    <col min="7" max="16384" width="9" style="443"/>
  </cols>
  <sheetData>
    <row r="1" spans="1:6" s="1" customFormat="1">
      <c r="F1" s="8" t="s">
        <v>80</v>
      </c>
    </row>
    <row r="2" spans="1:6" s="1" customFormat="1">
      <c r="F2" s="5" t="s">
        <v>3877</v>
      </c>
    </row>
    <row r="3" spans="1:6" s="437" customFormat="1" ht="15.9" customHeight="1"/>
    <row r="4" spans="1:6" s="437" customFormat="1" ht="63" customHeight="1">
      <c r="A4" s="898" t="s">
        <v>97</v>
      </c>
      <c r="B4" s="898"/>
      <c r="C4" s="898"/>
      <c r="D4" s="898"/>
      <c r="E4" s="898"/>
      <c r="F4" s="898"/>
    </row>
    <row r="5" spans="1:6" s="1" customFormat="1" ht="4.5" customHeight="1"/>
    <row r="6" spans="1:6" s="1" customFormat="1" ht="41.25" customHeight="1">
      <c r="A6" s="899" t="s">
        <v>5247</v>
      </c>
      <c r="B6" s="899"/>
      <c r="C6" s="899"/>
      <c r="D6" s="899"/>
      <c r="E6" s="899"/>
      <c r="F6" s="899"/>
    </row>
    <row r="7" spans="1:6" s="1" customFormat="1" ht="5.25" customHeight="1"/>
    <row r="8" spans="1:6" s="438" customFormat="1" ht="40.5" customHeight="1">
      <c r="A8" s="900" t="s">
        <v>10</v>
      </c>
      <c r="B8" s="906" t="s">
        <v>0</v>
      </c>
      <c r="C8" s="906"/>
      <c r="D8" s="902" t="s">
        <v>89</v>
      </c>
      <c r="E8" s="904" t="s">
        <v>4100</v>
      </c>
      <c r="F8" s="905"/>
    </row>
    <row r="9" spans="1:6" s="438" customFormat="1" ht="26.1" customHeight="1">
      <c r="A9" s="901"/>
      <c r="B9" s="439" t="s">
        <v>318</v>
      </c>
      <c r="C9" s="439" t="s">
        <v>317</v>
      </c>
      <c r="D9" s="903"/>
      <c r="E9" s="439" t="s">
        <v>1251</v>
      </c>
      <c r="F9" s="439" t="s">
        <v>1252</v>
      </c>
    </row>
    <row r="10" spans="1:6" s="441" customFormat="1" ht="16.5" customHeight="1">
      <c r="A10" s="440">
        <v>1</v>
      </c>
      <c r="B10" s="440">
        <v>2</v>
      </c>
      <c r="C10" s="440">
        <v>3</v>
      </c>
      <c r="D10" s="440">
        <v>4</v>
      </c>
      <c r="E10" s="440">
        <v>5</v>
      </c>
      <c r="F10" s="440">
        <v>6</v>
      </c>
    </row>
    <row r="11" spans="1:6" s="442" customFormat="1" ht="27.9" customHeight="1">
      <c r="A11" s="907">
        <v>1</v>
      </c>
      <c r="B11" s="909" t="s">
        <v>1</v>
      </c>
      <c r="C11" s="911" t="s">
        <v>119</v>
      </c>
      <c r="D11" s="515" t="s">
        <v>3760</v>
      </c>
      <c r="E11" s="516">
        <v>43831</v>
      </c>
      <c r="F11" s="516">
        <v>44135</v>
      </c>
    </row>
    <row r="12" spans="1:6" s="442" customFormat="1" ht="27.9" customHeight="1">
      <c r="A12" s="908"/>
      <c r="B12" s="910"/>
      <c r="C12" s="912"/>
      <c r="D12" s="515" t="s">
        <v>3761</v>
      </c>
      <c r="E12" s="516">
        <v>43831</v>
      </c>
      <c r="F12" s="516">
        <v>44135</v>
      </c>
    </row>
    <row r="13" spans="1:6" s="442" customFormat="1" ht="27.9" customHeight="1">
      <c r="A13" s="907">
        <v>2</v>
      </c>
      <c r="B13" s="909" t="s">
        <v>4</v>
      </c>
      <c r="C13" s="911" t="s">
        <v>120</v>
      </c>
      <c r="D13" s="515" t="s">
        <v>3762</v>
      </c>
      <c r="E13" s="516">
        <v>43831</v>
      </c>
      <c r="F13" s="516">
        <v>44196</v>
      </c>
    </row>
    <row r="14" spans="1:6" s="442" customFormat="1" ht="27.9" customHeight="1">
      <c r="A14" s="908">
        <v>2</v>
      </c>
      <c r="B14" s="910" t="s">
        <v>4</v>
      </c>
      <c r="C14" s="912" t="s">
        <v>120</v>
      </c>
      <c r="D14" s="515" t="s">
        <v>3763</v>
      </c>
      <c r="E14" s="516">
        <v>43831</v>
      </c>
      <c r="F14" s="516">
        <v>44196</v>
      </c>
    </row>
    <row r="15" spans="1:6" s="882" customFormat="1" ht="27.9" customHeight="1">
      <c r="A15" s="907">
        <v>3</v>
      </c>
      <c r="B15" s="909" t="s">
        <v>2</v>
      </c>
      <c r="C15" s="911" t="s">
        <v>123</v>
      </c>
      <c r="D15" s="515" t="s">
        <v>3766</v>
      </c>
      <c r="E15" s="516">
        <v>43831</v>
      </c>
      <c r="F15" s="516">
        <v>43982</v>
      </c>
    </row>
    <row r="16" spans="1:6" s="882" customFormat="1" ht="27.9" customHeight="1">
      <c r="A16" s="908">
        <v>5</v>
      </c>
      <c r="B16" s="910" t="s">
        <v>2</v>
      </c>
      <c r="C16" s="912" t="s">
        <v>123</v>
      </c>
      <c r="D16" s="515" t="s">
        <v>3767</v>
      </c>
      <c r="E16" s="516">
        <v>43831</v>
      </c>
      <c r="F16" s="516">
        <v>43982</v>
      </c>
    </row>
    <row r="17" spans="1:6" s="882" customFormat="1" ht="27.9" customHeight="1">
      <c r="A17" s="907">
        <v>4</v>
      </c>
      <c r="B17" s="909" t="s">
        <v>713</v>
      </c>
      <c r="C17" s="911" t="s">
        <v>714</v>
      </c>
      <c r="D17" s="515" t="s">
        <v>3769</v>
      </c>
      <c r="E17" s="516">
        <v>43831</v>
      </c>
      <c r="F17" s="516">
        <v>44196</v>
      </c>
    </row>
    <row r="18" spans="1:6" s="882" customFormat="1" ht="27.9" customHeight="1">
      <c r="A18" s="915"/>
      <c r="B18" s="913"/>
      <c r="C18" s="914"/>
      <c r="D18" s="515" t="s">
        <v>3770</v>
      </c>
      <c r="E18" s="516">
        <v>43831</v>
      </c>
      <c r="F18" s="516">
        <v>44196</v>
      </c>
    </row>
    <row r="19" spans="1:6" s="882" customFormat="1" ht="27.9" customHeight="1">
      <c r="A19" s="915"/>
      <c r="B19" s="913"/>
      <c r="C19" s="914"/>
      <c r="D19" s="519" t="s">
        <v>3771</v>
      </c>
      <c r="E19" s="516">
        <v>43831</v>
      </c>
      <c r="F19" s="516">
        <v>44196</v>
      </c>
    </row>
    <row r="20" spans="1:6" s="882" customFormat="1" ht="27.9" customHeight="1">
      <c r="A20" s="915"/>
      <c r="B20" s="913"/>
      <c r="C20" s="914"/>
      <c r="D20" s="515" t="s">
        <v>3768</v>
      </c>
      <c r="E20" s="516">
        <v>43831</v>
      </c>
      <c r="F20" s="516">
        <v>44196</v>
      </c>
    </row>
    <row r="21" spans="1:6" s="882" customFormat="1" ht="27.9" customHeight="1">
      <c r="A21" s="915"/>
      <c r="B21" s="913"/>
      <c r="C21" s="914"/>
      <c r="D21" s="515" t="s">
        <v>91</v>
      </c>
      <c r="E21" s="516">
        <v>43831</v>
      </c>
      <c r="F21" s="516">
        <v>44196</v>
      </c>
    </row>
    <row r="22" spans="1:6" s="882" customFormat="1" ht="27.9" customHeight="1">
      <c r="A22" s="915"/>
      <c r="B22" s="913"/>
      <c r="C22" s="914"/>
      <c r="D22" s="515" t="s">
        <v>3764</v>
      </c>
      <c r="E22" s="516">
        <v>43831</v>
      </c>
      <c r="F22" s="516">
        <v>44196</v>
      </c>
    </row>
    <row r="23" spans="1:6" s="882" customFormat="1" ht="27.9" customHeight="1">
      <c r="A23" s="915"/>
      <c r="B23" s="913"/>
      <c r="C23" s="914"/>
      <c r="D23" s="515" t="s">
        <v>3765</v>
      </c>
      <c r="E23" s="516">
        <v>43831</v>
      </c>
      <c r="F23" s="516">
        <v>44196</v>
      </c>
    </row>
    <row r="24" spans="1:6" s="882" customFormat="1" ht="27.9" customHeight="1">
      <c r="A24" s="915"/>
      <c r="B24" s="913"/>
      <c r="C24" s="914"/>
      <c r="D24" s="515" t="s">
        <v>3766</v>
      </c>
      <c r="E24" s="516">
        <v>43983</v>
      </c>
      <c r="F24" s="516">
        <v>44196</v>
      </c>
    </row>
    <row r="25" spans="1:6" s="882" customFormat="1" ht="27.9" customHeight="1">
      <c r="A25" s="915"/>
      <c r="B25" s="913"/>
      <c r="C25" s="914"/>
      <c r="D25" s="515" t="s">
        <v>3767</v>
      </c>
      <c r="E25" s="516">
        <v>43983</v>
      </c>
      <c r="F25" s="516">
        <v>44196</v>
      </c>
    </row>
    <row r="26" spans="1:6" s="882" customFormat="1" ht="27.9" customHeight="1">
      <c r="A26" s="915"/>
      <c r="B26" s="913"/>
      <c r="C26" s="914"/>
      <c r="D26" s="515" t="s">
        <v>3760</v>
      </c>
      <c r="E26" s="516">
        <v>44136</v>
      </c>
      <c r="F26" s="516">
        <v>44196</v>
      </c>
    </row>
    <row r="27" spans="1:6" s="882" customFormat="1" ht="27.9" customHeight="1">
      <c r="A27" s="908"/>
      <c r="B27" s="910"/>
      <c r="C27" s="912"/>
      <c r="D27" s="515" t="s">
        <v>3761</v>
      </c>
      <c r="E27" s="516">
        <v>44136</v>
      </c>
      <c r="F27" s="516">
        <v>44196</v>
      </c>
    </row>
    <row r="28" spans="1:6" s="442" customFormat="1" ht="27.9" customHeight="1">
      <c r="A28" s="907">
        <v>5</v>
      </c>
      <c r="B28" s="909" t="s">
        <v>1248</v>
      </c>
      <c r="C28" s="911" t="s">
        <v>110</v>
      </c>
      <c r="D28" s="515" t="s">
        <v>3772</v>
      </c>
      <c r="E28" s="516">
        <v>43831</v>
      </c>
      <c r="F28" s="516">
        <v>44196</v>
      </c>
    </row>
    <row r="29" spans="1:6" s="442" customFormat="1" ht="27.9" customHeight="1">
      <c r="A29" s="908">
        <v>8</v>
      </c>
      <c r="B29" s="910" t="s">
        <v>1248</v>
      </c>
      <c r="C29" s="912" t="s">
        <v>110</v>
      </c>
      <c r="D29" s="515" t="s">
        <v>3773</v>
      </c>
      <c r="E29" s="516">
        <v>43831</v>
      </c>
      <c r="F29" s="516">
        <v>44196</v>
      </c>
    </row>
    <row r="30" spans="1:6" s="442" customFormat="1" ht="27.9" customHeight="1">
      <c r="A30" s="907">
        <v>6</v>
      </c>
      <c r="B30" s="909" t="s">
        <v>1249</v>
      </c>
      <c r="C30" s="911" t="s">
        <v>79</v>
      </c>
      <c r="D30" s="517" t="s">
        <v>3774</v>
      </c>
      <c r="E30" s="516">
        <v>43831</v>
      </c>
      <c r="F30" s="516">
        <v>44196</v>
      </c>
    </row>
    <row r="31" spans="1:6" s="442" customFormat="1" ht="27.9" customHeight="1">
      <c r="A31" s="915"/>
      <c r="B31" s="913"/>
      <c r="C31" s="914"/>
      <c r="D31" s="517" t="s">
        <v>3775</v>
      </c>
      <c r="E31" s="516">
        <v>43831</v>
      </c>
      <c r="F31" s="516">
        <v>44196</v>
      </c>
    </row>
    <row r="32" spans="1:6" s="442" customFormat="1" ht="27.9" customHeight="1">
      <c r="A32" s="915"/>
      <c r="B32" s="913"/>
      <c r="C32" s="914"/>
      <c r="D32" s="517" t="s">
        <v>3776</v>
      </c>
      <c r="E32" s="516">
        <v>43831</v>
      </c>
      <c r="F32" s="516">
        <v>44196</v>
      </c>
    </row>
    <row r="33" spans="1:6" s="437" customFormat="1" ht="27.9" customHeight="1">
      <c r="A33" s="915"/>
      <c r="B33" s="913"/>
      <c r="C33" s="914"/>
      <c r="D33" s="517" t="s">
        <v>3777</v>
      </c>
      <c r="E33" s="516">
        <v>43831</v>
      </c>
      <c r="F33" s="516">
        <v>44196</v>
      </c>
    </row>
    <row r="34" spans="1:6" s="442" customFormat="1" ht="27.9" customHeight="1">
      <c r="A34" s="908"/>
      <c r="B34" s="910"/>
      <c r="C34" s="912"/>
      <c r="D34" s="517" t="s">
        <v>3778</v>
      </c>
      <c r="E34" s="516">
        <v>43831</v>
      </c>
      <c r="F34" s="516">
        <v>44196</v>
      </c>
    </row>
    <row r="35" spans="1:6" s="442" customFormat="1" ht="27.9" customHeight="1">
      <c r="A35" s="520" t="s">
        <v>92</v>
      </c>
      <c r="B35" s="520"/>
      <c r="C35" s="521"/>
      <c r="D35" s="522"/>
      <c r="E35" s="522"/>
      <c r="F35" s="522"/>
    </row>
    <row r="36" spans="1:6" s="442" customFormat="1" ht="27.9" customHeight="1">
      <c r="A36" s="523" t="s">
        <v>3892</v>
      </c>
      <c r="B36" s="517" t="s">
        <v>90</v>
      </c>
      <c r="C36" s="518"/>
      <c r="D36" s="517" t="s">
        <v>3774</v>
      </c>
      <c r="E36" s="516">
        <v>43831</v>
      </c>
      <c r="F36" s="516">
        <v>44196</v>
      </c>
    </row>
    <row r="37" spans="1:6" s="442" customFormat="1" ht="27.9" customHeight="1">
      <c r="A37" s="523" t="s">
        <v>3893</v>
      </c>
      <c r="B37" s="517" t="s">
        <v>93</v>
      </c>
      <c r="C37" s="518"/>
      <c r="D37" s="517" t="s">
        <v>3777</v>
      </c>
      <c r="E37" s="516">
        <v>43831</v>
      </c>
      <c r="F37" s="516">
        <v>44196</v>
      </c>
    </row>
    <row r="38" spans="1:6" s="442" customFormat="1" ht="27.9" customHeight="1">
      <c r="A38" s="523" t="s">
        <v>3894</v>
      </c>
      <c r="B38" s="517" t="s">
        <v>94</v>
      </c>
      <c r="C38" s="518"/>
      <c r="D38" s="517" t="s">
        <v>3778</v>
      </c>
      <c r="E38" s="516">
        <v>43831</v>
      </c>
      <c r="F38" s="516">
        <v>44196</v>
      </c>
    </row>
    <row r="39" spans="1:6" s="442" customFormat="1" ht="27.9" customHeight="1">
      <c r="A39" s="523" t="s">
        <v>3895</v>
      </c>
      <c r="B39" s="517" t="s">
        <v>95</v>
      </c>
      <c r="C39" s="518"/>
      <c r="D39" s="517" t="s">
        <v>3775</v>
      </c>
      <c r="E39" s="516">
        <v>43831</v>
      </c>
      <c r="F39" s="516">
        <v>44196</v>
      </c>
    </row>
    <row r="40" spans="1:6" s="442" customFormat="1" ht="27.9" customHeight="1">
      <c r="A40" s="523" t="s">
        <v>3896</v>
      </c>
      <c r="B40" s="517" t="s">
        <v>96</v>
      </c>
      <c r="C40" s="518"/>
      <c r="D40" s="517" t="s">
        <v>3776</v>
      </c>
      <c r="E40" s="516">
        <v>43831</v>
      </c>
      <c r="F40" s="516">
        <v>44196</v>
      </c>
    </row>
  </sheetData>
  <mergeCells count="24">
    <mergeCell ref="A15:A16"/>
    <mergeCell ref="B15:B16"/>
    <mergeCell ref="C15:C16"/>
    <mergeCell ref="B30:B34"/>
    <mergeCell ref="C30:C34"/>
    <mergeCell ref="A28:A29"/>
    <mergeCell ref="B28:B29"/>
    <mergeCell ref="C28:C29"/>
    <mergeCell ref="A30:A34"/>
    <mergeCell ref="A17:A27"/>
    <mergeCell ref="B17:B27"/>
    <mergeCell ref="C17:C27"/>
    <mergeCell ref="A11:A12"/>
    <mergeCell ref="B11:B12"/>
    <mergeCell ref="C11:C12"/>
    <mergeCell ref="A13:A14"/>
    <mergeCell ref="B13:B14"/>
    <mergeCell ref="C13:C14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K16"/>
  <sheetViews>
    <sheetView workbookViewId="0">
      <pane xSplit="3" ySplit="10" topLeftCell="D11" activePane="bottomRight" state="frozen"/>
      <selection activeCell="E40" sqref="E40"/>
      <selection pane="topRight" activeCell="E40" sqref="E40"/>
      <selection pane="bottomLeft" activeCell="E40" sqref="E40"/>
      <selection pane="bottomRight" activeCell="A7" sqref="A7"/>
    </sheetView>
  </sheetViews>
  <sheetFormatPr defaultColWidth="9" defaultRowHeight="15"/>
  <cols>
    <col min="1" max="1" width="4.8984375" style="1" customWidth="1"/>
    <col min="2" max="2" width="35" style="1" customWidth="1"/>
    <col min="3" max="3" width="8" style="1" customWidth="1"/>
    <col min="4" max="4" width="10" style="1" customWidth="1"/>
    <col min="5" max="10" width="9.3984375" style="1" customWidth="1"/>
    <col min="11" max="11" width="12.59765625" style="1" customWidth="1"/>
    <col min="12" max="16384" width="9" style="1"/>
  </cols>
  <sheetData>
    <row r="1" spans="1:11" ht="17.399999999999999">
      <c r="K1" s="8" t="s">
        <v>81</v>
      </c>
    </row>
    <row r="2" spans="1:11" ht="17.399999999999999">
      <c r="K2" s="5" t="s">
        <v>3877</v>
      </c>
    </row>
    <row r="3" spans="1:11" s="437" customFormat="1" ht="15.9" customHeight="1"/>
    <row r="4" spans="1:11" ht="68.25" customHeight="1">
      <c r="A4" s="893" t="s">
        <v>4719</v>
      </c>
      <c r="B4" s="893"/>
      <c r="C4" s="893"/>
      <c r="D4" s="893"/>
      <c r="E4" s="893"/>
      <c r="F4" s="893"/>
      <c r="G4" s="893"/>
      <c r="H4" s="893"/>
      <c r="I4" s="893"/>
      <c r="J4" s="893"/>
      <c r="K4" s="893"/>
    </row>
    <row r="5" spans="1:11" ht="8.25" customHeight="1"/>
    <row r="6" spans="1:11" ht="43.5" customHeight="1">
      <c r="A6" s="899" t="s">
        <v>5247</v>
      </c>
      <c r="B6" s="916"/>
      <c r="C6" s="916"/>
      <c r="D6" s="916"/>
      <c r="E6" s="916"/>
      <c r="F6" s="916"/>
      <c r="G6" s="916"/>
      <c r="H6" s="916"/>
      <c r="I6" s="916"/>
      <c r="J6" s="916"/>
      <c r="K6" s="916"/>
    </row>
    <row r="7" spans="1:11" ht="8.25" customHeight="1"/>
    <row r="8" spans="1:11" ht="30" customHeight="1">
      <c r="A8" s="917" t="s">
        <v>10</v>
      </c>
      <c r="B8" s="924" t="s">
        <v>0</v>
      </c>
      <c r="C8" s="924"/>
      <c r="D8" s="919" t="s">
        <v>98</v>
      </c>
      <c r="E8" s="921" t="s">
        <v>9</v>
      </c>
      <c r="F8" s="921"/>
      <c r="G8" s="921"/>
      <c r="H8" s="922"/>
      <c r="I8" s="922"/>
      <c r="J8" s="922"/>
      <c r="K8" s="919" t="s">
        <v>4720</v>
      </c>
    </row>
    <row r="9" spans="1:11" ht="30" customHeight="1">
      <c r="A9" s="918"/>
      <c r="B9" s="619" t="s">
        <v>318</v>
      </c>
      <c r="C9" s="619" t="s">
        <v>317</v>
      </c>
      <c r="D9" s="920"/>
      <c r="E9" s="500" t="s">
        <v>1253</v>
      </c>
      <c r="F9" s="500" t="s">
        <v>1256</v>
      </c>
      <c r="G9" s="500" t="s">
        <v>1255</v>
      </c>
      <c r="H9" s="500" t="s">
        <v>1254</v>
      </c>
      <c r="I9" s="500" t="s">
        <v>1257</v>
      </c>
      <c r="J9" s="500" t="s">
        <v>1258</v>
      </c>
      <c r="K9" s="923"/>
    </row>
    <row r="10" spans="1:11" s="7" customFormat="1" ht="15" customHeight="1">
      <c r="A10" s="502">
        <v>1</v>
      </c>
      <c r="B10" s="502">
        <v>2</v>
      </c>
      <c r="C10" s="502">
        <v>3</v>
      </c>
      <c r="D10" s="502">
        <v>4</v>
      </c>
      <c r="E10" s="502">
        <v>5</v>
      </c>
      <c r="F10" s="502">
        <v>6</v>
      </c>
      <c r="G10" s="502">
        <v>7</v>
      </c>
      <c r="H10" s="502">
        <v>8</v>
      </c>
      <c r="I10" s="502">
        <v>9</v>
      </c>
      <c r="J10" s="502">
        <v>10</v>
      </c>
      <c r="K10" s="502">
        <v>11</v>
      </c>
    </row>
    <row r="11" spans="1:11" ht="21.9" customHeight="1">
      <c r="A11" s="501">
        <v>1</v>
      </c>
      <c r="B11" s="6" t="s">
        <v>4</v>
      </c>
      <c r="C11" s="501" t="s">
        <v>120</v>
      </c>
      <c r="D11" s="534">
        <v>1358.04</v>
      </c>
      <c r="E11" s="3">
        <v>0.99956999999999996</v>
      </c>
      <c r="F11" s="3">
        <v>1.04996</v>
      </c>
      <c r="G11" s="3">
        <v>1.0005999999999999</v>
      </c>
      <c r="H11" s="3">
        <v>1.0574699999999999</v>
      </c>
      <c r="I11" s="3">
        <v>1.1108800000000001</v>
      </c>
      <c r="J11" s="3">
        <v>1.0985</v>
      </c>
      <c r="K11" s="4">
        <v>1491.81</v>
      </c>
    </row>
    <row r="12" spans="1:11" ht="21.9" customHeight="1">
      <c r="A12" s="533">
        <v>2</v>
      </c>
      <c r="B12" s="6" t="s">
        <v>713</v>
      </c>
      <c r="C12" s="501">
        <v>419</v>
      </c>
      <c r="D12" s="534">
        <v>1358.04</v>
      </c>
      <c r="E12" s="3">
        <v>0.99977000000000005</v>
      </c>
      <c r="F12" s="3">
        <v>0.99948999999999999</v>
      </c>
      <c r="G12" s="3">
        <v>1.0005999999999999</v>
      </c>
      <c r="H12" s="3">
        <v>0.98934</v>
      </c>
      <c r="I12" s="3">
        <v>0.98955000000000004</v>
      </c>
      <c r="J12" s="3">
        <v>0.98970999999999998</v>
      </c>
      <c r="K12" s="4">
        <v>1344.07</v>
      </c>
    </row>
    <row r="13" spans="1:11" ht="21.9" customHeight="1">
      <c r="A13" s="533">
        <v>3</v>
      </c>
      <c r="B13" s="6" t="s">
        <v>1248</v>
      </c>
      <c r="C13" s="501" t="s">
        <v>110</v>
      </c>
      <c r="D13" s="534">
        <v>1358.04</v>
      </c>
      <c r="E13" s="3">
        <v>0.99956999999999996</v>
      </c>
      <c r="F13" s="3">
        <v>1.00495</v>
      </c>
      <c r="G13" s="3">
        <v>0.99855000000000005</v>
      </c>
      <c r="H13" s="3">
        <v>1.0574699999999999</v>
      </c>
      <c r="I13" s="3">
        <v>1.06108</v>
      </c>
      <c r="J13" s="3">
        <v>1.0985</v>
      </c>
      <c r="K13" s="4">
        <v>1491.81</v>
      </c>
    </row>
    <row r="14" spans="1:11" ht="21.9" customHeight="1">
      <c r="A14" s="533">
        <v>4</v>
      </c>
      <c r="B14" s="6" t="s">
        <v>1249</v>
      </c>
      <c r="C14" s="501" t="s">
        <v>79</v>
      </c>
      <c r="D14" s="534">
        <v>1358.04</v>
      </c>
      <c r="E14" s="3">
        <v>1.00444</v>
      </c>
      <c r="F14" s="3">
        <v>0.86487000000000003</v>
      </c>
      <c r="G14" s="3">
        <v>0.99855000000000005</v>
      </c>
      <c r="H14" s="3">
        <v>1.0574699999999999</v>
      </c>
      <c r="I14" s="3">
        <v>0.91761999999999999</v>
      </c>
      <c r="J14" s="3">
        <v>0.98970999999999998</v>
      </c>
      <c r="K14" s="4">
        <v>1344.07</v>
      </c>
    </row>
    <row r="16" spans="1:11" ht="6.75" customHeight="1">
      <c r="C16" s="9"/>
      <c r="D16" s="9"/>
      <c r="E16" s="9"/>
      <c r="F16" s="9"/>
      <c r="G16" s="9"/>
      <c r="H16" s="9"/>
    </row>
  </sheetData>
  <mergeCells count="7">
    <mergeCell ref="A4:K4"/>
    <mergeCell ref="A6:K6"/>
    <mergeCell ref="A8:A9"/>
    <mergeCell ref="D8:D9"/>
    <mergeCell ref="E8:J8"/>
    <mergeCell ref="K8:K9"/>
    <mergeCell ref="B8:C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3"/>
  <sheetViews>
    <sheetView workbookViewId="0">
      <selection activeCell="A10" sqref="A10"/>
    </sheetView>
  </sheetViews>
  <sheetFormatPr defaultColWidth="9" defaultRowHeight="15"/>
  <cols>
    <col min="1" max="1" width="4.59765625" style="1" customWidth="1"/>
    <col min="2" max="2" width="33.5" style="1" customWidth="1"/>
    <col min="3" max="3" width="5.5" style="1" customWidth="1"/>
    <col min="4" max="4" width="10.5" style="1" customWidth="1"/>
    <col min="5" max="9" width="10.09765625" style="1" customWidth="1"/>
    <col min="10" max="11" width="18.59765625" style="1" customWidth="1"/>
    <col min="12" max="12" width="9.8984375" style="1" bestFit="1" customWidth="1"/>
    <col min="13" max="16384" width="9" style="1"/>
  </cols>
  <sheetData>
    <row r="1" spans="1:12" ht="17.399999999999999">
      <c r="K1" s="8" t="s">
        <v>100</v>
      </c>
    </row>
    <row r="2" spans="1:12" ht="17.399999999999999">
      <c r="K2" s="5" t="s">
        <v>3877</v>
      </c>
    </row>
    <row r="3" spans="1:12" s="437" customFormat="1" ht="15.9" customHeight="1"/>
    <row r="4" spans="1:12" ht="66" customHeight="1">
      <c r="A4" s="893" t="s">
        <v>4721</v>
      </c>
      <c r="B4" s="893"/>
      <c r="C4" s="893"/>
      <c r="D4" s="893"/>
      <c r="E4" s="893"/>
      <c r="F4" s="893"/>
      <c r="G4" s="893"/>
      <c r="H4" s="893"/>
      <c r="I4" s="893"/>
      <c r="J4" s="893"/>
      <c r="K4" s="893"/>
    </row>
    <row r="5" spans="1:12" ht="8.25" customHeight="1"/>
    <row r="6" spans="1:12" s="18" customFormat="1" ht="20.100000000000001" customHeight="1">
      <c r="A6" s="535" t="s">
        <v>3897</v>
      </c>
      <c r="B6" s="33"/>
      <c r="D6" s="33"/>
      <c r="E6" s="34"/>
      <c r="F6" s="33"/>
      <c r="G6" s="33"/>
      <c r="H6" s="33"/>
      <c r="I6" s="33"/>
      <c r="K6" s="35"/>
      <c r="L6" s="33"/>
    </row>
    <row r="7" spans="1:12" s="18" customFormat="1" ht="20.100000000000001" customHeight="1">
      <c r="A7" s="35" t="s">
        <v>207</v>
      </c>
      <c r="B7" s="49" t="s">
        <v>373</v>
      </c>
      <c r="C7" s="535"/>
      <c r="D7" s="33"/>
      <c r="F7" s="33"/>
      <c r="G7" s="34"/>
      <c r="H7" s="33"/>
      <c r="I7" s="33"/>
      <c r="J7" s="33"/>
      <c r="K7" s="33"/>
      <c r="L7" s="33"/>
    </row>
    <row r="8" spans="1:12" ht="8.25" customHeight="1"/>
    <row r="9" spans="1:12" ht="39" customHeight="1">
      <c r="A9" s="899" t="s">
        <v>5248</v>
      </c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119"/>
    </row>
    <row r="10" spans="1:12" ht="6.75" customHeight="1">
      <c r="A10" s="499"/>
      <c r="B10" s="499"/>
      <c r="C10" s="499"/>
      <c r="D10" s="499"/>
      <c r="E10" s="499"/>
      <c r="F10" s="499"/>
      <c r="G10" s="499"/>
      <c r="H10" s="499"/>
      <c r="I10" s="499"/>
      <c r="J10" s="499"/>
      <c r="K10" s="499"/>
      <c r="L10" s="119"/>
    </row>
    <row r="11" spans="1:12" ht="42" customHeight="1">
      <c r="A11" s="924" t="s">
        <v>10</v>
      </c>
      <c r="B11" s="924" t="s">
        <v>0</v>
      </c>
      <c r="C11" s="924"/>
      <c r="D11" s="921" t="s">
        <v>99</v>
      </c>
      <c r="E11" s="921" t="s">
        <v>9</v>
      </c>
      <c r="F11" s="921"/>
      <c r="G11" s="921"/>
      <c r="H11" s="922"/>
      <c r="I11" s="922"/>
      <c r="J11" s="921" t="s">
        <v>101</v>
      </c>
      <c r="K11" s="921" t="s">
        <v>4006</v>
      </c>
    </row>
    <row r="12" spans="1:12" ht="42" customHeight="1">
      <c r="A12" s="924"/>
      <c r="B12" s="616" t="s">
        <v>318</v>
      </c>
      <c r="C12" s="616" t="s">
        <v>317</v>
      </c>
      <c r="D12" s="921"/>
      <c r="E12" s="531" t="s">
        <v>1253</v>
      </c>
      <c r="F12" s="531" t="s">
        <v>1255</v>
      </c>
      <c r="G12" s="531" t="s">
        <v>1254</v>
      </c>
      <c r="H12" s="531" t="s">
        <v>1257</v>
      </c>
      <c r="I12" s="531" t="s">
        <v>1258</v>
      </c>
      <c r="J12" s="921"/>
      <c r="K12" s="921"/>
    </row>
    <row r="13" spans="1:12" s="7" customFormat="1" ht="15" customHeight="1">
      <c r="A13" s="532">
        <v>1</v>
      </c>
      <c r="B13" s="532">
        <v>2</v>
      </c>
      <c r="C13" s="532">
        <v>3</v>
      </c>
      <c r="D13" s="532">
        <v>4</v>
      </c>
      <c r="E13" s="532">
        <v>5</v>
      </c>
      <c r="F13" s="532">
        <v>6</v>
      </c>
      <c r="G13" s="532">
        <v>7</v>
      </c>
      <c r="H13" s="532">
        <v>8</v>
      </c>
      <c r="I13" s="532">
        <v>9</v>
      </c>
      <c r="J13" s="532">
        <v>10</v>
      </c>
      <c r="K13" s="532">
        <v>11</v>
      </c>
    </row>
    <row r="14" spans="1:12" ht="21.9" customHeight="1">
      <c r="A14" s="533">
        <v>1</v>
      </c>
      <c r="B14" s="6" t="s">
        <v>4</v>
      </c>
      <c r="C14" s="533" t="s">
        <v>120</v>
      </c>
      <c r="D14" s="4">
        <v>4673.46</v>
      </c>
      <c r="E14" s="3">
        <v>0.99958000000000002</v>
      </c>
      <c r="F14" s="3">
        <v>1.00159</v>
      </c>
      <c r="G14" s="3">
        <v>1.0590999999999999</v>
      </c>
      <c r="H14" s="3">
        <v>1.0603400000000001</v>
      </c>
      <c r="I14" s="3">
        <v>1.0598700000000001</v>
      </c>
      <c r="J14" s="4">
        <v>4951.8599999999997</v>
      </c>
      <c r="K14" s="4">
        <v>65127.56</v>
      </c>
      <c r="L14" s="782"/>
    </row>
    <row r="15" spans="1:12" ht="21.9" customHeight="1">
      <c r="A15" s="533">
        <v>2</v>
      </c>
      <c r="B15" s="6" t="s">
        <v>713</v>
      </c>
      <c r="C15" s="533">
        <v>419</v>
      </c>
      <c r="D15" s="4">
        <v>4673.46</v>
      </c>
      <c r="E15" s="3">
        <v>0.99978999999999996</v>
      </c>
      <c r="F15" s="3">
        <v>1.00159</v>
      </c>
      <c r="G15" s="3">
        <v>0.98921000000000003</v>
      </c>
      <c r="H15" s="3">
        <v>0.99056999999999995</v>
      </c>
      <c r="I15" s="3">
        <v>0.99104000000000003</v>
      </c>
      <c r="J15" s="4">
        <v>4630.28</v>
      </c>
      <c r="K15" s="4">
        <v>64805.98</v>
      </c>
      <c r="L15" s="782"/>
    </row>
    <row r="16" spans="1:12" ht="21.9" customHeight="1">
      <c r="A16" s="533">
        <v>3</v>
      </c>
      <c r="B16" s="6" t="s">
        <v>1248</v>
      </c>
      <c r="C16" s="533" t="s">
        <v>110</v>
      </c>
      <c r="D16" s="4">
        <v>4673.46</v>
      </c>
      <c r="E16" s="3">
        <v>0.99958000000000002</v>
      </c>
      <c r="F16" s="3">
        <v>0.99573</v>
      </c>
      <c r="G16" s="3">
        <v>1.0590999999999999</v>
      </c>
      <c r="H16" s="3">
        <v>1.05413</v>
      </c>
      <c r="I16" s="3">
        <v>0.99104000000000003</v>
      </c>
      <c r="J16" s="4">
        <v>4630.28</v>
      </c>
      <c r="K16" s="4">
        <v>64805.98</v>
      </c>
      <c r="L16" s="782"/>
    </row>
    <row r="17" spans="1:12" ht="21.9" customHeight="1">
      <c r="A17" s="533">
        <v>4</v>
      </c>
      <c r="B17" s="6" t="s">
        <v>1249</v>
      </c>
      <c r="C17" s="533" t="s">
        <v>79</v>
      </c>
      <c r="D17" s="4">
        <v>4673.46</v>
      </c>
      <c r="E17" s="3">
        <v>1.0044500000000001</v>
      </c>
      <c r="F17" s="3">
        <v>0.99573</v>
      </c>
      <c r="G17" s="3">
        <v>1.0590999999999999</v>
      </c>
      <c r="H17" s="3">
        <v>1.0592699999999999</v>
      </c>
      <c r="I17" s="3">
        <v>1.0598700000000001</v>
      </c>
      <c r="J17" s="4">
        <v>4951.8599999999997</v>
      </c>
      <c r="K17" s="4">
        <v>65127.56</v>
      </c>
      <c r="L17" s="782"/>
    </row>
    <row r="18" spans="1:12" ht="9" customHeight="1">
      <c r="A18" s="434"/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119"/>
    </row>
    <row r="19" spans="1:12" s="42" customFormat="1" ht="15.6">
      <c r="A19" s="155">
        <v>1</v>
      </c>
      <c r="B19" s="156" t="s">
        <v>314</v>
      </c>
      <c r="C19" s="157"/>
      <c r="D19" s="158"/>
      <c r="E19" s="158"/>
      <c r="F19" s="159"/>
      <c r="G19" s="158"/>
      <c r="H19" s="159"/>
      <c r="I19" s="158"/>
      <c r="J19" s="158"/>
      <c r="K19" s="158"/>
    </row>
    <row r="20" spans="1:12" s="42" customFormat="1" ht="15.6">
      <c r="A20" s="117">
        <v>2</v>
      </c>
      <c r="B20" s="105" t="s">
        <v>315</v>
      </c>
      <c r="C20" s="104"/>
      <c r="F20" s="43"/>
      <c r="G20" s="114"/>
      <c r="H20" s="50"/>
      <c r="I20" s="160"/>
    </row>
    <row r="21" spans="1:12" s="42" customFormat="1" ht="15.6">
      <c r="A21" s="117">
        <v>3</v>
      </c>
      <c r="B21" s="105" t="s">
        <v>4007</v>
      </c>
      <c r="C21" s="104"/>
      <c r="F21" s="43"/>
      <c r="G21" s="114"/>
      <c r="H21" s="50"/>
      <c r="I21" s="160"/>
    </row>
    <row r="22" spans="1:12" ht="12" customHeight="1">
      <c r="D22" s="9"/>
      <c r="E22" s="9"/>
      <c r="F22" s="9"/>
      <c r="G22" s="9"/>
    </row>
    <row r="23" spans="1:12" ht="4.5" customHeight="1"/>
  </sheetData>
  <mergeCells count="8">
    <mergeCell ref="A4:K4"/>
    <mergeCell ref="A9:K9"/>
    <mergeCell ref="A11:A12"/>
    <mergeCell ref="D11:D12"/>
    <mergeCell ref="E11:I11"/>
    <mergeCell ref="J11:J12"/>
    <mergeCell ref="B11:C11"/>
    <mergeCell ref="K11:K12"/>
  </mergeCells>
  <printOptions horizontalCentered="1"/>
  <pageMargins left="0.59055118110236227" right="0.59055118110236227" top="1.181102362204724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DE67"/>
  <sheetViews>
    <sheetView zoomScale="90" zoomScaleNormal="90" workbookViewId="0">
      <pane xSplit="3" ySplit="11" topLeftCell="D12" activePane="bottomRight" state="frozen"/>
      <selection activeCell="F62" sqref="F62"/>
      <selection pane="topRight" activeCell="F62" sqref="F62"/>
      <selection pane="bottomLeft" activeCell="F62" sqref="F62"/>
      <selection pane="bottomRight" activeCell="AI41" sqref="AI41"/>
    </sheetView>
  </sheetViews>
  <sheetFormatPr defaultColWidth="9" defaultRowHeight="17.399999999999999"/>
  <cols>
    <col min="1" max="1" width="6.3984375" style="870" customWidth="1"/>
    <col min="2" max="2" width="34.09765625" style="870" customWidth="1"/>
    <col min="3" max="3" width="5.59765625" style="871" customWidth="1"/>
    <col min="4" max="5" width="6.59765625" style="870" customWidth="1"/>
    <col min="6" max="33" width="6.09765625" style="870" customWidth="1"/>
    <col min="34" max="16384" width="9" style="870"/>
  </cols>
  <sheetData>
    <row r="1" spans="1:33" s="1" customFormat="1">
      <c r="C1" s="20"/>
      <c r="D1" s="8"/>
      <c r="E1" s="8"/>
      <c r="AG1" s="8" t="s">
        <v>82</v>
      </c>
    </row>
    <row r="2" spans="1:33" s="163" customFormat="1">
      <c r="C2" s="663"/>
      <c r="D2" s="664"/>
      <c r="E2" s="664"/>
      <c r="AG2" s="664" t="s">
        <v>3877</v>
      </c>
    </row>
    <row r="3" spans="1:33" s="848" customFormat="1" ht="15.9" customHeight="1"/>
    <row r="4" spans="1:33" s="849" customFormat="1" ht="63.9" customHeight="1">
      <c r="A4" s="925" t="s">
        <v>3385</v>
      </c>
      <c r="B4" s="925"/>
      <c r="C4" s="925"/>
      <c r="D4" s="925"/>
      <c r="E4" s="925"/>
      <c r="F4" s="925"/>
      <c r="G4" s="925"/>
      <c r="H4" s="925"/>
      <c r="I4" s="925"/>
      <c r="J4" s="925"/>
      <c r="K4" s="925"/>
      <c r="L4" s="925"/>
      <c r="M4" s="925"/>
      <c r="N4" s="925"/>
      <c r="O4" s="925"/>
      <c r="P4" s="925"/>
      <c r="Q4" s="925"/>
      <c r="R4" s="925"/>
      <c r="S4" s="925"/>
      <c r="T4" s="925"/>
      <c r="U4" s="925"/>
      <c r="V4" s="925"/>
      <c r="W4" s="925"/>
      <c r="X4" s="925"/>
      <c r="Y4" s="925"/>
      <c r="Z4" s="925"/>
      <c r="AA4" s="925"/>
      <c r="AB4" s="925"/>
      <c r="AC4" s="925"/>
      <c r="AD4" s="925"/>
      <c r="AE4" s="925"/>
      <c r="AF4" s="925"/>
      <c r="AG4" s="925"/>
    </row>
    <row r="5" spans="1:33" s="1" customFormat="1" ht="4.5" customHeight="1"/>
    <row r="6" spans="1:33" s="1" customFormat="1" ht="36.75" customHeight="1">
      <c r="A6" s="894" t="s">
        <v>5257</v>
      </c>
      <c r="B6" s="894"/>
      <c r="C6" s="894"/>
      <c r="D6" s="894"/>
      <c r="E6" s="894"/>
      <c r="F6" s="894"/>
      <c r="G6" s="894"/>
      <c r="H6" s="894"/>
      <c r="I6" s="894"/>
      <c r="J6" s="894"/>
      <c r="K6" s="894"/>
      <c r="L6" s="894"/>
      <c r="M6" s="894"/>
      <c r="N6" s="894"/>
      <c r="O6" s="894"/>
      <c r="P6" s="894"/>
      <c r="Q6" s="894"/>
      <c r="R6" s="894"/>
      <c r="S6" s="894"/>
      <c r="T6" s="894"/>
      <c r="U6" s="894"/>
      <c r="V6" s="894"/>
      <c r="W6" s="894"/>
      <c r="X6" s="894"/>
      <c r="Y6" s="894"/>
      <c r="Z6" s="894"/>
      <c r="AA6" s="894"/>
      <c r="AB6" s="894"/>
      <c r="AC6" s="894"/>
      <c r="AD6" s="894"/>
      <c r="AE6" s="894"/>
      <c r="AF6" s="894"/>
      <c r="AG6" s="894"/>
    </row>
    <row r="7" spans="1:33" s="1" customFormat="1" ht="5.25" customHeight="1"/>
    <row r="8" spans="1:33" s="850" customFormat="1" ht="23.25" customHeight="1">
      <c r="A8" s="926" t="s">
        <v>10</v>
      </c>
      <c r="B8" s="927" t="s">
        <v>11</v>
      </c>
      <c r="C8" s="928" t="s">
        <v>102</v>
      </c>
      <c r="D8" s="927" t="s">
        <v>149</v>
      </c>
      <c r="E8" s="927"/>
      <c r="F8" s="927"/>
      <c r="G8" s="927"/>
      <c r="H8" s="927"/>
      <c r="I8" s="927"/>
      <c r="J8" s="927"/>
      <c r="K8" s="927"/>
      <c r="L8" s="927"/>
      <c r="M8" s="927"/>
      <c r="N8" s="927"/>
      <c r="O8" s="927"/>
      <c r="P8" s="927"/>
      <c r="Q8" s="927"/>
      <c r="R8" s="927"/>
      <c r="S8" s="927"/>
      <c r="T8" s="927"/>
      <c r="U8" s="927"/>
      <c r="V8" s="927"/>
      <c r="W8" s="927"/>
      <c r="X8" s="927"/>
      <c r="Y8" s="927"/>
      <c r="Z8" s="927"/>
      <c r="AA8" s="927"/>
      <c r="AB8" s="927"/>
      <c r="AC8" s="927"/>
      <c r="AD8" s="927"/>
      <c r="AE8" s="929"/>
      <c r="AF8" s="929"/>
      <c r="AG8" s="929"/>
    </row>
    <row r="9" spans="1:33" s="850" customFormat="1" ht="157.5" customHeight="1">
      <c r="A9" s="926"/>
      <c r="B9" s="927"/>
      <c r="C9" s="928"/>
      <c r="D9" s="851" t="s">
        <v>4586</v>
      </c>
      <c r="E9" s="851" t="s">
        <v>4587</v>
      </c>
      <c r="F9" s="851" t="s">
        <v>4008</v>
      </c>
      <c r="G9" s="851" t="s">
        <v>104</v>
      </c>
      <c r="H9" s="851" t="s">
        <v>675</v>
      </c>
      <c r="I9" s="851" t="s">
        <v>203</v>
      </c>
      <c r="J9" s="851" t="s">
        <v>3658</v>
      </c>
      <c r="K9" s="851" t="s">
        <v>200</v>
      </c>
      <c r="L9" s="851" t="s">
        <v>534</v>
      </c>
      <c r="M9" s="851" t="s">
        <v>389</v>
      </c>
      <c r="N9" s="851" t="s">
        <v>144</v>
      </c>
      <c r="O9" s="851" t="s">
        <v>202</v>
      </c>
      <c r="P9" s="851" t="s">
        <v>3659</v>
      </c>
      <c r="Q9" s="851" t="s">
        <v>105</v>
      </c>
      <c r="R9" s="851" t="s">
        <v>106</v>
      </c>
      <c r="S9" s="851" t="s">
        <v>946</v>
      </c>
      <c r="T9" s="851" t="s">
        <v>108</v>
      </c>
      <c r="U9" s="851" t="s">
        <v>107</v>
      </c>
      <c r="V9" s="851" t="s">
        <v>1221</v>
      </c>
      <c r="W9" s="851" t="s">
        <v>1222</v>
      </c>
      <c r="X9" s="851" t="s">
        <v>3740</v>
      </c>
      <c r="Y9" s="851" t="s">
        <v>3872</v>
      </c>
      <c r="Z9" s="851" t="s">
        <v>3660</v>
      </c>
      <c r="AA9" s="851" t="s">
        <v>712</v>
      </c>
      <c r="AB9" s="851" t="s">
        <v>693</v>
      </c>
      <c r="AC9" s="851" t="s">
        <v>704</v>
      </c>
      <c r="AD9" s="851" t="s">
        <v>145</v>
      </c>
      <c r="AE9" s="851" t="s">
        <v>3741</v>
      </c>
      <c r="AF9" s="851" t="s">
        <v>3742</v>
      </c>
      <c r="AG9" s="851" t="s">
        <v>4102</v>
      </c>
    </row>
    <row r="10" spans="1:33" s="850" customFormat="1" ht="16.5" customHeight="1">
      <c r="A10" s="926"/>
      <c r="B10" s="927"/>
      <c r="C10" s="928"/>
      <c r="D10" s="852">
        <v>11</v>
      </c>
      <c r="E10" s="852">
        <v>12</v>
      </c>
      <c r="F10" s="852">
        <v>13</v>
      </c>
      <c r="G10" s="852">
        <v>14</v>
      </c>
      <c r="H10" s="852">
        <v>28</v>
      </c>
      <c r="I10" s="852">
        <v>15</v>
      </c>
      <c r="J10" s="852">
        <v>31</v>
      </c>
      <c r="K10" s="852">
        <v>16</v>
      </c>
      <c r="L10" s="852">
        <v>17</v>
      </c>
      <c r="M10" s="852">
        <v>18</v>
      </c>
      <c r="N10" s="852">
        <v>19</v>
      </c>
      <c r="O10" s="852">
        <v>20</v>
      </c>
      <c r="P10" s="852">
        <v>39</v>
      </c>
      <c r="Q10" s="852">
        <v>21</v>
      </c>
      <c r="R10" s="852">
        <v>22</v>
      </c>
      <c r="S10" s="852">
        <v>23</v>
      </c>
      <c r="T10" s="852">
        <v>24</v>
      </c>
      <c r="U10" s="852">
        <v>25</v>
      </c>
      <c r="V10" s="852">
        <v>26</v>
      </c>
      <c r="W10" s="852">
        <v>27</v>
      </c>
      <c r="X10" s="852">
        <v>36</v>
      </c>
      <c r="Y10" s="852">
        <v>37</v>
      </c>
      <c r="Z10" s="852">
        <v>35</v>
      </c>
      <c r="AA10" s="852">
        <v>30</v>
      </c>
      <c r="AB10" s="852">
        <v>32</v>
      </c>
      <c r="AC10" s="852">
        <v>33</v>
      </c>
      <c r="AD10" s="852">
        <v>40</v>
      </c>
      <c r="AE10" s="852">
        <v>91</v>
      </c>
      <c r="AF10" s="852">
        <v>92</v>
      </c>
      <c r="AG10" s="852">
        <v>99</v>
      </c>
    </row>
    <row r="11" spans="1:33" s="856" customFormat="1" ht="16.5" customHeight="1">
      <c r="A11" s="853">
        <v>1</v>
      </c>
      <c r="B11" s="854">
        <v>2</v>
      </c>
      <c r="C11" s="855" t="s">
        <v>55</v>
      </c>
      <c r="D11" s="853">
        <v>4</v>
      </c>
      <c r="E11" s="854">
        <v>5</v>
      </c>
      <c r="F11" s="855" t="s">
        <v>154</v>
      </c>
      <c r="G11" s="853">
        <v>7</v>
      </c>
      <c r="H11" s="854">
        <v>8</v>
      </c>
      <c r="I11" s="855" t="s">
        <v>157</v>
      </c>
      <c r="J11" s="853">
        <v>10</v>
      </c>
      <c r="K11" s="854">
        <v>11</v>
      </c>
      <c r="L11" s="855" t="s">
        <v>160</v>
      </c>
      <c r="M11" s="853">
        <v>13</v>
      </c>
      <c r="N11" s="854">
        <v>14</v>
      </c>
      <c r="O11" s="855" t="s">
        <v>163</v>
      </c>
      <c r="P11" s="853">
        <v>16</v>
      </c>
      <c r="Q11" s="854">
        <v>17</v>
      </c>
      <c r="R11" s="855" t="s">
        <v>166</v>
      </c>
      <c r="S11" s="853">
        <v>19</v>
      </c>
      <c r="T11" s="854">
        <v>20</v>
      </c>
      <c r="U11" s="855" t="s">
        <v>169</v>
      </c>
      <c r="V11" s="853">
        <v>22</v>
      </c>
      <c r="W11" s="854">
        <v>23</v>
      </c>
      <c r="X11" s="855" t="s">
        <v>172</v>
      </c>
      <c r="Y11" s="853">
        <v>25</v>
      </c>
      <c r="Z11" s="854">
        <v>26</v>
      </c>
      <c r="AA11" s="855" t="s">
        <v>175</v>
      </c>
      <c r="AB11" s="853">
        <v>28</v>
      </c>
      <c r="AC11" s="854">
        <v>29</v>
      </c>
      <c r="AD11" s="855" t="s">
        <v>178</v>
      </c>
      <c r="AE11" s="853">
        <v>31</v>
      </c>
      <c r="AF11" s="854">
        <v>32</v>
      </c>
      <c r="AG11" s="855" t="s">
        <v>181</v>
      </c>
    </row>
    <row r="12" spans="1:33" s="859" customFormat="1" ht="18.899999999999999" customHeight="1">
      <c r="A12" s="857">
        <v>1</v>
      </c>
      <c r="B12" s="272" t="s">
        <v>109</v>
      </c>
      <c r="C12" s="273" t="s">
        <v>114</v>
      </c>
      <c r="D12" s="858" t="s">
        <v>103</v>
      </c>
      <c r="E12" s="858" t="s">
        <v>46</v>
      </c>
      <c r="F12" s="858" t="s">
        <v>46</v>
      </c>
      <c r="G12" s="858" t="s">
        <v>46</v>
      </c>
      <c r="H12" s="858" t="s">
        <v>46</v>
      </c>
      <c r="I12" s="858" t="s">
        <v>46</v>
      </c>
      <c r="J12" s="858" t="s">
        <v>46</v>
      </c>
      <c r="K12" s="858" t="s">
        <v>103</v>
      </c>
      <c r="L12" s="858" t="s">
        <v>46</v>
      </c>
      <c r="M12" s="858" t="s">
        <v>103</v>
      </c>
      <c r="N12" s="858" t="s">
        <v>46</v>
      </c>
      <c r="O12" s="858" t="s">
        <v>103</v>
      </c>
      <c r="P12" s="858" t="s">
        <v>103</v>
      </c>
      <c r="Q12" s="858" t="s">
        <v>46</v>
      </c>
      <c r="R12" s="858" t="s">
        <v>46</v>
      </c>
      <c r="S12" s="858" t="s">
        <v>46</v>
      </c>
      <c r="T12" s="858" t="s">
        <v>46</v>
      </c>
      <c r="U12" s="858" t="s">
        <v>46</v>
      </c>
      <c r="V12" s="858" t="s">
        <v>103</v>
      </c>
      <c r="W12" s="858" t="s">
        <v>103</v>
      </c>
      <c r="X12" s="858" t="s">
        <v>46</v>
      </c>
      <c r="Y12" s="858" t="s">
        <v>103</v>
      </c>
      <c r="Z12" s="858" t="s">
        <v>46</v>
      </c>
      <c r="AA12" s="858" t="s">
        <v>103</v>
      </c>
      <c r="AB12" s="858" t="s">
        <v>46</v>
      </c>
      <c r="AC12" s="858" t="s">
        <v>46</v>
      </c>
      <c r="AD12" s="858" t="s">
        <v>103</v>
      </c>
      <c r="AE12" s="858" t="s">
        <v>103</v>
      </c>
      <c r="AF12" s="858" t="s">
        <v>103</v>
      </c>
      <c r="AG12" s="858" t="s">
        <v>103</v>
      </c>
    </row>
    <row r="13" spans="1:33" s="859" customFormat="1" ht="18.899999999999999" customHeight="1">
      <c r="A13" s="857">
        <v>2</v>
      </c>
      <c r="B13" s="272" t="s">
        <v>14</v>
      </c>
      <c r="C13" s="273" t="s">
        <v>115</v>
      </c>
      <c r="D13" s="858" t="s">
        <v>46</v>
      </c>
      <c r="E13" s="858" t="s">
        <v>46</v>
      </c>
      <c r="F13" s="858" t="s">
        <v>46</v>
      </c>
      <c r="G13" s="858" t="s">
        <v>46</v>
      </c>
      <c r="H13" s="858" t="s">
        <v>46</v>
      </c>
      <c r="I13" s="858" t="s">
        <v>46</v>
      </c>
      <c r="J13" s="858" t="s">
        <v>46</v>
      </c>
      <c r="K13" s="858" t="s">
        <v>103</v>
      </c>
      <c r="L13" s="858" t="s">
        <v>103</v>
      </c>
      <c r="M13" s="858" t="s">
        <v>46</v>
      </c>
      <c r="N13" s="858" t="s">
        <v>46</v>
      </c>
      <c r="O13" s="858" t="s">
        <v>103</v>
      </c>
      <c r="P13" s="858" t="s">
        <v>103</v>
      </c>
      <c r="Q13" s="858" t="s">
        <v>46</v>
      </c>
      <c r="R13" s="858" t="s">
        <v>46</v>
      </c>
      <c r="S13" s="858" t="s">
        <v>46</v>
      </c>
      <c r="T13" s="858" t="s">
        <v>46</v>
      </c>
      <c r="U13" s="858" t="s">
        <v>46</v>
      </c>
      <c r="V13" s="858" t="s">
        <v>46</v>
      </c>
      <c r="W13" s="858" t="s">
        <v>46</v>
      </c>
      <c r="X13" s="858" t="s">
        <v>46</v>
      </c>
      <c r="Y13" s="858" t="s">
        <v>46</v>
      </c>
      <c r="Z13" s="858" t="s">
        <v>46</v>
      </c>
      <c r="AA13" s="858" t="s">
        <v>103</v>
      </c>
      <c r="AB13" s="858" t="s">
        <v>46</v>
      </c>
      <c r="AC13" s="858" t="s">
        <v>46</v>
      </c>
      <c r="AD13" s="858" t="s">
        <v>46</v>
      </c>
      <c r="AE13" s="858" t="s">
        <v>103</v>
      </c>
      <c r="AF13" s="858" t="s">
        <v>103</v>
      </c>
      <c r="AG13" s="858" t="s">
        <v>103</v>
      </c>
    </row>
    <row r="14" spans="1:33" s="859" customFormat="1" ht="18.899999999999999" customHeight="1">
      <c r="A14" s="857">
        <v>3</v>
      </c>
      <c r="B14" s="272" t="s">
        <v>13</v>
      </c>
      <c r="C14" s="273" t="s">
        <v>116</v>
      </c>
      <c r="D14" s="858" t="s">
        <v>46</v>
      </c>
      <c r="E14" s="858" t="s">
        <v>46</v>
      </c>
      <c r="F14" s="858" t="s">
        <v>46</v>
      </c>
      <c r="G14" s="858" t="s">
        <v>46</v>
      </c>
      <c r="H14" s="858" t="s">
        <v>46</v>
      </c>
      <c r="I14" s="858" t="s">
        <v>46</v>
      </c>
      <c r="J14" s="858" t="s">
        <v>46</v>
      </c>
      <c r="K14" s="858" t="s">
        <v>103</v>
      </c>
      <c r="L14" s="858" t="s">
        <v>103</v>
      </c>
      <c r="M14" s="858" t="s">
        <v>46</v>
      </c>
      <c r="N14" s="858" t="s">
        <v>46</v>
      </c>
      <c r="O14" s="858" t="s">
        <v>103</v>
      </c>
      <c r="P14" s="858" t="s">
        <v>103</v>
      </c>
      <c r="Q14" s="858" t="s">
        <v>46</v>
      </c>
      <c r="R14" s="858" t="s">
        <v>46</v>
      </c>
      <c r="S14" s="858" t="s">
        <v>46</v>
      </c>
      <c r="T14" s="858" t="s">
        <v>46</v>
      </c>
      <c r="U14" s="858" t="s">
        <v>46</v>
      </c>
      <c r="V14" s="858" t="s">
        <v>46</v>
      </c>
      <c r="W14" s="858" t="s">
        <v>46</v>
      </c>
      <c r="X14" s="858" t="s">
        <v>46</v>
      </c>
      <c r="Y14" s="858" t="s">
        <v>46</v>
      </c>
      <c r="Z14" s="858" t="s">
        <v>46</v>
      </c>
      <c r="AA14" s="858" t="s">
        <v>46</v>
      </c>
      <c r="AB14" s="858" t="s">
        <v>46</v>
      </c>
      <c r="AC14" s="858" t="s">
        <v>46</v>
      </c>
      <c r="AD14" s="858" t="s">
        <v>46</v>
      </c>
      <c r="AE14" s="858" t="s">
        <v>103</v>
      </c>
      <c r="AF14" s="858" t="s">
        <v>46</v>
      </c>
      <c r="AG14" s="858" t="s">
        <v>46</v>
      </c>
    </row>
    <row r="15" spans="1:33" s="859" customFormat="1" ht="18.899999999999999" customHeight="1">
      <c r="A15" s="857">
        <v>4</v>
      </c>
      <c r="B15" s="272" t="s">
        <v>47</v>
      </c>
      <c r="C15" s="273" t="s">
        <v>117</v>
      </c>
      <c r="D15" s="858" t="s">
        <v>46</v>
      </c>
      <c r="E15" s="858" t="s">
        <v>46</v>
      </c>
      <c r="F15" s="858" t="s">
        <v>46</v>
      </c>
      <c r="G15" s="858" t="s">
        <v>46</v>
      </c>
      <c r="H15" s="858" t="s">
        <v>46</v>
      </c>
      <c r="I15" s="858" t="s">
        <v>46</v>
      </c>
      <c r="J15" s="858" t="s">
        <v>46</v>
      </c>
      <c r="K15" s="858" t="s">
        <v>46</v>
      </c>
      <c r="L15" s="858" t="s">
        <v>46</v>
      </c>
      <c r="M15" s="858" t="s">
        <v>46</v>
      </c>
      <c r="N15" s="858" t="s">
        <v>46</v>
      </c>
      <c r="O15" s="858" t="s">
        <v>103</v>
      </c>
      <c r="P15" s="858" t="s">
        <v>46</v>
      </c>
      <c r="Q15" s="858" t="s">
        <v>46</v>
      </c>
      <c r="R15" s="858" t="s">
        <v>46</v>
      </c>
      <c r="S15" s="858" t="s">
        <v>46</v>
      </c>
      <c r="T15" s="858" t="s">
        <v>46</v>
      </c>
      <c r="U15" s="858" t="s">
        <v>103</v>
      </c>
      <c r="V15" s="858" t="s">
        <v>46</v>
      </c>
      <c r="W15" s="858" t="s">
        <v>46</v>
      </c>
      <c r="X15" s="858" t="s">
        <v>46</v>
      </c>
      <c r="Y15" s="858" t="s">
        <v>46</v>
      </c>
      <c r="Z15" s="858" t="s">
        <v>46</v>
      </c>
      <c r="AA15" s="858" t="s">
        <v>46</v>
      </c>
      <c r="AB15" s="858" t="s">
        <v>46</v>
      </c>
      <c r="AC15" s="858" t="s">
        <v>46</v>
      </c>
      <c r="AD15" s="858" t="s">
        <v>46</v>
      </c>
      <c r="AE15" s="858" t="s">
        <v>46</v>
      </c>
      <c r="AF15" s="858" t="s">
        <v>46</v>
      </c>
      <c r="AG15" s="858" t="s">
        <v>46</v>
      </c>
    </row>
    <row r="16" spans="1:33" s="859" customFormat="1" ht="18.899999999999999" customHeight="1">
      <c r="A16" s="857">
        <v>5</v>
      </c>
      <c r="B16" s="272" t="s">
        <v>1</v>
      </c>
      <c r="C16" s="273" t="s">
        <v>119</v>
      </c>
      <c r="D16" s="858" t="s">
        <v>103</v>
      </c>
      <c r="E16" s="858" t="s">
        <v>103</v>
      </c>
      <c r="F16" s="858" t="s">
        <v>103</v>
      </c>
      <c r="G16" s="858" t="s">
        <v>103</v>
      </c>
      <c r="H16" s="858" t="s">
        <v>103</v>
      </c>
      <c r="I16" s="858" t="s">
        <v>103</v>
      </c>
      <c r="J16" s="858" t="s">
        <v>103</v>
      </c>
      <c r="K16" s="858" t="s">
        <v>46</v>
      </c>
      <c r="L16" s="858" t="s">
        <v>46</v>
      </c>
      <c r="M16" s="858" t="s">
        <v>103</v>
      </c>
      <c r="N16" s="858" t="s">
        <v>46</v>
      </c>
      <c r="O16" s="858" t="s">
        <v>46</v>
      </c>
      <c r="P16" s="858" t="s">
        <v>46</v>
      </c>
      <c r="Q16" s="858" t="s">
        <v>103</v>
      </c>
      <c r="R16" s="858" t="s">
        <v>46</v>
      </c>
      <c r="S16" s="858" t="s">
        <v>103</v>
      </c>
      <c r="T16" s="858" t="s">
        <v>46</v>
      </c>
      <c r="U16" s="858" t="s">
        <v>46</v>
      </c>
      <c r="V16" s="858" t="s">
        <v>46</v>
      </c>
      <c r="W16" s="858" t="s">
        <v>46</v>
      </c>
      <c r="X16" s="858" t="s">
        <v>46</v>
      </c>
      <c r="Y16" s="858" t="s">
        <v>46</v>
      </c>
      <c r="Z16" s="858" t="s">
        <v>46</v>
      </c>
      <c r="AA16" s="858" t="s">
        <v>103</v>
      </c>
      <c r="AB16" s="858" t="s">
        <v>46</v>
      </c>
      <c r="AC16" s="858" t="s">
        <v>103</v>
      </c>
      <c r="AD16" s="858" t="s">
        <v>103</v>
      </c>
      <c r="AE16" s="858" t="s">
        <v>103</v>
      </c>
      <c r="AF16" s="858" t="s">
        <v>103</v>
      </c>
      <c r="AG16" s="858" t="s">
        <v>103</v>
      </c>
    </row>
    <row r="17" spans="1:33" s="859" customFormat="1" ht="18.899999999999999" customHeight="1">
      <c r="A17" s="857">
        <v>6</v>
      </c>
      <c r="B17" s="272" t="s">
        <v>4</v>
      </c>
      <c r="C17" s="273" t="s">
        <v>120</v>
      </c>
      <c r="D17" s="858" t="s">
        <v>103</v>
      </c>
      <c r="E17" s="858" t="s">
        <v>103</v>
      </c>
      <c r="F17" s="858" t="s">
        <v>103</v>
      </c>
      <c r="G17" s="858" t="s">
        <v>103</v>
      </c>
      <c r="H17" s="858" t="s">
        <v>103</v>
      </c>
      <c r="I17" s="858" t="s">
        <v>103</v>
      </c>
      <c r="J17" s="858" t="s">
        <v>103</v>
      </c>
      <c r="K17" s="858" t="s">
        <v>46</v>
      </c>
      <c r="L17" s="858" t="s">
        <v>46</v>
      </c>
      <c r="M17" s="858" t="s">
        <v>103</v>
      </c>
      <c r="N17" s="858" t="s">
        <v>46</v>
      </c>
      <c r="O17" s="858" t="s">
        <v>46</v>
      </c>
      <c r="P17" s="858" t="s">
        <v>46</v>
      </c>
      <c r="Q17" s="858" t="s">
        <v>46</v>
      </c>
      <c r="R17" s="858" t="s">
        <v>46</v>
      </c>
      <c r="S17" s="858" t="s">
        <v>46</v>
      </c>
      <c r="T17" s="858" t="s">
        <v>46</v>
      </c>
      <c r="U17" s="858" t="s">
        <v>46</v>
      </c>
      <c r="V17" s="858" t="s">
        <v>46</v>
      </c>
      <c r="W17" s="858" t="s">
        <v>46</v>
      </c>
      <c r="X17" s="858" t="s">
        <v>46</v>
      </c>
      <c r="Y17" s="858" t="s">
        <v>46</v>
      </c>
      <c r="Z17" s="858" t="s">
        <v>46</v>
      </c>
      <c r="AA17" s="858" t="s">
        <v>103</v>
      </c>
      <c r="AB17" s="858" t="s">
        <v>46</v>
      </c>
      <c r="AC17" s="858" t="s">
        <v>46</v>
      </c>
      <c r="AD17" s="858" t="s">
        <v>103</v>
      </c>
      <c r="AE17" s="858" t="s">
        <v>103</v>
      </c>
      <c r="AF17" s="858" t="s">
        <v>103</v>
      </c>
      <c r="AG17" s="858" t="s">
        <v>103</v>
      </c>
    </row>
    <row r="18" spans="1:33" s="859" customFormat="1" ht="18.899999999999999" customHeight="1">
      <c r="A18" s="857">
        <v>7</v>
      </c>
      <c r="B18" s="272" t="s">
        <v>5</v>
      </c>
      <c r="C18" s="273" t="s">
        <v>121</v>
      </c>
      <c r="D18" s="858" t="s">
        <v>103</v>
      </c>
      <c r="E18" s="858" t="s">
        <v>103</v>
      </c>
      <c r="F18" s="858" t="s">
        <v>103</v>
      </c>
      <c r="G18" s="858" t="s">
        <v>103</v>
      </c>
      <c r="H18" s="858" t="s">
        <v>103</v>
      </c>
      <c r="I18" s="858" t="s">
        <v>103</v>
      </c>
      <c r="J18" s="858" t="s">
        <v>103</v>
      </c>
      <c r="K18" s="858" t="s">
        <v>46</v>
      </c>
      <c r="L18" s="858" t="s">
        <v>46</v>
      </c>
      <c r="M18" s="858" t="s">
        <v>103</v>
      </c>
      <c r="N18" s="858" t="s">
        <v>46</v>
      </c>
      <c r="O18" s="858" t="s">
        <v>46</v>
      </c>
      <c r="P18" s="858" t="s">
        <v>46</v>
      </c>
      <c r="Q18" s="858" t="s">
        <v>46</v>
      </c>
      <c r="R18" s="858" t="s">
        <v>46</v>
      </c>
      <c r="S18" s="858" t="s">
        <v>46</v>
      </c>
      <c r="T18" s="858" t="s">
        <v>46</v>
      </c>
      <c r="U18" s="858" t="s">
        <v>46</v>
      </c>
      <c r="V18" s="858" t="s">
        <v>46</v>
      </c>
      <c r="W18" s="858" t="s">
        <v>46</v>
      </c>
      <c r="X18" s="858" t="s">
        <v>46</v>
      </c>
      <c r="Y18" s="858" t="s">
        <v>46</v>
      </c>
      <c r="Z18" s="858" t="s">
        <v>46</v>
      </c>
      <c r="AA18" s="858" t="s">
        <v>103</v>
      </c>
      <c r="AB18" s="858" t="s">
        <v>46</v>
      </c>
      <c r="AC18" s="858" t="s">
        <v>46</v>
      </c>
      <c r="AD18" s="858" t="s">
        <v>103</v>
      </c>
      <c r="AE18" s="858" t="s">
        <v>46</v>
      </c>
      <c r="AF18" s="858" t="s">
        <v>46</v>
      </c>
      <c r="AG18" s="858" t="s">
        <v>103</v>
      </c>
    </row>
    <row r="19" spans="1:33" s="859" customFormat="1" ht="18.899999999999999" customHeight="1">
      <c r="A19" s="857">
        <v>8</v>
      </c>
      <c r="B19" s="272" t="s">
        <v>8</v>
      </c>
      <c r="C19" s="273" t="s">
        <v>122</v>
      </c>
      <c r="D19" s="858" t="s">
        <v>103</v>
      </c>
      <c r="E19" s="858" t="s">
        <v>103</v>
      </c>
      <c r="F19" s="858" t="s">
        <v>46</v>
      </c>
      <c r="G19" s="858" t="s">
        <v>103</v>
      </c>
      <c r="H19" s="858" t="s">
        <v>103</v>
      </c>
      <c r="I19" s="858" t="s">
        <v>103</v>
      </c>
      <c r="J19" s="858" t="s">
        <v>103</v>
      </c>
      <c r="K19" s="858" t="s">
        <v>46</v>
      </c>
      <c r="L19" s="858" t="s">
        <v>46</v>
      </c>
      <c r="M19" s="858" t="s">
        <v>103</v>
      </c>
      <c r="N19" s="858" t="s">
        <v>46</v>
      </c>
      <c r="O19" s="858" t="s">
        <v>46</v>
      </c>
      <c r="P19" s="858" t="s">
        <v>46</v>
      </c>
      <c r="Q19" s="858" t="s">
        <v>46</v>
      </c>
      <c r="R19" s="858" t="s">
        <v>46</v>
      </c>
      <c r="S19" s="858" t="s">
        <v>46</v>
      </c>
      <c r="T19" s="858" t="s">
        <v>46</v>
      </c>
      <c r="U19" s="858" t="s">
        <v>46</v>
      </c>
      <c r="V19" s="858" t="s">
        <v>46</v>
      </c>
      <c r="W19" s="858" t="s">
        <v>46</v>
      </c>
      <c r="X19" s="858" t="s">
        <v>46</v>
      </c>
      <c r="Y19" s="858" t="s">
        <v>46</v>
      </c>
      <c r="Z19" s="858" t="s">
        <v>46</v>
      </c>
      <c r="AA19" s="858" t="s">
        <v>103</v>
      </c>
      <c r="AB19" s="858" t="s">
        <v>46</v>
      </c>
      <c r="AC19" s="858" t="s">
        <v>46</v>
      </c>
      <c r="AD19" s="858" t="s">
        <v>103</v>
      </c>
      <c r="AE19" s="858" t="s">
        <v>46</v>
      </c>
      <c r="AF19" s="858" t="s">
        <v>46</v>
      </c>
      <c r="AG19" s="858" t="s">
        <v>103</v>
      </c>
    </row>
    <row r="20" spans="1:33" s="859" customFormat="1" ht="18.899999999999999" customHeight="1">
      <c r="A20" s="857">
        <v>9</v>
      </c>
      <c r="B20" s="272" t="s">
        <v>2</v>
      </c>
      <c r="C20" s="273" t="s">
        <v>123</v>
      </c>
      <c r="D20" s="858" t="s">
        <v>103</v>
      </c>
      <c r="E20" s="858" t="s">
        <v>103</v>
      </c>
      <c r="F20" s="858" t="s">
        <v>103</v>
      </c>
      <c r="G20" s="858" t="s">
        <v>103</v>
      </c>
      <c r="H20" s="858" t="s">
        <v>103</v>
      </c>
      <c r="I20" s="858" t="s">
        <v>103</v>
      </c>
      <c r="J20" s="858" t="s">
        <v>103</v>
      </c>
      <c r="K20" s="858" t="s">
        <v>46</v>
      </c>
      <c r="L20" s="858" t="s">
        <v>46</v>
      </c>
      <c r="M20" s="858" t="s">
        <v>103</v>
      </c>
      <c r="N20" s="858" t="s">
        <v>46</v>
      </c>
      <c r="O20" s="858" t="s">
        <v>46</v>
      </c>
      <c r="P20" s="858" t="s">
        <v>46</v>
      </c>
      <c r="Q20" s="858" t="s">
        <v>103</v>
      </c>
      <c r="R20" s="858" t="s">
        <v>46</v>
      </c>
      <c r="S20" s="858" t="s">
        <v>46</v>
      </c>
      <c r="T20" s="858" t="s">
        <v>46</v>
      </c>
      <c r="U20" s="858" t="s">
        <v>46</v>
      </c>
      <c r="V20" s="858" t="s">
        <v>46</v>
      </c>
      <c r="W20" s="858" t="s">
        <v>46</v>
      </c>
      <c r="X20" s="858" t="s">
        <v>46</v>
      </c>
      <c r="Y20" s="858" t="s">
        <v>46</v>
      </c>
      <c r="Z20" s="858" t="s">
        <v>103</v>
      </c>
      <c r="AA20" s="858" t="s">
        <v>103</v>
      </c>
      <c r="AB20" s="858" t="s">
        <v>103</v>
      </c>
      <c r="AC20" s="858" t="s">
        <v>46</v>
      </c>
      <c r="AD20" s="858" t="s">
        <v>103</v>
      </c>
      <c r="AE20" s="858" t="s">
        <v>103</v>
      </c>
      <c r="AF20" s="858" t="s">
        <v>103</v>
      </c>
      <c r="AG20" s="858" t="s">
        <v>103</v>
      </c>
    </row>
    <row r="21" spans="1:33" s="859" customFormat="1" ht="18.899999999999999" customHeight="1">
      <c r="A21" s="857">
        <v>10</v>
      </c>
      <c r="B21" s="272" t="s">
        <v>7</v>
      </c>
      <c r="C21" s="273" t="s">
        <v>124</v>
      </c>
      <c r="D21" s="858" t="s">
        <v>103</v>
      </c>
      <c r="E21" s="858" t="s">
        <v>103</v>
      </c>
      <c r="F21" s="858" t="s">
        <v>46</v>
      </c>
      <c r="G21" s="858" t="s">
        <v>103</v>
      </c>
      <c r="H21" s="858" t="s">
        <v>103</v>
      </c>
      <c r="I21" s="858" t="s">
        <v>103</v>
      </c>
      <c r="J21" s="858" t="s">
        <v>103</v>
      </c>
      <c r="K21" s="858" t="s">
        <v>46</v>
      </c>
      <c r="L21" s="858" t="s">
        <v>46</v>
      </c>
      <c r="M21" s="858" t="s">
        <v>103</v>
      </c>
      <c r="N21" s="858" t="s">
        <v>46</v>
      </c>
      <c r="O21" s="858" t="s">
        <v>46</v>
      </c>
      <c r="P21" s="858" t="s">
        <v>46</v>
      </c>
      <c r="Q21" s="858" t="s">
        <v>46</v>
      </c>
      <c r="R21" s="858" t="s">
        <v>46</v>
      </c>
      <c r="S21" s="858" t="s">
        <v>46</v>
      </c>
      <c r="T21" s="858" t="s">
        <v>46</v>
      </c>
      <c r="U21" s="858" t="s">
        <v>46</v>
      </c>
      <c r="V21" s="858" t="s">
        <v>46</v>
      </c>
      <c r="W21" s="858" t="s">
        <v>46</v>
      </c>
      <c r="X21" s="858" t="s">
        <v>46</v>
      </c>
      <c r="Y21" s="858" t="s">
        <v>46</v>
      </c>
      <c r="Z21" s="858" t="s">
        <v>46</v>
      </c>
      <c r="AA21" s="858" t="s">
        <v>103</v>
      </c>
      <c r="AB21" s="858" t="s">
        <v>103</v>
      </c>
      <c r="AC21" s="858" t="s">
        <v>103</v>
      </c>
      <c r="AD21" s="858" t="s">
        <v>46</v>
      </c>
      <c r="AE21" s="858" t="s">
        <v>46</v>
      </c>
      <c r="AF21" s="858" t="s">
        <v>103</v>
      </c>
      <c r="AG21" s="858" t="s">
        <v>103</v>
      </c>
    </row>
    <row r="22" spans="1:33" s="859" customFormat="1" ht="18.899999999999999" customHeight="1">
      <c r="A22" s="857">
        <v>11</v>
      </c>
      <c r="B22" s="272" t="s">
        <v>6</v>
      </c>
      <c r="C22" s="273" t="s">
        <v>73</v>
      </c>
      <c r="D22" s="858" t="s">
        <v>103</v>
      </c>
      <c r="E22" s="858" t="s">
        <v>103</v>
      </c>
      <c r="F22" s="858" t="s">
        <v>103</v>
      </c>
      <c r="G22" s="858" t="s">
        <v>103</v>
      </c>
      <c r="H22" s="858" t="s">
        <v>103</v>
      </c>
      <c r="I22" s="858" t="s">
        <v>103</v>
      </c>
      <c r="J22" s="858" t="s">
        <v>103</v>
      </c>
      <c r="K22" s="858" t="s">
        <v>46</v>
      </c>
      <c r="L22" s="858" t="s">
        <v>46</v>
      </c>
      <c r="M22" s="858" t="s">
        <v>103</v>
      </c>
      <c r="N22" s="858" t="s">
        <v>46</v>
      </c>
      <c r="O22" s="858" t="s">
        <v>46</v>
      </c>
      <c r="P22" s="858" t="s">
        <v>46</v>
      </c>
      <c r="Q22" s="858" t="s">
        <v>46</v>
      </c>
      <c r="R22" s="858" t="s">
        <v>46</v>
      </c>
      <c r="S22" s="858" t="s">
        <v>46</v>
      </c>
      <c r="T22" s="858" t="s">
        <v>46</v>
      </c>
      <c r="U22" s="858" t="s">
        <v>46</v>
      </c>
      <c r="V22" s="858" t="s">
        <v>46</v>
      </c>
      <c r="W22" s="858" t="s">
        <v>46</v>
      </c>
      <c r="X22" s="858" t="s">
        <v>46</v>
      </c>
      <c r="Y22" s="858" t="s">
        <v>46</v>
      </c>
      <c r="Z22" s="858" t="s">
        <v>46</v>
      </c>
      <c r="AA22" s="858" t="s">
        <v>103</v>
      </c>
      <c r="AB22" s="858" t="s">
        <v>46</v>
      </c>
      <c r="AC22" s="858" t="s">
        <v>103</v>
      </c>
      <c r="AD22" s="858" t="s">
        <v>103</v>
      </c>
      <c r="AE22" s="858" t="s">
        <v>46</v>
      </c>
      <c r="AF22" s="858" t="s">
        <v>46</v>
      </c>
      <c r="AG22" s="858" t="s">
        <v>103</v>
      </c>
    </row>
    <row r="23" spans="1:33" s="859" customFormat="1" ht="18.899999999999999" customHeight="1">
      <c r="A23" s="857">
        <v>12</v>
      </c>
      <c r="B23" s="272" t="s">
        <v>3</v>
      </c>
      <c r="C23" s="273" t="s">
        <v>126</v>
      </c>
      <c r="D23" s="858" t="s">
        <v>103</v>
      </c>
      <c r="E23" s="858" t="s">
        <v>103</v>
      </c>
      <c r="F23" s="858" t="s">
        <v>103</v>
      </c>
      <c r="G23" s="858" t="s">
        <v>103</v>
      </c>
      <c r="H23" s="858" t="s">
        <v>103</v>
      </c>
      <c r="I23" s="858" t="s">
        <v>103</v>
      </c>
      <c r="J23" s="858" t="s">
        <v>103</v>
      </c>
      <c r="K23" s="858" t="s">
        <v>46</v>
      </c>
      <c r="L23" s="858" t="s">
        <v>46</v>
      </c>
      <c r="M23" s="858" t="s">
        <v>103</v>
      </c>
      <c r="N23" s="858" t="s">
        <v>46</v>
      </c>
      <c r="O23" s="858" t="s">
        <v>46</v>
      </c>
      <c r="P23" s="858" t="s">
        <v>46</v>
      </c>
      <c r="Q23" s="858" t="s">
        <v>103</v>
      </c>
      <c r="R23" s="858" t="s">
        <v>46</v>
      </c>
      <c r="S23" s="858" t="s">
        <v>46</v>
      </c>
      <c r="T23" s="858" t="s">
        <v>46</v>
      </c>
      <c r="U23" s="858" t="s">
        <v>46</v>
      </c>
      <c r="V23" s="858" t="s">
        <v>46</v>
      </c>
      <c r="W23" s="858" t="s">
        <v>46</v>
      </c>
      <c r="X23" s="858" t="s">
        <v>46</v>
      </c>
      <c r="Y23" s="858" t="s">
        <v>46</v>
      </c>
      <c r="Z23" s="858" t="s">
        <v>46</v>
      </c>
      <c r="AA23" s="858" t="s">
        <v>103</v>
      </c>
      <c r="AB23" s="858" t="s">
        <v>46</v>
      </c>
      <c r="AC23" s="858" t="s">
        <v>46</v>
      </c>
      <c r="AD23" s="858" t="s">
        <v>46</v>
      </c>
      <c r="AE23" s="858" t="s">
        <v>46</v>
      </c>
      <c r="AF23" s="858" t="s">
        <v>103</v>
      </c>
      <c r="AG23" s="858" t="s">
        <v>103</v>
      </c>
    </row>
    <row r="24" spans="1:33" s="859" customFormat="1" ht="18.899999999999999" customHeight="1">
      <c r="A24" s="857">
        <v>13</v>
      </c>
      <c r="B24" s="274" t="s">
        <v>1243</v>
      </c>
      <c r="C24" s="273" t="s">
        <v>127</v>
      </c>
      <c r="D24" s="858" t="s">
        <v>46</v>
      </c>
      <c r="E24" s="858" t="s">
        <v>46</v>
      </c>
      <c r="F24" s="858" t="s">
        <v>46</v>
      </c>
      <c r="G24" s="858" t="s">
        <v>46</v>
      </c>
      <c r="H24" s="858" t="s">
        <v>46</v>
      </c>
      <c r="I24" s="858" t="s">
        <v>103</v>
      </c>
      <c r="J24" s="858" t="s">
        <v>46</v>
      </c>
      <c r="K24" s="858" t="s">
        <v>46</v>
      </c>
      <c r="L24" s="858" t="s">
        <v>46</v>
      </c>
      <c r="M24" s="858" t="s">
        <v>103</v>
      </c>
      <c r="N24" s="858" t="s">
        <v>103</v>
      </c>
      <c r="O24" s="858" t="s">
        <v>46</v>
      </c>
      <c r="P24" s="858" t="s">
        <v>103</v>
      </c>
      <c r="Q24" s="858" t="s">
        <v>46</v>
      </c>
      <c r="R24" s="858" t="s">
        <v>46</v>
      </c>
      <c r="S24" s="858" t="s">
        <v>46</v>
      </c>
      <c r="T24" s="858" t="s">
        <v>46</v>
      </c>
      <c r="U24" s="858" t="s">
        <v>46</v>
      </c>
      <c r="V24" s="858" t="s">
        <v>46</v>
      </c>
      <c r="W24" s="858" t="s">
        <v>46</v>
      </c>
      <c r="X24" s="858" t="s">
        <v>103</v>
      </c>
      <c r="Y24" s="858" t="s">
        <v>46</v>
      </c>
      <c r="Z24" s="858" t="s">
        <v>46</v>
      </c>
      <c r="AA24" s="858" t="s">
        <v>103</v>
      </c>
      <c r="AB24" s="858" t="s">
        <v>46</v>
      </c>
      <c r="AC24" s="858" t="s">
        <v>46</v>
      </c>
      <c r="AD24" s="858" t="s">
        <v>46</v>
      </c>
      <c r="AE24" s="858" t="s">
        <v>103</v>
      </c>
      <c r="AF24" s="858" t="s">
        <v>103</v>
      </c>
      <c r="AG24" s="858" t="s">
        <v>103</v>
      </c>
    </row>
    <row r="25" spans="1:33" s="859" customFormat="1" ht="18.899999999999999" customHeight="1">
      <c r="A25" s="857">
        <v>14</v>
      </c>
      <c r="B25" s="274" t="s">
        <v>1250</v>
      </c>
      <c r="C25" s="273" t="s">
        <v>128</v>
      </c>
      <c r="D25" s="858" t="s">
        <v>46</v>
      </c>
      <c r="E25" s="858" t="s">
        <v>46</v>
      </c>
      <c r="F25" s="858" t="s">
        <v>46</v>
      </c>
      <c r="G25" s="858" t="s">
        <v>46</v>
      </c>
      <c r="H25" s="858" t="s">
        <v>46</v>
      </c>
      <c r="I25" s="858" t="s">
        <v>46</v>
      </c>
      <c r="J25" s="858" t="s">
        <v>46</v>
      </c>
      <c r="K25" s="858" t="s">
        <v>46</v>
      </c>
      <c r="L25" s="858" t="s">
        <v>46</v>
      </c>
      <c r="M25" s="858" t="s">
        <v>103</v>
      </c>
      <c r="N25" s="858" t="s">
        <v>46</v>
      </c>
      <c r="O25" s="858" t="s">
        <v>103</v>
      </c>
      <c r="P25" s="858" t="s">
        <v>103</v>
      </c>
      <c r="Q25" s="858" t="s">
        <v>46</v>
      </c>
      <c r="R25" s="858" t="s">
        <v>46</v>
      </c>
      <c r="S25" s="858" t="s">
        <v>46</v>
      </c>
      <c r="T25" s="858" t="s">
        <v>46</v>
      </c>
      <c r="U25" s="858" t="s">
        <v>46</v>
      </c>
      <c r="V25" s="858" t="s">
        <v>46</v>
      </c>
      <c r="W25" s="858" t="s">
        <v>46</v>
      </c>
      <c r="X25" s="858" t="s">
        <v>46</v>
      </c>
      <c r="Y25" s="858" t="s">
        <v>46</v>
      </c>
      <c r="Z25" s="858" t="s">
        <v>46</v>
      </c>
      <c r="AA25" s="858" t="s">
        <v>103</v>
      </c>
      <c r="AB25" s="858" t="s">
        <v>46</v>
      </c>
      <c r="AC25" s="858" t="s">
        <v>46</v>
      </c>
      <c r="AD25" s="858" t="s">
        <v>46</v>
      </c>
      <c r="AE25" s="858" t="s">
        <v>46</v>
      </c>
      <c r="AF25" s="858" t="s">
        <v>46</v>
      </c>
      <c r="AG25" s="858" t="s">
        <v>103</v>
      </c>
    </row>
    <row r="26" spans="1:33" s="859" customFormat="1" ht="18.899999999999999" customHeight="1">
      <c r="A26" s="857">
        <v>15</v>
      </c>
      <c r="B26" s="272" t="s">
        <v>3880</v>
      </c>
      <c r="C26" s="273" t="s">
        <v>129</v>
      </c>
      <c r="D26" s="858" t="s">
        <v>103</v>
      </c>
      <c r="E26" s="858" t="s">
        <v>46</v>
      </c>
      <c r="F26" s="858" t="s">
        <v>46</v>
      </c>
      <c r="G26" s="858" t="s">
        <v>103</v>
      </c>
      <c r="H26" s="858" t="s">
        <v>46</v>
      </c>
      <c r="I26" s="858" t="s">
        <v>46</v>
      </c>
      <c r="J26" s="858" t="s">
        <v>103</v>
      </c>
      <c r="K26" s="858" t="s">
        <v>46</v>
      </c>
      <c r="L26" s="858" t="s">
        <v>46</v>
      </c>
      <c r="M26" s="858" t="s">
        <v>46</v>
      </c>
      <c r="N26" s="858" t="s">
        <v>103</v>
      </c>
      <c r="O26" s="858" t="s">
        <v>46</v>
      </c>
      <c r="P26" s="858" t="s">
        <v>46</v>
      </c>
      <c r="Q26" s="858" t="s">
        <v>103</v>
      </c>
      <c r="R26" s="858" t="s">
        <v>46</v>
      </c>
      <c r="S26" s="858" t="s">
        <v>46</v>
      </c>
      <c r="T26" s="858" t="s">
        <v>46</v>
      </c>
      <c r="U26" s="858" t="s">
        <v>46</v>
      </c>
      <c r="V26" s="858" t="s">
        <v>46</v>
      </c>
      <c r="W26" s="858" t="s">
        <v>46</v>
      </c>
      <c r="X26" s="858" t="s">
        <v>46</v>
      </c>
      <c r="Y26" s="858" t="s">
        <v>46</v>
      </c>
      <c r="Z26" s="858" t="s">
        <v>46</v>
      </c>
      <c r="AA26" s="858" t="s">
        <v>46</v>
      </c>
      <c r="AB26" s="858" t="s">
        <v>103</v>
      </c>
      <c r="AC26" s="858" t="s">
        <v>103</v>
      </c>
      <c r="AD26" s="858" t="s">
        <v>103</v>
      </c>
      <c r="AE26" s="858" t="s">
        <v>46</v>
      </c>
      <c r="AF26" s="858" t="s">
        <v>46</v>
      </c>
      <c r="AG26" s="858" t="s">
        <v>103</v>
      </c>
    </row>
    <row r="27" spans="1:33" s="859" customFormat="1" ht="18.899999999999999" customHeight="1">
      <c r="A27" s="857">
        <v>16</v>
      </c>
      <c r="B27" s="272" t="s">
        <v>3881</v>
      </c>
      <c r="C27" s="273" t="s">
        <v>512</v>
      </c>
      <c r="D27" s="858" t="s">
        <v>103</v>
      </c>
      <c r="E27" s="858" t="s">
        <v>46</v>
      </c>
      <c r="F27" s="858" t="s">
        <v>46</v>
      </c>
      <c r="G27" s="858" t="s">
        <v>103</v>
      </c>
      <c r="H27" s="858" t="s">
        <v>46</v>
      </c>
      <c r="I27" s="858" t="s">
        <v>46</v>
      </c>
      <c r="J27" s="858" t="s">
        <v>103</v>
      </c>
      <c r="K27" s="858" t="s">
        <v>46</v>
      </c>
      <c r="L27" s="858" t="s">
        <v>46</v>
      </c>
      <c r="M27" s="858" t="s">
        <v>46</v>
      </c>
      <c r="N27" s="858" t="s">
        <v>46</v>
      </c>
      <c r="O27" s="858" t="s">
        <v>46</v>
      </c>
      <c r="P27" s="858" t="s">
        <v>46</v>
      </c>
      <c r="Q27" s="858" t="s">
        <v>103</v>
      </c>
      <c r="R27" s="858" t="s">
        <v>46</v>
      </c>
      <c r="S27" s="858" t="s">
        <v>46</v>
      </c>
      <c r="T27" s="858" t="s">
        <v>46</v>
      </c>
      <c r="U27" s="858" t="s">
        <v>46</v>
      </c>
      <c r="V27" s="858" t="s">
        <v>46</v>
      </c>
      <c r="W27" s="858" t="s">
        <v>46</v>
      </c>
      <c r="X27" s="858" t="s">
        <v>46</v>
      </c>
      <c r="Y27" s="858" t="s">
        <v>46</v>
      </c>
      <c r="Z27" s="858" t="s">
        <v>46</v>
      </c>
      <c r="AA27" s="858" t="s">
        <v>46</v>
      </c>
      <c r="AB27" s="858" t="s">
        <v>46</v>
      </c>
      <c r="AC27" s="858" t="s">
        <v>46</v>
      </c>
      <c r="AD27" s="858" t="s">
        <v>103</v>
      </c>
      <c r="AE27" s="858" t="s">
        <v>46</v>
      </c>
      <c r="AF27" s="858" t="s">
        <v>46</v>
      </c>
      <c r="AG27" s="858" t="s">
        <v>103</v>
      </c>
    </row>
    <row r="28" spans="1:33" s="859" customFormat="1" ht="18.899999999999999" customHeight="1">
      <c r="A28" s="857">
        <v>17</v>
      </c>
      <c r="B28" s="272" t="s">
        <v>1244</v>
      </c>
      <c r="C28" s="273" t="s">
        <v>131</v>
      </c>
      <c r="D28" s="858" t="s">
        <v>46</v>
      </c>
      <c r="E28" s="858" t="s">
        <v>103</v>
      </c>
      <c r="F28" s="858" t="s">
        <v>46</v>
      </c>
      <c r="G28" s="858" t="s">
        <v>103</v>
      </c>
      <c r="H28" s="858" t="s">
        <v>103</v>
      </c>
      <c r="I28" s="858" t="s">
        <v>46</v>
      </c>
      <c r="J28" s="858" t="s">
        <v>46</v>
      </c>
      <c r="K28" s="858" t="s">
        <v>46</v>
      </c>
      <c r="L28" s="858" t="s">
        <v>46</v>
      </c>
      <c r="M28" s="858" t="s">
        <v>46</v>
      </c>
      <c r="N28" s="858" t="s">
        <v>46</v>
      </c>
      <c r="O28" s="858" t="s">
        <v>46</v>
      </c>
      <c r="P28" s="858" t="s">
        <v>46</v>
      </c>
      <c r="Q28" s="858" t="s">
        <v>103</v>
      </c>
      <c r="R28" s="858" t="s">
        <v>103</v>
      </c>
      <c r="S28" s="858" t="s">
        <v>46</v>
      </c>
      <c r="T28" s="858" t="s">
        <v>46</v>
      </c>
      <c r="U28" s="858" t="s">
        <v>46</v>
      </c>
      <c r="V28" s="858" t="s">
        <v>46</v>
      </c>
      <c r="W28" s="858" t="s">
        <v>46</v>
      </c>
      <c r="X28" s="858" t="s">
        <v>46</v>
      </c>
      <c r="Y28" s="858" t="s">
        <v>46</v>
      </c>
      <c r="Z28" s="858" t="s">
        <v>46</v>
      </c>
      <c r="AA28" s="858" t="s">
        <v>46</v>
      </c>
      <c r="AB28" s="858" t="s">
        <v>46</v>
      </c>
      <c r="AC28" s="858" t="s">
        <v>46</v>
      </c>
      <c r="AD28" s="858" t="s">
        <v>103</v>
      </c>
      <c r="AE28" s="858" t="s">
        <v>46</v>
      </c>
      <c r="AF28" s="858" t="s">
        <v>46</v>
      </c>
      <c r="AG28" s="858" t="s">
        <v>103</v>
      </c>
    </row>
    <row r="29" spans="1:33" s="859" customFormat="1" ht="18.899999999999999" customHeight="1">
      <c r="A29" s="857">
        <v>18</v>
      </c>
      <c r="B29" s="272" t="s">
        <v>686</v>
      </c>
      <c r="C29" s="273" t="s">
        <v>132</v>
      </c>
      <c r="D29" s="858" t="s">
        <v>46</v>
      </c>
      <c r="E29" s="858" t="s">
        <v>103</v>
      </c>
      <c r="F29" s="858" t="s">
        <v>46</v>
      </c>
      <c r="G29" s="858" t="s">
        <v>103</v>
      </c>
      <c r="H29" s="858" t="s">
        <v>103</v>
      </c>
      <c r="I29" s="858" t="s">
        <v>46</v>
      </c>
      <c r="J29" s="858" t="s">
        <v>46</v>
      </c>
      <c r="K29" s="858" t="s">
        <v>46</v>
      </c>
      <c r="L29" s="858" t="s">
        <v>46</v>
      </c>
      <c r="M29" s="858" t="s">
        <v>46</v>
      </c>
      <c r="N29" s="858" t="s">
        <v>46</v>
      </c>
      <c r="O29" s="858" t="s">
        <v>46</v>
      </c>
      <c r="P29" s="858" t="s">
        <v>46</v>
      </c>
      <c r="Q29" s="858" t="s">
        <v>46</v>
      </c>
      <c r="R29" s="858" t="s">
        <v>46</v>
      </c>
      <c r="S29" s="858" t="s">
        <v>46</v>
      </c>
      <c r="T29" s="858" t="s">
        <v>46</v>
      </c>
      <c r="U29" s="858" t="s">
        <v>46</v>
      </c>
      <c r="V29" s="858" t="s">
        <v>46</v>
      </c>
      <c r="W29" s="858" t="s">
        <v>46</v>
      </c>
      <c r="X29" s="858" t="s">
        <v>46</v>
      </c>
      <c r="Y29" s="858" t="s">
        <v>46</v>
      </c>
      <c r="Z29" s="858" t="s">
        <v>46</v>
      </c>
      <c r="AA29" s="858" t="s">
        <v>46</v>
      </c>
      <c r="AB29" s="858" t="s">
        <v>46</v>
      </c>
      <c r="AC29" s="858" t="s">
        <v>46</v>
      </c>
      <c r="AD29" s="858" t="s">
        <v>103</v>
      </c>
      <c r="AE29" s="858" t="s">
        <v>46</v>
      </c>
      <c r="AF29" s="858" t="s">
        <v>46</v>
      </c>
      <c r="AG29" s="858" t="s">
        <v>103</v>
      </c>
    </row>
    <row r="30" spans="1:33" s="859" customFormat="1" ht="18.899999999999999" customHeight="1">
      <c r="A30" s="857">
        <v>19</v>
      </c>
      <c r="B30" s="272" t="s">
        <v>687</v>
      </c>
      <c r="C30" s="273" t="s">
        <v>133</v>
      </c>
      <c r="D30" s="858" t="s">
        <v>46</v>
      </c>
      <c r="E30" s="858" t="s">
        <v>103</v>
      </c>
      <c r="F30" s="858" t="s">
        <v>46</v>
      </c>
      <c r="G30" s="858" t="s">
        <v>103</v>
      </c>
      <c r="H30" s="858" t="s">
        <v>103</v>
      </c>
      <c r="I30" s="858" t="s">
        <v>46</v>
      </c>
      <c r="J30" s="858" t="s">
        <v>46</v>
      </c>
      <c r="K30" s="858" t="s">
        <v>46</v>
      </c>
      <c r="L30" s="858" t="s">
        <v>46</v>
      </c>
      <c r="M30" s="858" t="s">
        <v>46</v>
      </c>
      <c r="N30" s="858" t="s">
        <v>46</v>
      </c>
      <c r="O30" s="858" t="s">
        <v>46</v>
      </c>
      <c r="P30" s="858" t="s">
        <v>46</v>
      </c>
      <c r="Q30" s="858" t="s">
        <v>46</v>
      </c>
      <c r="R30" s="858" t="s">
        <v>46</v>
      </c>
      <c r="S30" s="858" t="s">
        <v>46</v>
      </c>
      <c r="T30" s="858" t="s">
        <v>46</v>
      </c>
      <c r="U30" s="858" t="s">
        <v>46</v>
      </c>
      <c r="V30" s="858" t="s">
        <v>46</v>
      </c>
      <c r="W30" s="858" t="s">
        <v>46</v>
      </c>
      <c r="X30" s="858" t="s">
        <v>46</v>
      </c>
      <c r="Y30" s="858" t="s">
        <v>46</v>
      </c>
      <c r="Z30" s="858" t="s">
        <v>46</v>
      </c>
      <c r="AA30" s="858" t="s">
        <v>46</v>
      </c>
      <c r="AB30" s="858" t="s">
        <v>46</v>
      </c>
      <c r="AC30" s="858" t="s">
        <v>46</v>
      </c>
      <c r="AD30" s="858" t="s">
        <v>103</v>
      </c>
      <c r="AE30" s="858" t="s">
        <v>46</v>
      </c>
      <c r="AF30" s="858" t="s">
        <v>46</v>
      </c>
      <c r="AG30" s="858" t="s">
        <v>103</v>
      </c>
    </row>
    <row r="31" spans="1:33" s="859" customFormat="1" ht="18.899999999999999" customHeight="1">
      <c r="A31" s="857">
        <v>20</v>
      </c>
      <c r="B31" s="272" t="s">
        <v>15</v>
      </c>
      <c r="C31" s="273" t="s">
        <v>118</v>
      </c>
      <c r="D31" s="858" t="s">
        <v>46</v>
      </c>
      <c r="E31" s="858" t="s">
        <v>46</v>
      </c>
      <c r="F31" s="858" t="s">
        <v>46</v>
      </c>
      <c r="G31" s="858" t="s">
        <v>46</v>
      </c>
      <c r="H31" s="858" t="s">
        <v>46</v>
      </c>
      <c r="I31" s="858" t="s">
        <v>46</v>
      </c>
      <c r="J31" s="858" t="s">
        <v>46</v>
      </c>
      <c r="K31" s="858" t="s">
        <v>46</v>
      </c>
      <c r="L31" s="858" t="s">
        <v>46</v>
      </c>
      <c r="M31" s="858" t="s">
        <v>46</v>
      </c>
      <c r="N31" s="858" t="s">
        <v>46</v>
      </c>
      <c r="O31" s="858" t="s">
        <v>46</v>
      </c>
      <c r="P31" s="858" t="s">
        <v>46</v>
      </c>
      <c r="Q31" s="858" t="s">
        <v>46</v>
      </c>
      <c r="R31" s="858" t="s">
        <v>46</v>
      </c>
      <c r="S31" s="858" t="s">
        <v>46</v>
      </c>
      <c r="T31" s="858" t="s">
        <v>46</v>
      </c>
      <c r="U31" s="858" t="s">
        <v>46</v>
      </c>
      <c r="V31" s="858" t="s">
        <v>46</v>
      </c>
      <c r="W31" s="858" t="s">
        <v>46</v>
      </c>
      <c r="X31" s="858" t="s">
        <v>46</v>
      </c>
      <c r="Y31" s="858" t="s">
        <v>46</v>
      </c>
      <c r="Z31" s="858" t="s">
        <v>46</v>
      </c>
      <c r="AA31" s="858" t="s">
        <v>46</v>
      </c>
      <c r="AB31" s="858" t="s">
        <v>46</v>
      </c>
      <c r="AC31" s="858" t="s">
        <v>46</v>
      </c>
      <c r="AD31" s="858" t="s">
        <v>103</v>
      </c>
      <c r="AE31" s="858" t="s">
        <v>46</v>
      </c>
      <c r="AF31" s="858" t="s">
        <v>46</v>
      </c>
      <c r="AG31" s="858" t="s">
        <v>46</v>
      </c>
    </row>
    <row r="32" spans="1:33" s="859" customFormat="1" ht="18.899999999999999" customHeight="1">
      <c r="A32" s="857">
        <v>21</v>
      </c>
      <c r="B32" s="272" t="s">
        <v>18</v>
      </c>
      <c r="C32" s="273" t="s">
        <v>58</v>
      </c>
      <c r="D32" s="858" t="s">
        <v>46</v>
      </c>
      <c r="E32" s="858" t="s">
        <v>46</v>
      </c>
      <c r="F32" s="858" t="s">
        <v>46</v>
      </c>
      <c r="G32" s="858" t="s">
        <v>46</v>
      </c>
      <c r="H32" s="858" t="s">
        <v>46</v>
      </c>
      <c r="I32" s="858" t="s">
        <v>46</v>
      </c>
      <c r="J32" s="858" t="s">
        <v>46</v>
      </c>
      <c r="K32" s="858" t="s">
        <v>46</v>
      </c>
      <c r="L32" s="858" t="s">
        <v>46</v>
      </c>
      <c r="M32" s="858" t="s">
        <v>46</v>
      </c>
      <c r="N32" s="858" t="s">
        <v>46</v>
      </c>
      <c r="O32" s="858" t="s">
        <v>46</v>
      </c>
      <c r="P32" s="858" t="s">
        <v>46</v>
      </c>
      <c r="Q32" s="858" t="s">
        <v>46</v>
      </c>
      <c r="R32" s="858" t="s">
        <v>46</v>
      </c>
      <c r="S32" s="858" t="s">
        <v>46</v>
      </c>
      <c r="T32" s="858" t="s">
        <v>46</v>
      </c>
      <c r="U32" s="858" t="s">
        <v>46</v>
      </c>
      <c r="V32" s="858" t="s">
        <v>46</v>
      </c>
      <c r="W32" s="858" t="s">
        <v>46</v>
      </c>
      <c r="X32" s="858" t="s">
        <v>46</v>
      </c>
      <c r="Y32" s="858" t="s">
        <v>46</v>
      </c>
      <c r="Z32" s="858" t="s">
        <v>46</v>
      </c>
      <c r="AA32" s="858" t="s">
        <v>46</v>
      </c>
      <c r="AB32" s="858" t="s">
        <v>46</v>
      </c>
      <c r="AC32" s="858" t="s">
        <v>46</v>
      </c>
      <c r="AD32" s="858" t="s">
        <v>103</v>
      </c>
      <c r="AE32" s="858" t="s">
        <v>46</v>
      </c>
      <c r="AF32" s="858" t="s">
        <v>46</v>
      </c>
      <c r="AG32" s="858" t="s">
        <v>46</v>
      </c>
    </row>
    <row r="33" spans="1:33" s="859" customFormat="1" ht="18.899999999999999" customHeight="1">
      <c r="A33" s="857">
        <v>22</v>
      </c>
      <c r="B33" s="272" t="s">
        <v>16</v>
      </c>
      <c r="C33" s="273" t="s">
        <v>59</v>
      </c>
      <c r="D33" s="858" t="s">
        <v>46</v>
      </c>
      <c r="E33" s="858" t="s">
        <v>46</v>
      </c>
      <c r="F33" s="858" t="s">
        <v>46</v>
      </c>
      <c r="G33" s="858" t="s">
        <v>46</v>
      </c>
      <c r="H33" s="858" t="s">
        <v>46</v>
      </c>
      <c r="I33" s="858" t="s">
        <v>46</v>
      </c>
      <c r="J33" s="858" t="s">
        <v>46</v>
      </c>
      <c r="K33" s="858" t="s">
        <v>46</v>
      </c>
      <c r="L33" s="858" t="s">
        <v>46</v>
      </c>
      <c r="M33" s="858" t="s">
        <v>46</v>
      </c>
      <c r="N33" s="858" t="s">
        <v>46</v>
      </c>
      <c r="O33" s="858" t="s">
        <v>46</v>
      </c>
      <c r="P33" s="858" t="s">
        <v>46</v>
      </c>
      <c r="Q33" s="858" t="s">
        <v>46</v>
      </c>
      <c r="R33" s="858" t="s">
        <v>46</v>
      </c>
      <c r="S33" s="858" t="s">
        <v>46</v>
      </c>
      <c r="T33" s="858" t="s">
        <v>46</v>
      </c>
      <c r="U33" s="858" t="s">
        <v>46</v>
      </c>
      <c r="V33" s="858" t="s">
        <v>46</v>
      </c>
      <c r="W33" s="858" t="s">
        <v>46</v>
      </c>
      <c r="X33" s="858" t="s">
        <v>46</v>
      </c>
      <c r="Y33" s="858" t="s">
        <v>46</v>
      </c>
      <c r="Z33" s="858" t="s">
        <v>46</v>
      </c>
      <c r="AA33" s="858" t="s">
        <v>46</v>
      </c>
      <c r="AB33" s="858" t="s">
        <v>46</v>
      </c>
      <c r="AC33" s="858" t="s">
        <v>46</v>
      </c>
      <c r="AD33" s="858" t="s">
        <v>103</v>
      </c>
      <c r="AE33" s="858" t="s">
        <v>46</v>
      </c>
      <c r="AF33" s="858" t="s">
        <v>46</v>
      </c>
      <c r="AG33" s="858" t="s">
        <v>46</v>
      </c>
    </row>
    <row r="34" spans="1:33" s="859" customFormat="1" ht="18.899999999999999" customHeight="1">
      <c r="A34" s="857">
        <v>23</v>
      </c>
      <c r="B34" s="272" t="s">
        <v>17</v>
      </c>
      <c r="C34" s="273" t="s">
        <v>125</v>
      </c>
      <c r="D34" s="858" t="s">
        <v>46</v>
      </c>
      <c r="E34" s="858" t="s">
        <v>46</v>
      </c>
      <c r="F34" s="858" t="s">
        <v>46</v>
      </c>
      <c r="G34" s="858" t="s">
        <v>46</v>
      </c>
      <c r="H34" s="858" t="s">
        <v>46</v>
      </c>
      <c r="I34" s="858" t="s">
        <v>46</v>
      </c>
      <c r="J34" s="858" t="s">
        <v>46</v>
      </c>
      <c r="K34" s="858" t="s">
        <v>46</v>
      </c>
      <c r="L34" s="858" t="s">
        <v>46</v>
      </c>
      <c r="M34" s="858" t="s">
        <v>46</v>
      </c>
      <c r="N34" s="858" t="s">
        <v>46</v>
      </c>
      <c r="O34" s="858" t="s">
        <v>46</v>
      </c>
      <c r="P34" s="858" t="s">
        <v>46</v>
      </c>
      <c r="Q34" s="858" t="s">
        <v>46</v>
      </c>
      <c r="R34" s="858" t="s">
        <v>46</v>
      </c>
      <c r="S34" s="858" t="s">
        <v>46</v>
      </c>
      <c r="T34" s="858" t="s">
        <v>46</v>
      </c>
      <c r="U34" s="858" t="s">
        <v>46</v>
      </c>
      <c r="V34" s="858" t="s">
        <v>46</v>
      </c>
      <c r="W34" s="858" t="s">
        <v>46</v>
      </c>
      <c r="X34" s="858" t="s">
        <v>46</v>
      </c>
      <c r="Y34" s="858" t="s">
        <v>46</v>
      </c>
      <c r="Z34" s="858" t="s">
        <v>46</v>
      </c>
      <c r="AA34" s="858" t="s">
        <v>46</v>
      </c>
      <c r="AB34" s="858" t="s">
        <v>46</v>
      </c>
      <c r="AC34" s="858" t="s">
        <v>46</v>
      </c>
      <c r="AD34" s="858" t="s">
        <v>103</v>
      </c>
      <c r="AE34" s="858" t="s">
        <v>46</v>
      </c>
      <c r="AF34" s="858" t="s">
        <v>46</v>
      </c>
      <c r="AG34" s="858" t="s">
        <v>46</v>
      </c>
    </row>
    <row r="35" spans="1:33" s="859" customFormat="1" ht="18.899999999999999" customHeight="1">
      <c r="A35" s="857">
        <v>24</v>
      </c>
      <c r="B35" s="272" t="s">
        <v>3382</v>
      </c>
      <c r="C35" s="273" t="s">
        <v>74</v>
      </c>
      <c r="D35" s="858" t="s">
        <v>103</v>
      </c>
      <c r="E35" s="858" t="s">
        <v>103</v>
      </c>
      <c r="F35" s="858" t="s">
        <v>46</v>
      </c>
      <c r="G35" s="858" t="s">
        <v>46</v>
      </c>
      <c r="H35" s="858" t="s">
        <v>46</v>
      </c>
      <c r="I35" s="858" t="s">
        <v>103</v>
      </c>
      <c r="J35" s="858" t="s">
        <v>46</v>
      </c>
      <c r="K35" s="858" t="s">
        <v>46</v>
      </c>
      <c r="L35" s="858" t="s">
        <v>46</v>
      </c>
      <c r="M35" s="858" t="s">
        <v>46</v>
      </c>
      <c r="N35" s="858" t="s">
        <v>46</v>
      </c>
      <c r="O35" s="858" t="s">
        <v>46</v>
      </c>
      <c r="P35" s="858" t="s">
        <v>46</v>
      </c>
      <c r="Q35" s="858" t="s">
        <v>46</v>
      </c>
      <c r="R35" s="858" t="s">
        <v>46</v>
      </c>
      <c r="S35" s="858" t="s">
        <v>46</v>
      </c>
      <c r="T35" s="858" t="s">
        <v>103</v>
      </c>
      <c r="U35" s="858" t="s">
        <v>46</v>
      </c>
      <c r="V35" s="858" t="s">
        <v>46</v>
      </c>
      <c r="W35" s="858" t="s">
        <v>46</v>
      </c>
      <c r="X35" s="858" t="s">
        <v>46</v>
      </c>
      <c r="Y35" s="858" t="s">
        <v>46</v>
      </c>
      <c r="Z35" s="858" t="s">
        <v>46</v>
      </c>
      <c r="AA35" s="858" t="s">
        <v>46</v>
      </c>
      <c r="AB35" s="858" t="s">
        <v>46</v>
      </c>
      <c r="AC35" s="858" t="s">
        <v>46</v>
      </c>
      <c r="AD35" s="858" t="s">
        <v>103</v>
      </c>
      <c r="AE35" s="858" t="s">
        <v>103</v>
      </c>
      <c r="AF35" s="858" t="s">
        <v>46</v>
      </c>
      <c r="AG35" s="858" t="s">
        <v>103</v>
      </c>
    </row>
    <row r="36" spans="1:33" s="859" customFormat="1" ht="18.899999999999999" customHeight="1">
      <c r="A36" s="857">
        <v>25</v>
      </c>
      <c r="B36" s="272" t="s">
        <v>1248</v>
      </c>
      <c r="C36" s="273" t="s">
        <v>110</v>
      </c>
      <c r="D36" s="858" t="s">
        <v>103</v>
      </c>
      <c r="E36" s="858" t="s">
        <v>103</v>
      </c>
      <c r="F36" s="858" t="s">
        <v>46</v>
      </c>
      <c r="G36" s="858" t="s">
        <v>103</v>
      </c>
      <c r="H36" s="858" t="s">
        <v>103</v>
      </c>
      <c r="I36" s="858" t="s">
        <v>103</v>
      </c>
      <c r="J36" s="858" t="s">
        <v>46</v>
      </c>
      <c r="K36" s="858" t="s">
        <v>46</v>
      </c>
      <c r="L36" s="858" t="s">
        <v>46</v>
      </c>
      <c r="M36" s="858" t="s">
        <v>103</v>
      </c>
      <c r="N36" s="858" t="s">
        <v>46</v>
      </c>
      <c r="O36" s="858" t="s">
        <v>46</v>
      </c>
      <c r="P36" s="858" t="s">
        <v>46</v>
      </c>
      <c r="Q36" s="858" t="s">
        <v>46</v>
      </c>
      <c r="R36" s="858" t="s">
        <v>46</v>
      </c>
      <c r="S36" s="858" t="s">
        <v>103</v>
      </c>
      <c r="T36" s="858" t="s">
        <v>46</v>
      </c>
      <c r="U36" s="858" t="s">
        <v>46</v>
      </c>
      <c r="V36" s="858" t="s">
        <v>46</v>
      </c>
      <c r="W36" s="858" t="s">
        <v>46</v>
      </c>
      <c r="X36" s="858" t="s">
        <v>46</v>
      </c>
      <c r="Y36" s="858" t="s">
        <v>46</v>
      </c>
      <c r="Z36" s="858" t="s">
        <v>46</v>
      </c>
      <c r="AA36" s="858" t="s">
        <v>46</v>
      </c>
      <c r="AB36" s="858" t="s">
        <v>46</v>
      </c>
      <c r="AC36" s="858" t="s">
        <v>46</v>
      </c>
      <c r="AD36" s="858" t="s">
        <v>103</v>
      </c>
      <c r="AE36" s="858" t="s">
        <v>103</v>
      </c>
      <c r="AF36" s="858" t="s">
        <v>103</v>
      </c>
      <c r="AG36" s="858" t="s">
        <v>103</v>
      </c>
    </row>
    <row r="37" spans="1:33" s="859" customFormat="1" ht="18.899999999999999" customHeight="1">
      <c r="A37" s="857">
        <v>26</v>
      </c>
      <c r="B37" s="272" t="s">
        <v>1249</v>
      </c>
      <c r="C37" s="273" t="s">
        <v>79</v>
      </c>
      <c r="D37" s="858" t="s">
        <v>103</v>
      </c>
      <c r="E37" s="858" t="s">
        <v>103</v>
      </c>
      <c r="F37" s="858" t="s">
        <v>46</v>
      </c>
      <c r="G37" s="858" t="s">
        <v>103</v>
      </c>
      <c r="H37" s="858" t="s">
        <v>103</v>
      </c>
      <c r="I37" s="858" t="s">
        <v>103</v>
      </c>
      <c r="J37" s="858" t="s">
        <v>46</v>
      </c>
      <c r="K37" s="858" t="s">
        <v>46</v>
      </c>
      <c r="L37" s="858" t="s">
        <v>46</v>
      </c>
      <c r="M37" s="858" t="s">
        <v>103</v>
      </c>
      <c r="N37" s="858" t="s">
        <v>46</v>
      </c>
      <c r="O37" s="858" t="s">
        <v>46</v>
      </c>
      <c r="P37" s="858" t="s">
        <v>46</v>
      </c>
      <c r="Q37" s="858" t="s">
        <v>46</v>
      </c>
      <c r="R37" s="858" t="s">
        <v>46</v>
      </c>
      <c r="S37" s="858" t="s">
        <v>46</v>
      </c>
      <c r="T37" s="858" t="s">
        <v>46</v>
      </c>
      <c r="U37" s="858" t="s">
        <v>46</v>
      </c>
      <c r="V37" s="858" t="s">
        <v>46</v>
      </c>
      <c r="W37" s="858" t="s">
        <v>46</v>
      </c>
      <c r="X37" s="858" t="s">
        <v>46</v>
      </c>
      <c r="Y37" s="858" t="s">
        <v>46</v>
      </c>
      <c r="Z37" s="858" t="s">
        <v>46</v>
      </c>
      <c r="AA37" s="858" t="s">
        <v>46</v>
      </c>
      <c r="AB37" s="858" t="s">
        <v>46</v>
      </c>
      <c r="AC37" s="858" t="s">
        <v>46</v>
      </c>
      <c r="AD37" s="858" t="s">
        <v>103</v>
      </c>
      <c r="AE37" s="858" t="s">
        <v>103</v>
      </c>
      <c r="AF37" s="858" t="s">
        <v>103</v>
      </c>
      <c r="AG37" s="858" t="s">
        <v>103</v>
      </c>
    </row>
    <row r="38" spans="1:33" s="859" customFormat="1" ht="18.899999999999999" customHeight="1">
      <c r="A38" s="857">
        <v>27</v>
      </c>
      <c r="B38" s="272" t="s">
        <v>716</v>
      </c>
      <c r="C38" s="273" t="s">
        <v>75</v>
      </c>
      <c r="D38" s="858" t="s">
        <v>103</v>
      </c>
      <c r="E38" s="858" t="s">
        <v>46</v>
      </c>
      <c r="F38" s="858" t="s">
        <v>46</v>
      </c>
      <c r="G38" s="858" t="s">
        <v>46</v>
      </c>
      <c r="H38" s="858" t="s">
        <v>46</v>
      </c>
      <c r="I38" s="858" t="s">
        <v>46</v>
      </c>
      <c r="J38" s="858" t="s">
        <v>46</v>
      </c>
      <c r="K38" s="858" t="s">
        <v>46</v>
      </c>
      <c r="L38" s="858" t="s">
        <v>46</v>
      </c>
      <c r="M38" s="858" t="s">
        <v>46</v>
      </c>
      <c r="N38" s="858" t="s">
        <v>46</v>
      </c>
      <c r="O38" s="858" t="s">
        <v>46</v>
      </c>
      <c r="P38" s="858" t="s">
        <v>46</v>
      </c>
      <c r="Q38" s="858" t="s">
        <v>46</v>
      </c>
      <c r="R38" s="858" t="s">
        <v>46</v>
      </c>
      <c r="S38" s="858" t="s">
        <v>46</v>
      </c>
      <c r="T38" s="858" t="s">
        <v>46</v>
      </c>
      <c r="U38" s="858" t="s">
        <v>46</v>
      </c>
      <c r="V38" s="858" t="s">
        <v>46</v>
      </c>
      <c r="W38" s="858" t="s">
        <v>46</v>
      </c>
      <c r="X38" s="858" t="s">
        <v>46</v>
      </c>
      <c r="Y38" s="858" t="s">
        <v>46</v>
      </c>
      <c r="Z38" s="858" t="s">
        <v>46</v>
      </c>
      <c r="AA38" s="858" t="s">
        <v>46</v>
      </c>
      <c r="AB38" s="858" t="s">
        <v>46</v>
      </c>
      <c r="AC38" s="858" t="s">
        <v>46</v>
      </c>
      <c r="AD38" s="858" t="s">
        <v>103</v>
      </c>
      <c r="AE38" s="858" t="s">
        <v>46</v>
      </c>
      <c r="AF38" s="858" t="s">
        <v>46</v>
      </c>
      <c r="AG38" s="858" t="s">
        <v>103</v>
      </c>
    </row>
    <row r="39" spans="1:33" s="859" customFormat="1" ht="18.899999999999999" customHeight="1">
      <c r="A39" s="857">
        <v>28</v>
      </c>
      <c r="B39" s="272" t="s">
        <v>3381</v>
      </c>
      <c r="C39" s="273" t="s">
        <v>111</v>
      </c>
      <c r="D39" s="858" t="s">
        <v>103</v>
      </c>
      <c r="E39" s="858" t="s">
        <v>46</v>
      </c>
      <c r="F39" s="858" t="s">
        <v>46</v>
      </c>
      <c r="G39" s="858" t="s">
        <v>46</v>
      </c>
      <c r="H39" s="858" t="s">
        <v>46</v>
      </c>
      <c r="I39" s="858" t="s">
        <v>46</v>
      </c>
      <c r="J39" s="858" t="s">
        <v>46</v>
      </c>
      <c r="K39" s="858" t="s">
        <v>46</v>
      </c>
      <c r="L39" s="858" t="s">
        <v>46</v>
      </c>
      <c r="M39" s="858" t="s">
        <v>46</v>
      </c>
      <c r="N39" s="858" t="s">
        <v>46</v>
      </c>
      <c r="O39" s="858" t="s">
        <v>46</v>
      </c>
      <c r="P39" s="858" t="s">
        <v>46</v>
      </c>
      <c r="Q39" s="858" t="s">
        <v>46</v>
      </c>
      <c r="R39" s="858" t="s">
        <v>46</v>
      </c>
      <c r="S39" s="858" t="s">
        <v>46</v>
      </c>
      <c r="T39" s="858" t="s">
        <v>46</v>
      </c>
      <c r="U39" s="858" t="s">
        <v>46</v>
      </c>
      <c r="V39" s="858" t="s">
        <v>46</v>
      </c>
      <c r="W39" s="858" t="s">
        <v>46</v>
      </c>
      <c r="X39" s="858" t="s">
        <v>46</v>
      </c>
      <c r="Y39" s="858" t="s">
        <v>46</v>
      </c>
      <c r="Z39" s="858" t="s">
        <v>46</v>
      </c>
      <c r="AA39" s="858" t="s">
        <v>46</v>
      </c>
      <c r="AB39" s="858" t="s">
        <v>46</v>
      </c>
      <c r="AC39" s="858" t="s">
        <v>46</v>
      </c>
      <c r="AD39" s="858" t="s">
        <v>103</v>
      </c>
      <c r="AE39" s="858" t="s">
        <v>46</v>
      </c>
      <c r="AF39" s="858" t="s">
        <v>46</v>
      </c>
      <c r="AG39" s="858" t="s">
        <v>103</v>
      </c>
    </row>
    <row r="40" spans="1:33" s="859" customFormat="1" ht="18.899999999999999" customHeight="1">
      <c r="A40" s="857">
        <v>29</v>
      </c>
      <c r="B40" s="272" t="s">
        <v>3380</v>
      </c>
      <c r="C40" s="273" t="s">
        <v>112</v>
      </c>
      <c r="D40" s="858" t="s">
        <v>46</v>
      </c>
      <c r="E40" s="858" t="s">
        <v>46</v>
      </c>
      <c r="F40" s="858" t="s">
        <v>46</v>
      </c>
      <c r="G40" s="858" t="s">
        <v>46</v>
      </c>
      <c r="H40" s="858" t="s">
        <v>46</v>
      </c>
      <c r="I40" s="858" t="s">
        <v>46</v>
      </c>
      <c r="J40" s="858" t="s">
        <v>46</v>
      </c>
      <c r="K40" s="858" t="s">
        <v>46</v>
      </c>
      <c r="L40" s="858" t="s">
        <v>103</v>
      </c>
      <c r="M40" s="858" t="s">
        <v>46</v>
      </c>
      <c r="N40" s="858" t="s">
        <v>46</v>
      </c>
      <c r="O40" s="858" t="s">
        <v>46</v>
      </c>
      <c r="P40" s="858" t="s">
        <v>46</v>
      </c>
      <c r="Q40" s="858" t="s">
        <v>46</v>
      </c>
      <c r="R40" s="858" t="s">
        <v>46</v>
      </c>
      <c r="S40" s="858" t="s">
        <v>103</v>
      </c>
      <c r="T40" s="858" t="s">
        <v>46</v>
      </c>
      <c r="U40" s="858" t="s">
        <v>46</v>
      </c>
      <c r="V40" s="858" t="s">
        <v>46</v>
      </c>
      <c r="W40" s="858" t="s">
        <v>46</v>
      </c>
      <c r="X40" s="858" t="s">
        <v>46</v>
      </c>
      <c r="Y40" s="858" t="s">
        <v>46</v>
      </c>
      <c r="Z40" s="858" t="s">
        <v>46</v>
      </c>
      <c r="AA40" s="858" t="s">
        <v>46</v>
      </c>
      <c r="AB40" s="858" t="s">
        <v>46</v>
      </c>
      <c r="AC40" s="858" t="s">
        <v>46</v>
      </c>
      <c r="AD40" s="858" t="s">
        <v>103</v>
      </c>
      <c r="AE40" s="858" t="s">
        <v>46</v>
      </c>
      <c r="AF40" s="858" t="s">
        <v>46</v>
      </c>
      <c r="AG40" s="858" t="s">
        <v>46</v>
      </c>
    </row>
    <row r="41" spans="1:33" s="859" customFormat="1" ht="18.899999999999999" customHeight="1">
      <c r="A41" s="857">
        <v>30</v>
      </c>
      <c r="B41" s="272" t="s">
        <v>20</v>
      </c>
      <c r="C41" s="273" t="s">
        <v>113</v>
      </c>
      <c r="D41" s="858" t="s">
        <v>46</v>
      </c>
      <c r="E41" s="858" t="s">
        <v>46</v>
      </c>
      <c r="F41" s="858" t="s">
        <v>46</v>
      </c>
      <c r="G41" s="858" t="s">
        <v>46</v>
      </c>
      <c r="H41" s="858" t="s">
        <v>46</v>
      </c>
      <c r="I41" s="858" t="s">
        <v>46</v>
      </c>
      <c r="J41" s="858" t="s">
        <v>46</v>
      </c>
      <c r="K41" s="858" t="s">
        <v>46</v>
      </c>
      <c r="L41" s="858" t="s">
        <v>103</v>
      </c>
      <c r="M41" s="858" t="s">
        <v>46</v>
      </c>
      <c r="N41" s="858" t="s">
        <v>46</v>
      </c>
      <c r="O41" s="858" t="s">
        <v>46</v>
      </c>
      <c r="P41" s="858" t="s">
        <v>46</v>
      </c>
      <c r="Q41" s="858" t="s">
        <v>46</v>
      </c>
      <c r="R41" s="858" t="s">
        <v>46</v>
      </c>
      <c r="S41" s="858" t="s">
        <v>46</v>
      </c>
      <c r="T41" s="858" t="s">
        <v>46</v>
      </c>
      <c r="U41" s="858" t="s">
        <v>46</v>
      </c>
      <c r="V41" s="858" t="s">
        <v>46</v>
      </c>
      <c r="W41" s="858" t="s">
        <v>46</v>
      </c>
      <c r="X41" s="858" t="s">
        <v>46</v>
      </c>
      <c r="Y41" s="858" t="s">
        <v>46</v>
      </c>
      <c r="Z41" s="858" t="s">
        <v>46</v>
      </c>
      <c r="AA41" s="858" t="s">
        <v>46</v>
      </c>
      <c r="AB41" s="858" t="s">
        <v>46</v>
      </c>
      <c r="AC41" s="858" t="s">
        <v>46</v>
      </c>
      <c r="AD41" s="858" t="s">
        <v>103</v>
      </c>
      <c r="AE41" s="858" t="s">
        <v>46</v>
      </c>
      <c r="AF41" s="858" t="s">
        <v>46</v>
      </c>
      <c r="AG41" s="858" t="s">
        <v>46</v>
      </c>
    </row>
    <row r="42" spans="1:33" s="859" customFormat="1" ht="18.899999999999999" customHeight="1">
      <c r="A42" s="857">
        <v>31</v>
      </c>
      <c r="B42" s="272" t="s">
        <v>3874</v>
      </c>
      <c r="C42" s="273" t="s">
        <v>134</v>
      </c>
      <c r="D42" s="858" t="s">
        <v>103</v>
      </c>
      <c r="E42" s="858" t="s">
        <v>46</v>
      </c>
      <c r="F42" s="858" t="s">
        <v>46</v>
      </c>
      <c r="G42" s="858" t="s">
        <v>46</v>
      </c>
      <c r="H42" s="858" t="s">
        <v>46</v>
      </c>
      <c r="I42" s="858" t="s">
        <v>46</v>
      </c>
      <c r="J42" s="858" t="s">
        <v>46</v>
      </c>
      <c r="K42" s="858" t="s">
        <v>46</v>
      </c>
      <c r="L42" s="858" t="s">
        <v>46</v>
      </c>
      <c r="M42" s="858" t="s">
        <v>46</v>
      </c>
      <c r="N42" s="858" t="s">
        <v>46</v>
      </c>
      <c r="O42" s="858" t="s">
        <v>46</v>
      </c>
      <c r="P42" s="858" t="s">
        <v>46</v>
      </c>
      <c r="Q42" s="858" t="s">
        <v>46</v>
      </c>
      <c r="R42" s="858" t="s">
        <v>46</v>
      </c>
      <c r="S42" s="858" t="s">
        <v>46</v>
      </c>
      <c r="T42" s="858" t="s">
        <v>46</v>
      </c>
      <c r="U42" s="858" t="s">
        <v>46</v>
      </c>
      <c r="V42" s="858" t="s">
        <v>46</v>
      </c>
      <c r="W42" s="858" t="s">
        <v>46</v>
      </c>
      <c r="X42" s="858" t="s">
        <v>46</v>
      </c>
      <c r="Y42" s="858" t="s">
        <v>46</v>
      </c>
      <c r="Z42" s="858" t="s">
        <v>46</v>
      </c>
      <c r="AA42" s="858" t="s">
        <v>46</v>
      </c>
      <c r="AB42" s="858" t="s">
        <v>46</v>
      </c>
      <c r="AC42" s="858" t="s">
        <v>46</v>
      </c>
      <c r="AD42" s="858" t="s">
        <v>103</v>
      </c>
      <c r="AE42" s="858" t="s">
        <v>103</v>
      </c>
      <c r="AF42" s="858" t="s">
        <v>46</v>
      </c>
      <c r="AG42" s="858" t="s">
        <v>103</v>
      </c>
    </row>
    <row r="43" spans="1:33" s="859" customFormat="1" ht="18.899999999999999" customHeight="1">
      <c r="A43" s="857">
        <v>32</v>
      </c>
      <c r="B43" s="272" t="s">
        <v>3862</v>
      </c>
      <c r="C43" s="273" t="s">
        <v>135</v>
      </c>
      <c r="D43" s="858" t="s">
        <v>103</v>
      </c>
      <c r="E43" s="858" t="s">
        <v>46</v>
      </c>
      <c r="F43" s="858" t="s">
        <v>46</v>
      </c>
      <c r="G43" s="858" t="s">
        <v>103</v>
      </c>
      <c r="H43" s="858" t="s">
        <v>46</v>
      </c>
      <c r="I43" s="858" t="s">
        <v>46</v>
      </c>
      <c r="J43" s="858" t="s">
        <v>46</v>
      </c>
      <c r="K43" s="858" t="s">
        <v>46</v>
      </c>
      <c r="L43" s="858" t="s">
        <v>46</v>
      </c>
      <c r="M43" s="858" t="s">
        <v>46</v>
      </c>
      <c r="N43" s="858" t="s">
        <v>46</v>
      </c>
      <c r="O43" s="858" t="s">
        <v>46</v>
      </c>
      <c r="P43" s="858" t="s">
        <v>46</v>
      </c>
      <c r="Q43" s="858" t="s">
        <v>46</v>
      </c>
      <c r="R43" s="858" t="s">
        <v>46</v>
      </c>
      <c r="S43" s="858" t="s">
        <v>46</v>
      </c>
      <c r="T43" s="858" t="s">
        <v>46</v>
      </c>
      <c r="U43" s="858" t="s">
        <v>46</v>
      </c>
      <c r="V43" s="858" t="s">
        <v>46</v>
      </c>
      <c r="W43" s="858" t="s">
        <v>46</v>
      </c>
      <c r="X43" s="858" t="s">
        <v>46</v>
      </c>
      <c r="Y43" s="858" t="s">
        <v>46</v>
      </c>
      <c r="Z43" s="858" t="s">
        <v>46</v>
      </c>
      <c r="AA43" s="858" t="s">
        <v>46</v>
      </c>
      <c r="AB43" s="858" t="s">
        <v>46</v>
      </c>
      <c r="AC43" s="858" t="s">
        <v>46</v>
      </c>
      <c r="AD43" s="858" t="s">
        <v>103</v>
      </c>
      <c r="AE43" s="858" t="s">
        <v>46</v>
      </c>
      <c r="AF43" s="858" t="s">
        <v>46</v>
      </c>
      <c r="AG43" s="858" t="s">
        <v>103</v>
      </c>
    </row>
    <row r="44" spans="1:33" s="859" customFormat="1" ht="18.899999999999999" customHeight="1">
      <c r="A44" s="857">
        <v>33</v>
      </c>
      <c r="B44" s="272" t="s">
        <v>60</v>
      </c>
      <c r="C44" s="273" t="s">
        <v>140</v>
      </c>
      <c r="D44" s="858" t="s">
        <v>46</v>
      </c>
      <c r="E44" s="858" t="s">
        <v>46</v>
      </c>
      <c r="F44" s="858" t="s">
        <v>46</v>
      </c>
      <c r="G44" s="858" t="s">
        <v>46</v>
      </c>
      <c r="H44" s="858" t="s">
        <v>46</v>
      </c>
      <c r="I44" s="858" t="s">
        <v>46</v>
      </c>
      <c r="J44" s="858" t="s">
        <v>46</v>
      </c>
      <c r="K44" s="858" t="s">
        <v>46</v>
      </c>
      <c r="L44" s="858" t="s">
        <v>46</v>
      </c>
      <c r="M44" s="858" t="s">
        <v>46</v>
      </c>
      <c r="N44" s="858" t="s">
        <v>46</v>
      </c>
      <c r="O44" s="858" t="s">
        <v>46</v>
      </c>
      <c r="P44" s="858" t="s">
        <v>46</v>
      </c>
      <c r="Q44" s="858" t="s">
        <v>46</v>
      </c>
      <c r="R44" s="858" t="s">
        <v>46</v>
      </c>
      <c r="S44" s="858" t="s">
        <v>46</v>
      </c>
      <c r="T44" s="858" t="s">
        <v>46</v>
      </c>
      <c r="U44" s="858" t="s">
        <v>103</v>
      </c>
      <c r="V44" s="858" t="s">
        <v>46</v>
      </c>
      <c r="W44" s="858" t="s">
        <v>46</v>
      </c>
      <c r="X44" s="858" t="s">
        <v>46</v>
      </c>
      <c r="Y44" s="858" t="s">
        <v>46</v>
      </c>
      <c r="Z44" s="858" t="s">
        <v>46</v>
      </c>
      <c r="AA44" s="858" t="s">
        <v>46</v>
      </c>
      <c r="AB44" s="858" t="s">
        <v>46</v>
      </c>
      <c r="AC44" s="858" t="s">
        <v>46</v>
      </c>
      <c r="AD44" s="858" t="s">
        <v>46</v>
      </c>
      <c r="AE44" s="858" t="s">
        <v>46</v>
      </c>
      <c r="AF44" s="858" t="s">
        <v>46</v>
      </c>
      <c r="AG44" s="858" t="s">
        <v>46</v>
      </c>
    </row>
    <row r="45" spans="1:33" s="859" customFormat="1" ht="18.899999999999999" customHeight="1">
      <c r="A45" s="857">
        <v>34</v>
      </c>
      <c r="B45" s="272" t="s">
        <v>21</v>
      </c>
      <c r="C45" s="273" t="s">
        <v>51</v>
      </c>
      <c r="D45" s="858" t="s">
        <v>46</v>
      </c>
      <c r="E45" s="858" t="s">
        <v>46</v>
      </c>
      <c r="F45" s="858" t="s">
        <v>46</v>
      </c>
      <c r="G45" s="858" t="s">
        <v>46</v>
      </c>
      <c r="H45" s="858" t="s">
        <v>46</v>
      </c>
      <c r="I45" s="858" t="s">
        <v>46</v>
      </c>
      <c r="J45" s="858" t="s">
        <v>46</v>
      </c>
      <c r="K45" s="858" t="s">
        <v>46</v>
      </c>
      <c r="L45" s="858" t="s">
        <v>46</v>
      </c>
      <c r="M45" s="858" t="s">
        <v>46</v>
      </c>
      <c r="N45" s="858" t="s">
        <v>46</v>
      </c>
      <c r="O45" s="858" t="s">
        <v>46</v>
      </c>
      <c r="P45" s="858" t="s">
        <v>46</v>
      </c>
      <c r="Q45" s="858" t="s">
        <v>46</v>
      </c>
      <c r="R45" s="858" t="s">
        <v>46</v>
      </c>
      <c r="S45" s="858" t="s">
        <v>46</v>
      </c>
      <c r="T45" s="858" t="s">
        <v>46</v>
      </c>
      <c r="U45" s="858" t="s">
        <v>46</v>
      </c>
      <c r="V45" s="858" t="s">
        <v>46</v>
      </c>
      <c r="W45" s="858" t="s">
        <v>46</v>
      </c>
      <c r="X45" s="858" t="s">
        <v>46</v>
      </c>
      <c r="Y45" s="858" t="s">
        <v>46</v>
      </c>
      <c r="Z45" s="858" t="s">
        <v>46</v>
      </c>
      <c r="AA45" s="858" t="s">
        <v>46</v>
      </c>
      <c r="AB45" s="858" t="s">
        <v>46</v>
      </c>
      <c r="AC45" s="858" t="s">
        <v>46</v>
      </c>
      <c r="AD45" s="858" t="s">
        <v>103</v>
      </c>
      <c r="AE45" s="858" t="s">
        <v>46</v>
      </c>
      <c r="AF45" s="858" t="s">
        <v>46</v>
      </c>
      <c r="AG45" s="858" t="s">
        <v>46</v>
      </c>
    </row>
    <row r="46" spans="1:33" s="859" customFormat="1" ht="18.899999999999999" customHeight="1">
      <c r="A46" s="857">
        <v>35</v>
      </c>
      <c r="B46" s="272" t="s">
        <v>24</v>
      </c>
      <c r="C46" s="273" t="s">
        <v>138</v>
      </c>
      <c r="D46" s="858" t="s">
        <v>46</v>
      </c>
      <c r="E46" s="858" t="s">
        <v>46</v>
      </c>
      <c r="F46" s="858" t="s">
        <v>46</v>
      </c>
      <c r="G46" s="858" t="s">
        <v>46</v>
      </c>
      <c r="H46" s="858" t="s">
        <v>46</v>
      </c>
      <c r="I46" s="858" t="s">
        <v>46</v>
      </c>
      <c r="J46" s="858" t="s">
        <v>46</v>
      </c>
      <c r="K46" s="858" t="s">
        <v>46</v>
      </c>
      <c r="L46" s="858" t="s">
        <v>46</v>
      </c>
      <c r="M46" s="858" t="s">
        <v>46</v>
      </c>
      <c r="N46" s="858" t="s">
        <v>46</v>
      </c>
      <c r="O46" s="858" t="s">
        <v>46</v>
      </c>
      <c r="P46" s="858" t="s">
        <v>46</v>
      </c>
      <c r="Q46" s="858" t="s">
        <v>46</v>
      </c>
      <c r="R46" s="858" t="s">
        <v>46</v>
      </c>
      <c r="S46" s="858" t="s">
        <v>103</v>
      </c>
      <c r="T46" s="858" t="s">
        <v>46</v>
      </c>
      <c r="U46" s="858" t="s">
        <v>46</v>
      </c>
      <c r="V46" s="858" t="s">
        <v>46</v>
      </c>
      <c r="W46" s="858" t="s">
        <v>46</v>
      </c>
      <c r="X46" s="858" t="s">
        <v>46</v>
      </c>
      <c r="Y46" s="858" t="s">
        <v>46</v>
      </c>
      <c r="Z46" s="858" t="s">
        <v>46</v>
      </c>
      <c r="AA46" s="858" t="s">
        <v>46</v>
      </c>
      <c r="AB46" s="858" t="s">
        <v>46</v>
      </c>
      <c r="AC46" s="858" t="s">
        <v>46</v>
      </c>
      <c r="AD46" s="858" t="s">
        <v>46</v>
      </c>
      <c r="AE46" s="858" t="s">
        <v>46</v>
      </c>
      <c r="AF46" s="858" t="s">
        <v>46</v>
      </c>
      <c r="AG46" s="858" t="s">
        <v>46</v>
      </c>
    </row>
    <row r="47" spans="1:33" s="859" customFormat="1" ht="18.899999999999999" customHeight="1">
      <c r="A47" s="857">
        <v>36</v>
      </c>
      <c r="B47" s="272" t="s">
        <v>150</v>
      </c>
      <c r="C47" s="273" t="s">
        <v>198</v>
      </c>
      <c r="D47" s="858" t="s">
        <v>103</v>
      </c>
      <c r="E47" s="858" t="s">
        <v>46</v>
      </c>
      <c r="F47" s="858" t="s">
        <v>46</v>
      </c>
      <c r="G47" s="858" t="s">
        <v>46</v>
      </c>
      <c r="H47" s="858" t="s">
        <v>46</v>
      </c>
      <c r="I47" s="858" t="s">
        <v>46</v>
      </c>
      <c r="J47" s="858" t="s">
        <v>46</v>
      </c>
      <c r="K47" s="858" t="s">
        <v>46</v>
      </c>
      <c r="L47" s="858" t="s">
        <v>103</v>
      </c>
      <c r="M47" s="858" t="s">
        <v>46</v>
      </c>
      <c r="N47" s="858" t="s">
        <v>46</v>
      </c>
      <c r="O47" s="858" t="s">
        <v>46</v>
      </c>
      <c r="P47" s="858" t="s">
        <v>46</v>
      </c>
      <c r="Q47" s="858" t="s">
        <v>46</v>
      </c>
      <c r="R47" s="858" t="s">
        <v>46</v>
      </c>
      <c r="S47" s="858" t="s">
        <v>46</v>
      </c>
      <c r="T47" s="858" t="s">
        <v>46</v>
      </c>
      <c r="U47" s="858" t="s">
        <v>46</v>
      </c>
      <c r="V47" s="858" t="s">
        <v>46</v>
      </c>
      <c r="W47" s="858" t="s">
        <v>46</v>
      </c>
      <c r="X47" s="858" t="s">
        <v>46</v>
      </c>
      <c r="Y47" s="858" t="s">
        <v>46</v>
      </c>
      <c r="Z47" s="858" t="s">
        <v>46</v>
      </c>
      <c r="AA47" s="858" t="s">
        <v>46</v>
      </c>
      <c r="AB47" s="858" t="s">
        <v>46</v>
      </c>
      <c r="AC47" s="858" t="s">
        <v>46</v>
      </c>
      <c r="AD47" s="858" t="s">
        <v>46</v>
      </c>
      <c r="AE47" s="858" t="s">
        <v>46</v>
      </c>
      <c r="AF47" s="858" t="s">
        <v>46</v>
      </c>
      <c r="AG47" s="858" t="s">
        <v>103</v>
      </c>
    </row>
    <row r="48" spans="1:33" s="859" customFormat="1" ht="18.899999999999999" customHeight="1">
      <c r="A48" s="857">
        <v>37</v>
      </c>
      <c r="B48" s="272" t="s">
        <v>22</v>
      </c>
      <c r="C48" s="273" t="s">
        <v>136</v>
      </c>
      <c r="D48" s="858" t="s">
        <v>46</v>
      </c>
      <c r="E48" s="858" t="s">
        <v>46</v>
      </c>
      <c r="F48" s="858" t="s">
        <v>46</v>
      </c>
      <c r="G48" s="858" t="s">
        <v>46</v>
      </c>
      <c r="H48" s="858" t="s">
        <v>46</v>
      </c>
      <c r="I48" s="858" t="s">
        <v>46</v>
      </c>
      <c r="J48" s="858" t="s">
        <v>46</v>
      </c>
      <c r="K48" s="858" t="s">
        <v>46</v>
      </c>
      <c r="L48" s="858" t="s">
        <v>46</v>
      </c>
      <c r="M48" s="858" t="s">
        <v>46</v>
      </c>
      <c r="N48" s="858" t="s">
        <v>46</v>
      </c>
      <c r="O48" s="858" t="s">
        <v>46</v>
      </c>
      <c r="P48" s="858" t="s">
        <v>46</v>
      </c>
      <c r="Q48" s="858" t="s">
        <v>46</v>
      </c>
      <c r="R48" s="858" t="s">
        <v>46</v>
      </c>
      <c r="S48" s="858" t="s">
        <v>46</v>
      </c>
      <c r="T48" s="858" t="s">
        <v>46</v>
      </c>
      <c r="U48" s="858" t="s">
        <v>46</v>
      </c>
      <c r="V48" s="858" t="s">
        <v>46</v>
      </c>
      <c r="W48" s="858" t="s">
        <v>46</v>
      </c>
      <c r="X48" s="858" t="s">
        <v>46</v>
      </c>
      <c r="Y48" s="858" t="s">
        <v>46</v>
      </c>
      <c r="Z48" s="858" t="s">
        <v>46</v>
      </c>
      <c r="AA48" s="858" t="s">
        <v>46</v>
      </c>
      <c r="AB48" s="858" t="s">
        <v>46</v>
      </c>
      <c r="AC48" s="858" t="s">
        <v>46</v>
      </c>
      <c r="AD48" s="858" t="s">
        <v>103</v>
      </c>
      <c r="AE48" s="858" t="s">
        <v>46</v>
      </c>
      <c r="AF48" s="858" t="s">
        <v>46</v>
      </c>
      <c r="AG48" s="858" t="s">
        <v>46</v>
      </c>
    </row>
    <row r="49" spans="1:109" s="859" customFormat="1" ht="18.899999999999999" customHeight="1">
      <c r="A49" s="857">
        <v>38</v>
      </c>
      <c r="B49" s="272" t="s">
        <v>72</v>
      </c>
      <c r="C49" s="273" t="s">
        <v>142</v>
      </c>
      <c r="D49" s="858" t="s">
        <v>46</v>
      </c>
      <c r="E49" s="858" t="s">
        <v>46</v>
      </c>
      <c r="F49" s="858" t="s">
        <v>46</v>
      </c>
      <c r="G49" s="858" t="s">
        <v>46</v>
      </c>
      <c r="H49" s="858" t="s">
        <v>46</v>
      </c>
      <c r="I49" s="858" t="s">
        <v>46</v>
      </c>
      <c r="J49" s="858" t="s">
        <v>46</v>
      </c>
      <c r="K49" s="858" t="s">
        <v>46</v>
      </c>
      <c r="L49" s="858" t="s">
        <v>103</v>
      </c>
      <c r="M49" s="858" t="s">
        <v>46</v>
      </c>
      <c r="N49" s="858" t="s">
        <v>46</v>
      </c>
      <c r="O49" s="858" t="s">
        <v>46</v>
      </c>
      <c r="P49" s="858" t="s">
        <v>46</v>
      </c>
      <c r="Q49" s="858" t="s">
        <v>46</v>
      </c>
      <c r="R49" s="858" t="s">
        <v>46</v>
      </c>
      <c r="S49" s="858" t="s">
        <v>46</v>
      </c>
      <c r="T49" s="858" t="s">
        <v>46</v>
      </c>
      <c r="U49" s="858" t="s">
        <v>46</v>
      </c>
      <c r="V49" s="858" t="s">
        <v>46</v>
      </c>
      <c r="W49" s="858" t="s">
        <v>46</v>
      </c>
      <c r="X49" s="858" t="s">
        <v>46</v>
      </c>
      <c r="Y49" s="858" t="s">
        <v>46</v>
      </c>
      <c r="Z49" s="858" t="s">
        <v>46</v>
      </c>
      <c r="AA49" s="858" t="s">
        <v>46</v>
      </c>
      <c r="AB49" s="858" t="s">
        <v>46</v>
      </c>
      <c r="AC49" s="858" t="s">
        <v>46</v>
      </c>
      <c r="AD49" s="858" t="s">
        <v>46</v>
      </c>
      <c r="AE49" s="858" t="s">
        <v>46</v>
      </c>
      <c r="AF49" s="858" t="s">
        <v>46</v>
      </c>
      <c r="AG49" s="858" t="s">
        <v>46</v>
      </c>
    </row>
    <row r="50" spans="1:109" s="859" customFormat="1" ht="18.899999999999999" customHeight="1">
      <c r="A50" s="857">
        <v>39</v>
      </c>
      <c r="B50" s="272" t="s">
        <v>67</v>
      </c>
      <c r="C50" s="273" t="s">
        <v>78</v>
      </c>
      <c r="D50" s="858" t="s">
        <v>46</v>
      </c>
      <c r="E50" s="858" t="s">
        <v>46</v>
      </c>
      <c r="F50" s="858" t="s">
        <v>46</v>
      </c>
      <c r="G50" s="858" t="s">
        <v>46</v>
      </c>
      <c r="H50" s="858" t="s">
        <v>46</v>
      </c>
      <c r="I50" s="858" t="s">
        <v>46</v>
      </c>
      <c r="J50" s="858" t="s">
        <v>46</v>
      </c>
      <c r="K50" s="858" t="s">
        <v>46</v>
      </c>
      <c r="L50" s="858" t="s">
        <v>46</v>
      </c>
      <c r="M50" s="858" t="s">
        <v>46</v>
      </c>
      <c r="N50" s="858" t="s">
        <v>46</v>
      </c>
      <c r="O50" s="858" t="s">
        <v>46</v>
      </c>
      <c r="P50" s="858" t="s">
        <v>46</v>
      </c>
      <c r="Q50" s="858" t="s">
        <v>46</v>
      </c>
      <c r="R50" s="858" t="s">
        <v>46</v>
      </c>
      <c r="S50" s="858" t="s">
        <v>46</v>
      </c>
      <c r="T50" s="858" t="s">
        <v>46</v>
      </c>
      <c r="U50" s="858" t="s">
        <v>46</v>
      </c>
      <c r="V50" s="858" t="s">
        <v>46</v>
      </c>
      <c r="W50" s="858" t="s">
        <v>46</v>
      </c>
      <c r="X50" s="858" t="s">
        <v>46</v>
      </c>
      <c r="Y50" s="858" t="s">
        <v>46</v>
      </c>
      <c r="Z50" s="858" t="s">
        <v>46</v>
      </c>
      <c r="AA50" s="858" t="s">
        <v>46</v>
      </c>
      <c r="AB50" s="858" t="s">
        <v>46</v>
      </c>
      <c r="AC50" s="858" t="s">
        <v>46</v>
      </c>
      <c r="AD50" s="858" t="s">
        <v>46</v>
      </c>
      <c r="AE50" s="858" t="s">
        <v>46</v>
      </c>
      <c r="AF50" s="858" t="s">
        <v>46</v>
      </c>
      <c r="AG50" s="858" t="s">
        <v>103</v>
      </c>
    </row>
    <row r="51" spans="1:109" s="859" customFormat="1" ht="18.899999999999999" customHeight="1">
      <c r="A51" s="857">
        <v>40</v>
      </c>
      <c r="B51" s="272" t="s">
        <v>153</v>
      </c>
      <c r="C51" s="273" t="s">
        <v>199</v>
      </c>
      <c r="D51" s="858" t="s">
        <v>46</v>
      </c>
      <c r="E51" s="858" t="s">
        <v>46</v>
      </c>
      <c r="F51" s="858" t="s">
        <v>46</v>
      </c>
      <c r="G51" s="858" t="s">
        <v>46</v>
      </c>
      <c r="H51" s="858" t="s">
        <v>46</v>
      </c>
      <c r="I51" s="858" t="s">
        <v>46</v>
      </c>
      <c r="J51" s="858" t="s">
        <v>46</v>
      </c>
      <c r="K51" s="858" t="s">
        <v>46</v>
      </c>
      <c r="L51" s="858" t="s">
        <v>46</v>
      </c>
      <c r="M51" s="858" t="s">
        <v>46</v>
      </c>
      <c r="N51" s="858" t="s">
        <v>46</v>
      </c>
      <c r="O51" s="858" t="s">
        <v>46</v>
      </c>
      <c r="P51" s="858" t="s">
        <v>46</v>
      </c>
      <c r="Q51" s="858" t="s">
        <v>46</v>
      </c>
      <c r="R51" s="858" t="s">
        <v>46</v>
      </c>
      <c r="S51" s="858" t="s">
        <v>46</v>
      </c>
      <c r="T51" s="858" t="s">
        <v>46</v>
      </c>
      <c r="U51" s="858" t="s">
        <v>46</v>
      </c>
      <c r="V51" s="858" t="s">
        <v>46</v>
      </c>
      <c r="W51" s="858" t="s">
        <v>46</v>
      </c>
      <c r="X51" s="858" t="s">
        <v>46</v>
      </c>
      <c r="Y51" s="858" t="s">
        <v>46</v>
      </c>
      <c r="Z51" s="858" t="s">
        <v>46</v>
      </c>
      <c r="AA51" s="858" t="s">
        <v>46</v>
      </c>
      <c r="AB51" s="858" t="s">
        <v>46</v>
      </c>
      <c r="AC51" s="858" t="s">
        <v>46</v>
      </c>
      <c r="AD51" s="858" t="s">
        <v>46</v>
      </c>
      <c r="AE51" s="858" t="s">
        <v>46</v>
      </c>
      <c r="AF51" s="858" t="s">
        <v>46</v>
      </c>
      <c r="AG51" s="858" t="s">
        <v>103</v>
      </c>
    </row>
    <row r="52" spans="1:109" s="859" customFormat="1" ht="18.899999999999999" customHeight="1">
      <c r="A52" s="857">
        <v>41</v>
      </c>
      <c r="B52" s="272" t="s">
        <v>3888</v>
      </c>
      <c r="C52" s="273">
        <v>438</v>
      </c>
      <c r="D52" s="858" t="s">
        <v>46</v>
      </c>
      <c r="E52" s="858" t="s">
        <v>46</v>
      </c>
      <c r="F52" s="858" t="s">
        <v>46</v>
      </c>
      <c r="G52" s="858" t="s">
        <v>46</v>
      </c>
      <c r="H52" s="858" t="s">
        <v>46</v>
      </c>
      <c r="I52" s="858" t="s">
        <v>46</v>
      </c>
      <c r="J52" s="858" t="s">
        <v>46</v>
      </c>
      <c r="K52" s="858" t="s">
        <v>46</v>
      </c>
      <c r="L52" s="858" t="s">
        <v>46</v>
      </c>
      <c r="M52" s="858" t="s">
        <v>46</v>
      </c>
      <c r="N52" s="858" t="s">
        <v>46</v>
      </c>
      <c r="O52" s="858" t="s">
        <v>46</v>
      </c>
      <c r="P52" s="858" t="s">
        <v>46</v>
      </c>
      <c r="Q52" s="858" t="s">
        <v>46</v>
      </c>
      <c r="R52" s="858" t="s">
        <v>46</v>
      </c>
      <c r="S52" s="858" t="s">
        <v>46</v>
      </c>
      <c r="T52" s="858" t="s">
        <v>46</v>
      </c>
      <c r="U52" s="858" t="s">
        <v>46</v>
      </c>
      <c r="V52" s="858" t="s">
        <v>46</v>
      </c>
      <c r="W52" s="858" t="s">
        <v>46</v>
      </c>
      <c r="X52" s="858" t="s">
        <v>46</v>
      </c>
      <c r="Y52" s="858" t="s">
        <v>46</v>
      </c>
      <c r="Z52" s="858" t="s">
        <v>46</v>
      </c>
      <c r="AA52" s="858" t="s">
        <v>46</v>
      </c>
      <c r="AB52" s="858" t="s">
        <v>46</v>
      </c>
      <c r="AC52" s="858" t="s">
        <v>46</v>
      </c>
      <c r="AD52" s="858" t="s">
        <v>46</v>
      </c>
      <c r="AE52" s="858" t="s">
        <v>46</v>
      </c>
      <c r="AF52" s="858" t="s">
        <v>46</v>
      </c>
      <c r="AG52" s="858" t="s">
        <v>103</v>
      </c>
    </row>
    <row r="53" spans="1:109" s="859" customFormat="1" ht="18.899999999999999" customHeight="1">
      <c r="A53" s="857">
        <v>42</v>
      </c>
      <c r="B53" s="272" t="s">
        <v>86</v>
      </c>
      <c r="C53" s="273" t="s">
        <v>141</v>
      </c>
      <c r="D53" s="858" t="s">
        <v>46</v>
      </c>
      <c r="E53" s="858" t="s">
        <v>46</v>
      </c>
      <c r="F53" s="858" t="s">
        <v>46</v>
      </c>
      <c r="G53" s="858" t="s">
        <v>46</v>
      </c>
      <c r="H53" s="858" t="s">
        <v>46</v>
      </c>
      <c r="I53" s="858" t="s">
        <v>46</v>
      </c>
      <c r="J53" s="858" t="s">
        <v>46</v>
      </c>
      <c r="K53" s="858" t="s">
        <v>46</v>
      </c>
      <c r="L53" s="858" t="s">
        <v>46</v>
      </c>
      <c r="M53" s="858" t="s">
        <v>46</v>
      </c>
      <c r="N53" s="858" t="s">
        <v>46</v>
      </c>
      <c r="O53" s="858" t="s">
        <v>46</v>
      </c>
      <c r="P53" s="858" t="s">
        <v>46</v>
      </c>
      <c r="Q53" s="858" t="s">
        <v>46</v>
      </c>
      <c r="R53" s="858" t="s">
        <v>46</v>
      </c>
      <c r="S53" s="858" t="s">
        <v>46</v>
      </c>
      <c r="T53" s="858" t="s">
        <v>46</v>
      </c>
      <c r="U53" s="858" t="s">
        <v>46</v>
      </c>
      <c r="V53" s="858" t="s">
        <v>46</v>
      </c>
      <c r="W53" s="858" t="s">
        <v>46</v>
      </c>
      <c r="X53" s="858" t="s">
        <v>46</v>
      </c>
      <c r="Y53" s="858" t="s">
        <v>46</v>
      </c>
      <c r="Z53" s="858" t="s">
        <v>46</v>
      </c>
      <c r="AA53" s="858" t="s">
        <v>46</v>
      </c>
      <c r="AB53" s="858" t="s">
        <v>46</v>
      </c>
      <c r="AC53" s="858" t="s">
        <v>46</v>
      </c>
      <c r="AD53" s="858" t="s">
        <v>103</v>
      </c>
      <c r="AE53" s="858" t="s">
        <v>46</v>
      </c>
      <c r="AF53" s="858" t="s">
        <v>46</v>
      </c>
      <c r="AG53" s="858" t="s">
        <v>46</v>
      </c>
    </row>
    <row r="54" spans="1:109" s="859" customFormat="1" ht="18.899999999999999" customHeight="1">
      <c r="A54" s="857">
        <v>43</v>
      </c>
      <c r="B54" s="272" t="s">
        <v>23</v>
      </c>
      <c r="C54" s="273" t="s">
        <v>137</v>
      </c>
      <c r="D54" s="858" t="s">
        <v>46</v>
      </c>
      <c r="E54" s="858" t="s">
        <v>46</v>
      </c>
      <c r="F54" s="858" t="s">
        <v>46</v>
      </c>
      <c r="G54" s="858" t="s">
        <v>46</v>
      </c>
      <c r="H54" s="858" t="s">
        <v>46</v>
      </c>
      <c r="I54" s="858" t="s">
        <v>46</v>
      </c>
      <c r="J54" s="858" t="s">
        <v>46</v>
      </c>
      <c r="K54" s="858" t="s">
        <v>46</v>
      </c>
      <c r="L54" s="858" t="s">
        <v>46</v>
      </c>
      <c r="M54" s="858" t="s">
        <v>46</v>
      </c>
      <c r="N54" s="858" t="s">
        <v>46</v>
      </c>
      <c r="O54" s="858" t="s">
        <v>46</v>
      </c>
      <c r="P54" s="858" t="s">
        <v>46</v>
      </c>
      <c r="Q54" s="858" t="s">
        <v>46</v>
      </c>
      <c r="R54" s="858" t="s">
        <v>46</v>
      </c>
      <c r="S54" s="858" t="s">
        <v>46</v>
      </c>
      <c r="T54" s="858" t="s">
        <v>46</v>
      </c>
      <c r="U54" s="858" t="s">
        <v>46</v>
      </c>
      <c r="V54" s="858" t="s">
        <v>46</v>
      </c>
      <c r="W54" s="858" t="s">
        <v>46</v>
      </c>
      <c r="X54" s="858" t="s">
        <v>46</v>
      </c>
      <c r="Y54" s="858" t="s">
        <v>46</v>
      </c>
      <c r="Z54" s="858" t="s">
        <v>46</v>
      </c>
      <c r="AA54" s="858" t="s">
        <v>46</v>
      </c>
      <c r="AB54" s="858" t="s">
        <v>46</v>
      </c>
      <c r="AC54" s="858" t="s">
        <v>46</v>
      </c>
      <c r="AD54" s="858" t="s">
        <v>103</v>
      </c>
      <c r="AE54" s="858" t="s">
        <v>46</v>
      </c>
      <c r="AF54" s="858" t="s">
        <v>46</v>
      </c>
      <c r="AG54" s="858" t="s">
        <v>46</v>
      </c>
    </row>
    <row r="55" spans="1:109" s="859" customFormat="1" ht="18.899999999999999" customHeight="1">
      <c r="A55" s="857">
        <v>44</v>
      </c>
      <c r="B55" s="272" t="s">
        <v>70</v>
      </c>
      <c r="C55" s="273" t="s">
        <v>143</v>
      </c>
      <c r="D55" s="858" t="s">
        <v>46</v>
      </c>
      <c r="E55" s="858" t="s">
        <v>46</v>
      </c>
      <c r="F55" s="858" t="s">
        <v>46</v>
      </c>
      <c r="G55" s="858" t="s">
        <v>46</v>
      </c>
      <c r="H55" s="858" t="s">
        <v>46</v>
      </c>
      <c r="I55" s="858" t="s">
        <v>46</v>
      </c>
      <c r="J55" s="858" t="s">
        <v>46</v>
      </c>
      <c r="K55" s="858" t="s">
        <v>46</v>
      </c>
      <c r="L55" s="858" t="s">
        <v>46</v>
      </c>
      <c r="M55" s="858" t="s">
        <v>46</v>
      </c>
      <c r="N55" s="858" t="s">
        <v>46</v>
      </c>
      <c r="O55" s="858" t="s">
        <v>46</v>
      </c>
      <c r="P55" s="858" t="s">
        <v>46</v>
      </c>
      <c r="Q55" s="858" t="s">
        <v>46</v>
      </c>
      <c r="R55" s="858" t="s">
        <v>46</v>
      </c>
      <c r="S55" s="858" t="s">
        <v>46</v>
      </c>
      <c r="T55" s="858" t="s">
        <v>46</v>
      </c>
      <c r="U55" s="858" t="s">
        <v>46</v>
      </c>
      <c r="V55" s="858" t="s">
        <v>46</v>
      </c>
      <c r="W55" s="858" t="s">
        <v>46</v>
      </c>
      <c r="X55" s="858" t="s">
        <v>46</v>
      </c>
      <c r="Y55" s="858" t="s">
        <v>46</v>
      </c>
      <c r="Z55" s="858" t="s">
        <v>46</v>
      </c>
      <c r="AA55" s="858" t="s">
        <v>46</v>
      </c>
      <c r="AB55" s="858" t="s">
        <v>46</v>
      </c>
      <c r="AC55" s="858" t="s">
        <v>46</v>
      </c>
      <c r="AD55" s="858" t="s">
        <v>103</v>
      </c>
      <c r="AE55" s="858" t="s">
        <v>46</v>
      </c>
      <c r="AF55" s="858" t="s">
        <v>46</v>
      </c>
      <c r="AG55" s="858" t="s">
        <v>46</v>
      </c>
      <c r="AH55" s="860"/>
      <c r="AI55" s="860"/>
      <c r="AJ55" s="860"/>
      <c r="AK55" s="860"/>
      <c r="AL55" s="860"/>
      <c r="AM55" s="860"/>
      <c r="AN55" s="860"/>
      <c r="AO55" s="860"/>
      <c r="AP55" s="860"/>
      <c r="AQ55" s="860"/>
      <c r="AR55" s="860"/>
      <c r="AS55" s="860"/>
      <c r="AT55" s="860"/>
      <c r="AU55" s="860"/>
      <c r="AV55" s="860"/>
      <c r="AW55" s="860"/>
      <c r="AX55" s="860"/>
      <c r="AY55" s="860"/>
      <c r="AZ55" s="860"/>
      <c r="BA55" s="860"/>
      <c r="BB55" s="860"/>
      <c r="BC55" s="860"/>
      <c r="BD55" s="860"/>
      <c r="BE55" s="860"/>
      <c r="BF55" s="860"/>
      <c r="BG55" s="860"/>
      <c r="BH55" s="860"/>
      <c r="BI55" s="860"/>
      <c r="BJ55" s="860"/>
      <c r="BK55" s="860"/>
      <c r="BL55" s="860"/>
      <c r="BM55" s="860"/>
      <c r="BN55" s="860"/>
      <c r="BO55" s="860"/>
      <c r="BP55" s="860"/>
      <c r="BQ55" s="860"/>
      <c r="BR55" s="860"/>
      <c r="BS55" s="860"/>
      <c r="BT55" s="860"/>
      <c r="BU55" s="860"/>
      <c r="BV55" s="860"/>
      <c r="BW55" s="860"/>
      <c r="BX55" s="860"/>
      <c r="BY55" s="860"/>
      <c r="BZ55" s="860"/>
      <c r="CA55" s="860"/>
      <c r="CB55" s="860"/>
      <c r="CC55" s="860"/>
      <c r="CD55" s="860"/>
      <c r="CE55" s="860"/>
      <c r="CF55" s="860"/>
      <c r="CG55" s="860"/>
      <c r="CH55" s="860"/>
      <c r="CI55" s="860"/>
      <c r="CJ55" s="860"/>
      <c r="CK55" s="860"/>
      <c r="CL55" s="860"/>
      <c r="CM55" s="860"/>
      <c r="CN55" s="860"/>
      <c r="CO55" s="860"/>
      <c r="CP55" s="860"/>
      <c r="CQ55" s="860"/>
      <c r="CR55" s="860"/>
      <c r="CS55" s="860"/>
      <c r="CT55" s="860"/>
      <c r="CU55" s="860"/>
      <c r="CV55" s="860"/>
      <c r="CW55" s="860"/>
      <c r="CX55" s="860"/>
      <c r="CY55" s="860"/>
      <c r="CZ55" s="860"/>
      <c r="DA55" s="860"/>
      <c r="DB55" s="860"/>
      <c r="DC55" s="860"/>
      <c r="DD55" s="860"/>
      <c r="DE55" s="860"/>
    </row>
    <row r="56" spans="1:109" s="860" customFormat="1" ht="18.899999999999999" customHeight="1">
      <c r="A56" s="857">
        <v>45</v>
      </c>
      <c r="B56" s="275" t="s">
        <v>986</v>
      </c>
      <c r="C56" s="273" t="s">
        <v>987</v>
      </c>
      <c r="D56" s="858" t="s">
        <v>46</v>
      </c>
      <c r="E56" s="858" t="s">
        <v>46</v>
      </c>
      <c r="F56" s="858" t="s">
        <v>46</v>
      </c>
      <c r="G56" s="858" t="s">
        <v>46</v>
      </c>
      <c r="H56" s="858" t="s">
        <v>46</v>
      </c>
      <c r="I56" s="858" t="s">
        <v>46</v>
      </c>
      <c r="J56" s="858" t="s">
        <v>46</v>
      </c>
      <c r="K56" s="858" t="s">
        <v>46</v>
      </c>
      <c r="L56" s="858" t="s">
        <v>46</v>
      </c>
      <c r="M56" s="858" t="s">
        <v>46</v>
      </c>
      <c r="N56" s="858" t="s">
        <v>46</v>
      </c>
      <c r="O56" s="858" t="s">
        <v>46</v>
      </c>
      <c r="P56" s="858" t="s">
        <v>46</v>
      </c>
      <c r="Q56" s="858" t="s">
        <v>46</v>
      </c>
      <c r="R56" s="858" t="s">
        <v>46</v>
      </c>
      <c r="S56" s="858" t="s">
        <v>46</v>
      </c>
      <c r="T56" s="858" t="s">
        <v>46</v>
      </c>
      <c r="U56" s="858" t="s">
        <v>46</v>
      </c>
      <c r="V56" s="858" t="s">
        <v>46</v>
      </c>
      <c r="W56" s="858" t="s">
        <v>46</v>
      </c>
      <c r="X56" s="858" t="s">
        <v>46</v>
      </c>
      <c r="Y56" s="858" t="s">
        <v>46</v>
      </c>
      <c r="Z56" s="858" t="s">
        <v>46</v>
      </c>
      <c r="AA56" s="858" t="s">
        <v>46</v>
      </c>
      <c r="AB56" s="858" t="s">
        <v>46</v>
      </c>
      <c r="AC56" s="858" t="s">
        <v>46</v>
      </c>
      <c r="AD56" s="858" t="s">
        <v>103</v>
      </c>
      <c r="AE56" s="858" t="s">
        <v>46</v>
      </c>
      <c r="AF56" s="858" t="s">
        <v>46</v>
      </c>
      <c r="AG56" s="858" t="s">
        <v>46</v>
      </c>
    </row>
    <row r="57" spans="1:109" s="860" customFormat="1" ht="18.899999999999999" customHeight="1">
      <c r="A57" s="857">
        <v>46</v>
      </c>
      <c r="B57" s="275" t="s">
        <v>5101</v>
      </c>
      <c r="C57" s="273" t="s">
        <v>5102</v>
      </c>
      <c r="D57" s="858" t="s">
        <v>46</v>
      </c>
      <c r="E57" s="858" t="s">
        <v>46</v>
      </c>
      <c r="F57" s="858" t="s">
        <v>46</v>
      </c>
      <c r="G57" s="858" t="s">
        <v>46</v>
      </c>
      <c r="H57" s="858" t="s">
        <v>46</v>
      </c>
      <c r="I57" s="858" t="s">
        <v>46</v>
      </c>
      <c r="J57" s="858" t="s">
        <v>46</v>
      </c>
      <c r="K57" s="858" t="s">
        <v>46</v>
      </c>
      <c r="L57" s="858" t="s">
        <v>46</v>
      </c>
      <c r="M57" s="858" t="s">
        <v>46</v>
      </c>
      <c r="N57" s="858" t="s">
        <v>46</v>
      </c>
      <c r="O57" s="858" t="s">
        <v>46</v>
      </c>
      <c r="P57" s="858" t="s">
        <v>46</v>
      </c>
      <c r="Q57" s="858" t="s">
        <v>46</v>
      </c>
      <c r="R57" s="858" t="s">
        <v>46</v>
      </c>
      <c r="S57" s="858" t="s">
        <v>103</v>
      </c>
      <c r="T57" s="858" t="s">
        <v>46</v>
      </c>
      <c r="U57" s="858" t="s">
        <v>46</v>
      </c>
      <c r="V57" s="858" t="s">
        <v>46</v>
      </c>
      <c r="W57" s="858" t="s">
        <v>46</v>
      </c>
      <c r="X57" s="858" t="s">
        <v>46</v>
      </c>
      <c r="Y57" s="858" t="s">
        <v>46</v>
      </c>
      <c r="Z57" s="858" t="s">
        <v>46</v>
      </c>
      <c r="AA57" s="858" t="s">
        <v>46</v>
      </c>
      <c r="AB57" s="858" t="s">
        <v>46</v>
      </c>
      <c r="AC57" s="858" t="s">
        <v>46</v>
      </c>
      <c r="AD57" s="858" t="s">
        <v>46</v>
      </c>
      <c r="AE57" s="858" t="s">
        <v>46</v>
      </c>
      <c r="AF57" s="858" t="s">
        <v>46</v>
      </c>
      <c r="AG57" s="858" t="s">
        <v>46</v>
      </c>
    </row>
    <row r="58" spans="1:109" s="859" customFormat="1" ht="18.899999999999999" customHeight="1">
      <c r="A58" s="857">
        <v>47</v>
      </c>
      <c r="B58" s="272" t="s">
        <v>5169</v>
      </c>
      <c r="C58" s="273" t="s">
        <v>4868</v>
      </c>
      <c r="D58" s="858" t="s">
        <v>46</v>
      </c>
      <c r="E58" s="858" t="s">
        <v>46</v>
      </c>
      <c r="F58" s="858" t="s">
        <v>46</v>
      </c>
      <c r="G58" s="858" t="s">
        <v>46</v>
      </c>
      <c r="H58" s="858" t="s">
        <v>46</v>
      </c>
      <c r="I58" s="858" t="s">
        <v>46</v>
      </c>
      <c r="J58" s="858" t="s">
        <v>46</v>
      </c>
      <c r="K58" s="858" t="s">
        <v>46</v>
      </c>
      <c r="L58" s="858" t="s">
        <v>103</v>
      </c>
      <c r="M58" s="858" t="s">
        <v>46</v>
      </c>
      <c r="N58" s="858" t="s">
        <v>46</v>
      </c>
      <c r="O58" s="858" t="s">
        <v>46</v>
      </c>
      <c r="P58" s="858" t="s">
        <v>46</v>
      </c>
      <c r="Q58" s="858" t="s">
        <v>46</v>
      </c>
      <c r="R58" s="858" t="s">
        <v>46</v>
      </c>
      <c r="S58" s="858" t="s">
        <v>46</v>
      </c>
      <c r="T58" s="858" t="s">
        <v>46</v>
      </c>
      <c r="U58" s="858" t="s">
        <v>46</v>
      </c>
      <c r="V58" s="858" t="s">
        <v>46</v>
      </c>
      <c r="W58" s="858" t="s">
        <v>46</v>
      </c>
      <c r="X58" s="858" t="s">
        <v>46</v>
      </c>
      <c r="Y58" s="858" t="s">
        <v>46</v>
      </c>
      <c r="Z58" s="858" t="s">
        <v>46</v>
      </c>
      <c r="AA58" s="858" t="s">
        <v>46</v>
      </c>
      <c r="AB58" s="858" t="s">
        <v>46</v>
      </c>
      <c r="AC58" s="858" t="s">
        <v>46</v>
      </c>
      <c r="AD58" s="858" t="s">
        <v>46</v>
      </c>
      <c r="AE58" s="858" t="s">
        <v>46</v>
      </c>
      <c r="AF58" s="858" t="s">
        <v>46</v>
      </c>
      <c r="AG58" s="858" t="s">
        <v>46</v>
      </c>
    </row>
    <row r="59" spans="1:109" s="864" customFormat="1" ht="15" customHeight="1">
      <c r="A59" s="861" t="s">
        <v>201</v>
      </c>
      <c r="B59" s="862" t="s">
        <v>3383</v>
      </c>
      <c r="C59" s="863"/>
      <c r="D59" s="862"/>
      <c r="E59" s="862"/>
      <c r="F59" s="862"/>
      <c r="G59" s="862"/>
      <c r="H59" s="862"/>
      <c r="I59" s="862"/>
      <c r="J59" s="862"/>
      <c r="K59" s="862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62"/>
      <c r="Y59" s="862"/>
      <c r="Z59" s="862"/>
      <c r="AA59" s="862"/>
      <c r="AB59" s="862"/>
      <c r="AC59" s="862"/>
      <c r="AD59" s="862"/>
      <c r="AE59" s="862"/>
      <c r="AF59" s="862"/>
      <c r="AG59" s="862"/>
      <c r="AH59" s="862"/>
      <c r="AI59" s="862"/>
      <c r="AJ59" s="862"/>
      <c r="AK59" s="862"/>
      <c r="AL59" s="862"/>
      <c r="AM59" s="862"/>
      <c r="AN59" s="862"/>
      <c r="AO59" s="862"/>
      <c r="AP59" s="862"/>
      <c r="AQ59" s="862"/>
      <c r="AR59" s="862"/>
      <c r="AS59" s="862"/>
      <c r="AT59" s="862"/>
      <c r="AU59" s="862"/>
      <c r="AV59" s="862"/>
      <c r="AW59" s="862"/>
      <c r="AX59" s="862"/>
      <c r="AY59" s="862"/>
      <c r="AZ59" s="862"/>
      <c r="BA59" s="862"/>
      <c r="BB59" s="862"/>
      <c r="BC59" s="862"/>
      <c r="BD59" s="862"/>
      <c r="BE59" s="862"/>
      <c r="BF59" s="862"/>
      <c r="BG59" s="862"/>
      <c r="BH59" s="862"/>
      <c r="BI59" s="862"/>
      <c r="BJ59" s="862"/>
      <c r="BK59" s="862"/>
      <c r="BL59" s="862"/>
      <c r="BM59" s="862"/>
      <c r="BN59" s="862"/>
      <c r="BO59" s="862"/>
      <c r="BP59" s="862"/>
      <c r="BQ59" s="862"/>
      <c r="BR59" s="862"/>
      <c r="BS59" s="862"/>
      <c r="BT59" s="862"/>
      <c r="BU59" s="862"/>
      <c r="BV59" s="862"/>
      <c r="BW59" s="862"/>
      <c r="BX59" s="862"/>
      <c r="BY59" s="862"/>
      <c r="BZ59" s="862"/>
      <c r="CA59" s="862"/>
      <c r="CB59" s="862"/>
      <c r="CC59" s="862"/>
      <c r="CD59" s="862"/>
      <c r="CE59" s="862"/>
      <c r="CF59" s="862"/>
      <c r="CG59" s="862"/>
      <c r="CH59" s="862"/>
      <c r="CI59" s="862"/>
      <c r="CJ59" s="862"/>
      <c r="CK59" s="862"/>
      <c r="CL59" s="862"/>
      <c r="CM59" s="862"/>
      <c r="CN59" s="862"/>
      <c r="CO59" s="862"/>
      <c r="CP59" s="862"/>
      <c r="CQ59" s="862"/>
      <c r="CR59" s="862"/>
      <c r="CS59" s="862"/>
      <c r="CT59" s="862"/>
      <c r="CU59" s="862"/>
      <c r="CV59" s="862"/>
      <c r="CW59" s="862"/>
      <c r="CX59" s="862"/>
      <c r="CY59" s="862"/>
      <c r="CZ59" s="862"/>
      <c r="DA59" s="862"/>
      <c r="DB59" s="862"/>
      <c r="DC59" s="862"/>
      <c r="DD59" s="862"/>
      <c r="DE59" s="862"/>
    </row>
    <row r="60" spans="1:109" s="864" customFormat="1" ht="15" customHeight="1">
      <c r="A60" s="861" t="s">
        <v>204</v>
      </c>
      <c r="B60" s="862" t="s">
        <v>3661</v>
      </c>
      <c r="C60" s="863"/>
      <c r="D60" s="862"/>
      <c r="E60" s="862"/>
      <c r="F60" s="862"/>
      <c r="G60" s="862"/>
      <c r="H60" s="862"/>
      <c r="I60" s="862"/>
      <c r="J60" s="862"/>
      <c r="K60" s="862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62"/>
      <c r="Y60" s="862"/>
      <c r="Z60" s="862"/>
      <c r="AA60" s="862"/>
      <c r="AB60" s="862"/>
      <c r="AC60" s="862"/>
      <c r="AD60" s="862"/>
      <c r="AE60" s="862"/>
      <c r="AF60" s="862"/>
      <c r="AG60" s="862"/>
    </row>
    <row r="61" spans="1:109" s="864" customFormat="1" ht="15" customHeight="1">
      <c r="A61" s="861" t="s">
        <v>205</v>
      </c>
      <c r="B61" s="862" t="s">
        <v>2770</v>
      </c>
      <c r="C61" s="863"/>
      <c r="D61" s="862"/>
      <c r="E61" s="862"/>
      <c r="F61" s="862"/>
      <c r="G61" s="862"/>
      <c r="H61" s="862"/>
      <c r="I61" s="862"/>
      <c r="J61" s="862"/>
      <c r="K61" s="862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62"/>
      <c r="Y61" s="862"/>
      <c r="Z61" s="862"/>
      <c r="AA61" s="862"/>
      <c r="AB61" s="862"/>
      <c r="AC61" s="862"/>
      <c r="AD61" s="862"/>
      <c r="AE61" s="862"/>
      <c r="AF61" s="862"/>
      <c r="AG61" s="862"/>
    </row>
    <row r="62" spans="1:109" s="864" customFormat="1" ht="15" customHeight="1">
      <c r="A62" s="861" t="s">
        <v>1219</v>
      </c>
      <c r="B62" s="862" t="s">
        <v>1220</v>
      </c>
      <c r="C62" s="863"/>
      <c r="D62" s="862"/>
      <c r="E62" s="862"/>
      <c r="F62" s="862"/>
      <c r="G62" s="862"/>
      <c r="H62" s="862"/>
      <c r="I62" s="862"/>
      <c r="J62" s="862"/>
      <c r="K62" s="862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62"/>
      <c r="Y62" s="862"/>
      <c r="Z62" s="862"/>
      <c r="AA62" s="862"/>
      <c r="AB62" s="862"/>
      <c r="AC62" s="862"/>
      <c r="AD62" s="862"/>
      <c r="AE62" s="862"/>
      <c r="AF62" s="862"/>
      <c r="AG62" s="862"/>
    </row>
    <row r="63" spans="1:109" s="864" customFormat="1" ht="15" customHeight="1">
      <c r="A63" s="861" t="s">
        <v>1223</v>
      </c>
      <c r="B63" s="862" t="s">
        <v>3743</v>
      </c>
      <c r="C63" s="863"/>
      <c r="D63" s="862"/>
      <c r="E63" s="862"/>
      <c r="F63" s="862"/>
      <c r="G63" s="862"/>
      <c r="H63" s="862"/>
      <c r="I63" s="862"/>
      <c r="J63" s="862"/>
      <c r="K63" s="862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62"/>
      <c r="Y63" s="862"/>
      <c r="Z63" s="862"/>
      <c r="AA63" s="862"/>
      <c r="AB63" s="862"/>
      <c r="AC63" s="862"/>
      <c r="AD63" s="862"/>
      <c r="AE63" s="862"/>
      <c r="AF63" s="862"/>
      <c r="AG63" s="862"/>
    </row>
    <row r="64" spans="1:109" s="864" customFormat="1" ht="15" customHeight="1">
      <c r="A64" s="861" t="s">
        <v>3744</v>
      </c>
      <c r="B64" s="862" t="s">
        <v>3873</v>
      </c>
      <c r="C64" s="863"/>
      <c r="D64" s="862"/>
      <c r="E64" s="862"/>
      <c r="F64" s="862"/>
      <c r="G64" s="862"/>
      <c r="H64" s="862"/>
      <c r="I64" s="862"/>
      <c r="J64" s="862"/>
      <c r="K64" s="862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62"/>
      <c r="Y64" s="862"/>
      <c r="Z64" s="862"/>
      <c r="AA64" s="862"/>
      <c r="AB64" s="862"/>
      <c r="AC64" s="862"/>
      <c r="AD64" s="862"/>
      <c r="AE64" s="862"/>
      <c r="AF64" s="862"/>
      <c r="AG64" s="862"/>
    </row>
    <row r="65" spans="1:33" s="864" customFormat="1" ht="15" customHeight="1">
      <c r="A65" s="861" t="s">
        <v>3745</v>
      </c>
      <c r="B65" s="862" t="s">
        <v>206</v>
      </c>
      <c r="C65" s="863"/>
      <c r="D65" s="862"/>
      <c r="E65" s="862"/>
      <c r="F65" s="862"/>
      <c r="G65" s="862"/>
      <c r="H65" s="862"/>
      <c r="I65" s="862"/>
      <c r="J65" s="862"/>
      <c r="K65" s="862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62"/>
      <c r="Y65" s="862"/>
      <c r="Z65" s="862"/>
      <c r="AA65" s="862"/>
      <c r="AB65" s="862"/>
      <c r="AC65" s="862"/>
      <c r="AD65" s="862"/>
      <c r="AE65" s="862"/>
      <c r="AF65" s="862"/>
      <c r="AG65" s="862"/>
    </row>
    <row r="66" spans="1:33" s="869" customFormat="1" ht="15" customHeight="1">
      <c r="B66" s="865"/>
      <c r="C66" s="866"/>
      <c r="D66" s="865"/>
      <c r="E66" s="865"/>
      <c r="F66" s="865"/>
      <c r="G66" s="865"/>
      <c r="H66" s="867"/>
      <c r="I66" s="867"/>
      <c r="J66" s="867"/>
      <c r="K66" s="867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8"/>
      <c r="W66" s="865"/>
      <c r="X66" s="865"/>
      <c r="Y66" s="865"/>
      <c r="Z66" s="865"/>
      <c r="AA66" s="865"/>
      <c r="AB66" s="865"/>
      <c r="AC66" s="865"/>
      <c r="AD66" s="865"/>
      <c r="AE66" s="865"/>
      <c r="AF66" s="865"/>
      <c r="AG66" s="865"/>
    </row>
    <row r="67" spans="1:33" ht="9" customHeight="1"/>
  </sheetData>
  <mergeCells count="6">
    <mergeCell ref="A4:AG4"/>
    <mergeCell ref="A6:AG6"/>
    <mergeCell ref="A8:A10"/>
    <mergeCell ref="B8:B10"/>
    <mergeCell ref="C8:C10"/>
    <mergeCell ref="D8:AG8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1"/>
  <headerFooter differentFirst="1">
    <oddHeader>&amp;CСтраница &amp;P из &amp;N&amp;R&amp;A</oddHeader>
  </headerFooter>
  <rowBreaks count="1" manualBreakCount="1">
    <brk id="36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CZ36"/>
  <sheetViews>
    <sheetView workbookViewId="0">
      <pane ySplit="12" topLeftCell="A13" activePane="bottomLeft" state="frozen"/>
      <selection activeCell="A4" sqref="A4:E4"/>
      <selection pane="bottomLeft" activeCell="A9" sqref="A9"/>
    </sheetView>
  </sheetViews>
  <sheetFormatPr defaultColWidth="9" defaultRowHeight="17.399999999999999"/>
  <cols>
    <col min="1" max="1" width="7" style="27" customWidth="1"/>
    <col min="2" max="2" width="42.59765625" style="27" customWidth="1"/>
    <col min="3" max="3" width="15.59765625" style="29" customWidth="1"/>
    <col min="4" max="5" width="15.59765625" style="27" customWidth="1"/>
    <col min="6" max="6" width="0.59765625" style="27" customWidth="1"/>
    <col min="7" max="16384" width="9" style="27"/>
  </cols>
  <sheetData>
    <row r="1" spans="1:104" s="18" customFormat="1">
      <c r="E1" s="8" t="s">
        <v>83</v>
      </c>
    </row>
    <row r="2" spans="1:104" s="18" customFormat="1">
      <c r="E2" s="5" t="s">
        <v>3877</v>
      </c>
    </row>
    <row r="3" spans="1:104" s="437" customFormat="1" ht="15.9" customHeight="1"/>
    <row r="4" spans="1:104" s="623" customFormat="1" ht="84" customHeight="1">
      <c r="A4" s="930" t="s">
        <v>4038</v>
      </c>
      <c r="B4" s="930"/>
      <c r="C4" s="930"/>
      <c r="D4" s="930"/>
      <c r="E4" s="930"/>
    </row>
    <row r="5" spans="1:104" s="127" customFormat="1" ht="8.25" customHeight="1">
      <c r="A5" s="615"/>
      <c r="B5" s="615"/>
      <c r="C5" s="615"/>
      <c r="D5" s="615"/>
      <c r="E5" s="615"/>
      <c r="F5" s="615"/>
      <c r="G5" s="615"/>
      <c r="H5" s="615"/>
      <c r="I5" s="615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</row>
    <row r="6" spans="1:104" s="127" customFormat="1" ht="56.25" customHeight="1">
      <c r="A6" s="931" t="s">
        <v>4040</v>
      </c>
      <c r="B6" s="931"/>
      <c r="C6" s="931"/>
      <c r="D6" s="931"/>
      <c r="E6" s="931"/>
      <c r="F6" s="107"/>
      <c r="G6" s="107"/>
      <c r="H6" s="107"/>
      <c r="I6" s="107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</row>
    <row r="7" spans="1:104" s="1" customFormat="1" ht="4.5" customHeight="1"/>
    <row r="8" spans="1:104" s="1" customFormat="1" ht="38.25" customHeight="1">
      <c r="A8" s="899" t="s">
        <v>4917</v>
      </c>
      <c r="B8" s="916"/>
      <c r="C8" s="916"/>
      <c r="D8" s="916"/>
      <c r="E8" s="916"/>
    </row>
    <row r="9" spans="1:104" s="1" customFormat="1" ht="5.25" customHeight="1"/>
    <row r="10" spans="1:104" s="23" customFormat="1" ht="36" customHeight="1">
      <c r="A10" s="935" t="s">
        <v>10</v>
      </c>
      <c r="B10" s="937" t="s">
        <v>0</v>
      </c>
      <c r="C10" s="937"/>
      <c r="D10" s="933" t="s">
        <v>146</v>
      </c>
      <c r="E10" s="933" t="s">
        <v>147</v>
      </c>
    </row>
    <row r="11" spans="1:104" s="23" customFormat="1" ht="36" customHeight="1">
      <c r="A11" s="936"/>
      <c r="B11" s="648" t="s">
        <v>318</v>
      </c>
      <c r="C11" s="649" t="s">
        <v>317</v>
      </c>
      <c r="D11" s="934"/>
      <c r="E11" s="934"/>
    </row>
    <row r="12" spans="1:104" s="25" customFormat="1" ht="16.5" customHeight="1">
      <c r="A12" s="24">
        <v>1</v>
      </c>
      <c r="B12" s="24">
        <v>2</v>
      </c>
      <c r="C12" s="28" t="s">
        <v>55</v>
      </c>
      <c r="D12" s="28" t="s">
        <v>56</v>
      </c>
      <c r="E12" s="28" t="s">
        <v>57</v>
      </c>
    </row>
    <row r="13" spans="1:104" s="26" customFormat="1" ht="21.9" customHeight="1">
      <c r="A13" s="138">
        <v>1</v>
      </c>
      <c r="B13" s="31" t="s">
        <v>109</v>
      </c>
      <c r="C13" s="32" t="s">
        <v>114</v>
      </c>
      <c r="D13" s="139" t="s">
        <v>103</v>
      </c>
      <c r="E13" s="139" t="s">
        <v>46</v>
      </c>
    </row>
    <row r="14" spans="1:104" s="26" customFormat="1" ht="21.9" customHeight="1">
      <c r="A14" s="138">
        <v>2</v>
      </c>
      <c r="B14" s="31" t="s">
        <v>1</v>
      </c>
      <c r="C14" s="32" t="s">
        <v>119</v>
      </c>
      <c r="D14" s="139" t="s">
        <v>103</v>
      </c>
      <c r="E14" s="139" t="s">
        <v>103</v>
      </c>
    </row>
    <row r="15" spans="1:104" s="26" customFormat="1" ht="21.9" customHeight="1">
      <c r="A15" s="138">
        <v>3</v>
      </c>
      <c r="B15" s="31" t="s">
        <v>4</v>
      </c>
      <c r="C15" s="32" t="s">
        <v>120</v>
      </c>
      <c r="D15" s="139" t="s">
        <v>103</v>
      </c>
      <c r="E15" s="139" t="s">
        <v>103</v>
      </c>
    </row>
    <row r="16" spans="1:104" s="26" customFormat="1" ht="21.9" customHeight="1">
      <c r="A16" s="138">
        <v>4</v>
      </c>
      <c r="B16" s="31" t="s">
        <v>5</v>
      </c>
      <c r="C16" s="32" t="s">
        <v>121</v>
      </c>
      <c r="D16" s="139" t="s">
        <v>103</v>
      </c>
      <c r="E16" s="139" t="s">
        <v>103</v>
      </c>
    </row>
    <row r="17" spans="1:5" s="26" customFormat="1" ht="21.9" customHeight="1">
      <c r="A17" s="138">
        <v>5</v>
      </c>
      <c r="B17" s="31" t="s">
        <v>8</v>
      </c>
      <c r="C17" s="32" t="s">
        <v>122</v>
      </c>
      <c r="D17" s="139" t="s">
        <v>103</v>
      </c>
      <c r="E17" s="139" t="s">
        <v>103</v>
      </c>
    </row>
    <row r="18" spans="1:5" s="26" customFormat="1" ht="21.9" customHeight="1">
      <c r="A18" s="138">
        <v>6</v>
      </c>
      <c r="B18" s="31" t="s">
        <v>2</v>
      </c>
      <c r="C18" s="32" t="s">
        <v>123</v>
      </c>
      <c r="D18" s="139" t="s">
        <v>103</v>
      </c>
      <c r="E18" s="139" t="s">
        <v>103</v>
      </c>
    </row>
    <row r="19" spans="1:5" s="26" customFormat="1" ht="21.9" customHeight="1">
      <c r="A19" s="138">
        <v>7</v>
      </c>
      <c r="B19" s="31" t="s">
        <v>7</v>
      </c>
      <c r="C19" s="32" t="s">
        <v>124</v>
      </c>
      <c r="D19" s="139" t="s">
        <v>103</v>
      </c>
      <c r="E19" s="139" t="s">
        <v>103</v>
      </c>
    </row>
    <row r="20" spans="1:5" s="26" customFormat="1" ht="21.9" customHeight="1">
      <c r="A20" s="138">
        <v>8</v>
      </c>
      <c r="B20" s="31" t="s">
        <v>6</v>
      </c>
      <c r="C20" s="32" t="s">
        <v>73</v>
      </c>
      <c r="D20" s="139" t="s">
        <v>103</v>
      </c>
      <c r="E20" s="139" t="s">
        <v>103</v>
      </c>
    </row>
    <row r="21" spans="1:5" s="26" customFormat="1" ht="21.9" customHeight="1">
      <c r="A21" s="138">
        <v>9</v>
      </c>
      <c r="B21" s="31" t="s">
        <v>3</v>
      </c>
      <c r="C21" s="32" t="s">
        <v>126</v>
      </c>
      <c r="D21" s="139" t="s">
        <v>103</v>
      </c>
      <c r="E21" s="139" t="s">
        <v>103</v>
      </c>
    </row>
    <row r="22" spans="1:5" s="26" customFormat="1" ht="21.9" customHeight="1">
      <c r="A22" s="138">
        <v>10</v>
      </c>
      <c r="B22" s="144" t="s">
        <v>3880</v>
      </c>
      <c r="C22" s="145" t="s">
        <v>129</v>
      </c>
      <c r="D22" s="146" t="s">
        <v>103</v>
      </c>
      <c r="E22" s="146" t="s">
        <v>46</v>
      </c>
    </row>
    <row r="23" spans="1:5" s="26" customFormat="1" ht="21.9" customHeight="1">
      <c r="A23" s="138">
        <v>11</v>
      </c>
      <c r="B23" s="144" t="s">
        <v>3881</v>
      </c>
      <c r="C23" s="145" t="s">
        <v>512</v>
      </c>
      <c r="D23" s="146" t="s">
        <v>103</v>
      </c>
      <c r="E23" s="146" t="s">
        <v>46</v>
      </c>
    </row>
    <row r="24" spans="1:5" s="26" customFormat="1" ht="21.9" customHeight="1">
      <c r="A24" s="138">
        <v>12</v>
      </c>
      <c r="B24" s="31" t="s">
        <v>1244</v>
      </c>
      <c r="C24" s="32" t="s">
        <v>131</v>
      </c>
      <c r="D24" s="139" t="s">
        <v>46</v>
      </c>
      <c r="E24" s="139" t="s">
        <v>103</v>
      </c>
    </row>
    <row r="25" spans="1:5" s="26" customFormat="1" ht="21.9" customHeight="1">
      <c r="A25" s="138">
        <v>13</v>
      </c>
      <c r="B25" s="31" t="s">
        <v>686</v>
      </c>
      <c r="C25" s="32" t="s">
        <v>132</v>
      </c>
      <c r="D25" s="139" t="s">
        <v>46</v>
      </c>
      <c r="E25" s="139" t="s">
        <v>103</v>
      </c>
    </row>
    <row r="26" spans="1:5" s="26" customFormat="1" ht="21.9" customHeight="1">
      <c r="A26" s="138">
        <v>14</v>
      </c>
      <c r="B26" s="31" t="s">
        <v>687</v>
      </c>
      <c r="C26" s="32" t="s">
        <v>133</v>
      </c>
      <c r="D26" s="139" t="s">
        <v>46</v>
      </c>
      <c r="E26" s="139" t="s">
        <v>103</v>
      </c>
    </row>
    <row r="27" spans="1:5" s="26" customFormat="1" ht="21.9" customHeight="1">
      <c r="A27" s="138">
        <v>15</v>
      </c>
      <c r="B27" s="31" t="s">
        <v>1247</v>
      </c>
      <c r="C27" s="32" t="s">
        <v>74</v>
      </c>
      <c r="D27" s="139" t="s">
        <v>103</v>
      </c>
      <c r="E27" s="139" t="s">
        <v>103</v>
      </c>
    </row>
    <row r="28" spans="1:5" s="26" customFormat="1" ht="21.9" customHeight="1">
      <c r="A28" s="138">
        <v>16</v>
      </c>
      <c r="B28" s="31" t="s">
        <v>1248</v>
      </c>
      <c r="C28" s="32" t="s">
        <v>110</v>
      </c>
      <c r="D28" s="139" t="s">
        <v>103</v>
      </c>
      <c r="E28" s="139" t="s">
        <v>103</v>
      </c>
    </row>
    <row r="29" spans="1:5" s="26" customFormat="1" ht="21.9" customHeight="1">
      <c r="A29" s="138">
        <v>17</v>
      </c>
      <c r="B29" s="31" t="s">
        <v>1249</v>
      </c>
      <c r="C29" s="32" t="s">
        <v>79</v>
      </c>
      <c r="D29" s="139" t="s">
        <v>103</v>
      </c>
      <c r="E29" s="139" t="s">
        <v>103</v>
      </c>
    </row>
    <row r="30" spans="1:5" s="26" customFormat="1" ht="21.9" customHeight="1">
      <c r="A30" s="138">
        <v>18</v>
      </c>
      <c r="B30" s="31" t="s">
        <v>716</v>
      </c>
      <c r="C30" s="32" t="s">
        <v>75</v>
      </c>
      <c r="D30" s="139" t="s">
        <v>103</v>
      </c>
      <c r="E30" s="139" t="s">
        <v>46</v>
      </c>
    </row>
    <row r="31" spans="1:5" s="26" customFormat="1" ht="21.9" customHeight="1">
      <c r="A31" s="138">
        <v>19</v>
      </c>
      <c r="B31" s="31" t="s">
        <v>3381</v>
      </c>
      <c r="C31" s="32" t="s">
        <v>111</v>
      </c>
      <c r="D31" s="139" t="s">
        <v>103</v>
      </c>
      <c r="E31" s="139" t="s">
        <v>46</v>
      </c>
    </row>
    <row r="32" spans="1:5" s="26" customFormat="1" ht="21.9" customHeight="1">
      <c r="A32" s="138">
        <v>20</v>
      </c>
      <c r="B32" s="31" t="s">
        <v>3874</v>
      </c>
      <c r="C32" s="32" t="s">
        <v>134</v>
      </c>
      <c r="D32" s="139" t="s">
        <v>103</v>
      </c>
      <c r="E32" s="139" t="s">
        <v>46</v>
      </c>
    </row>
    <row r="33" spans="1:5" s="26" customFormat="1" ht="21.9" customHeight="1">
      <c r="A33" s="138">
        <v>21</v>
      </c>
      <c r="B33" s="31" t="s">
        <v>3862</v>
      </c>
      <c r="C33" s="32" t="s">
        <v>135</v>
      </c>
      <c r="D33" s="139" t="s">
        <v>103</v>
      </c>
      <c r="E33" s="139" t="s">
        <v>46</v>
      </c>
    </row>
    <row r="34" spans="1:5" s="26" customFormat="1" ht="21.9" customHeight="1">
      <c r="A34" s="138">
        <v>22</v>
      </c>
      <c r="B34" s="31" t="s">
        <v>150</v>
      </c>
      <c r="C34" s="32" t="s">
        <v>198</v>
      </c>
      <c r="D34" s="139" t="s">
        <v>103</v>
      </c>
      <c r="E34" s="139" t="s">
        <v>46</v>
      </c>
    </row>
    <row r="35" spans="1:5" ht="7.5" customHeight="1">
      <c r="A35" s="932" t="s">
        <v>148</v>
      </c>
      <c r="B35" s="932"/>
      <c r="C35" s="932"/>
      <c r="D35" s="932"/>
      <c r="E35" s="932"/>
    </row>
    <row r="36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4:E4"/>
    <mergeCell ref="A6:E6"/>
    <mergeCell ref="A35:E35"/>
    <mergeCell ref="E10:E11"/>
    <mergeCell ref="A10:A11"/>
    <mergeCell ref="D10:D11"/>
    <mergeCell ref="A8:E8"/>
    <mergeCell ref="B10:C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CD67"/>
  <sheetViews>
    <sheetView workbookViewId="0">
      <pane xSplit="3" ySplit="11" topLeftCell="D21" activePane="bottomRight" state="frozen"/>
      <selection pane="topRight" activeCell="D1" sqref="D1"/>
      <selection pane="bottomLeft" activeCell="A12" sqref="A12"/>
      <selection pane="bottomRight" activeCell="F26" sqref="F26"/>
    </sheetView>
  </sheetViews>
  <sheetFormatPr defaultColWidth="9" defaultRowHeight="13.8"/>
  <cols>
    <col min="1" max="1" width="4.59765625" style="625" customWidth="1"/>
    <col min="2" max="2" width="30.69921875" style="625" customWidth="1"/>
    <col min="3" max="3" width="5.3984375" style="625" customWidth="1"/>
    <col min="4" max="4" width="14.19921875" style="625" customWidth="1"/>
    <col min="5" max="5" width="18.19921875" style="625" customWidth="1"/>
    <col min="6" max="6" width="23.3984375" style="625" customWidth="1"/>
    <col min="7" max="7" width="15.59765625" style="625" customWidth="1"/>
    <col min="8" max="8" width="19.09765625" style="629" customWidth="1"/>
    <col min="9" max="16384" width="9" style="625"/>
  </cols>
  <sheetData>
    <row r="1" spans="1:82" s="18" customFormat="1" ht="17.399999999999999">
      <c r="D1" s="630"/>
      <c r="H1" s="8" t="s">
        <v>83</v>
      </c>
    </row>
    <row r="2" spans="1:82" s="18" customFormat="1" ht="17.399999999999999">
      <c r="D2" s="630"/>
      <c r="H2" s="5" t="s">
        <v>3877</v>
      </c>
    </row>
    <row r="3" spans="1:82" s="437" customFormat="1" ht="15.9" customHeight="1"/>
    <row r="4" spans="1:82" s="623" customFormat="1" ht="84" customHeight="1">
      <c r="A4" s="930" t="s">
        <v>4038</v>
      </c>
      <c r="B4" s="930"/>
      <c r="C4" s="930"/>
      <c r="D4" s="930"/>
      <c r="E4" s="930"/>
      <c r="F4" s="930"/>
      <c r="G4" s="930"/>
      <c r="H4" s="930"/>
    </row>
    <row r="5" spans="1:82" s="127" customFormat="1" ht="8.25" customHeight="1">
      <c r="A5" s="615"/>
      <c r="B5" s="618"/>
      <c r="C5" s="615"/>
      <c r="D5" s="631"/>
      <c r="E5" s="615"/>
      <c r="F5" s="615"/>
      <c r="G5" s="615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s="127" customFormat="1" ht="98.25" customHeight="1">
      <c r="A6" s="931" t="s">
        <v>4480</v>
      </c>
      <c r="B6" s="931"/>
      <c r="C6" s="931"/>
      <c r="D6" s="931"/>
      <c r="E6" s="931"/>
      <c r="F6" s="931"/>
      <c r="G6" s="931"/>
      <c r="H6" s="931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s="1" customFormat="1" ht="4.5" customHeight="1">
      <c r="D7" s="632"/>
    </row>
    <row r="8" spans="1:82" s="1" customFormat="1" ht="36" customHeight="1">
      <c r="A8" s="899" t="s">
        <v>5020</v>
      </c>
      <c r="B8" s="899"/>
      <c r="C8" s="899"/>
      <c r="D8" s="899"/>
      <c r="E8" s="899"/>
      <c r="F8" s="899"/>
      <c r="G8" s="899"/>
      <c r="H8" s="899"/>
    </row>
    <row r="9" spans="1:82" s="624" customFormat="1" ht="5.25" customHeight="1">
      <c r="D9" s="633"/>
    </row>
    <row r="10" spans="1:82" ht="32.1" customHeight="1">
      <c r="A10" s="938" t="s">
        <v>10</v>
      </c>
      <c r="B10" s="940" t="s">
        <v>0</v>
      </c>
      <c r="C10" s="941"/>
      <c r="D10" s="938" t="s">
        <v>4012</v>
      </c>
      <c r="E10" s="940" t="s">
        <v>4089</v>
      </c>
      <c r="F10" s="941"/>
      <c r="G10" s="942" t="s">
        <v>4081</v>
      </c>
      <c r="H10" s="942" t="s">
        <v>4088</v>
      </c>
    </row>
    <row r="11" spans="1:82" ht="32.1" customHeight="1">
      <c r="A11" s="939"/>
      <c r="B11" s="643" t="s">
        <v>318</v>
      </c>
      <c r="C11" s="643" t="s">
        <v>317</v>
      </c>
      <c r="D11" s="939"/>
      <c r="E11" s="643" t="s">
        <v>4013</v>
      </c>
      <c r="F11" s="643" t="s">
        <v>4041</v>
      </c>
      <c r="G11" s="943"/>
      <c r="H11" s="943"/>
    </row>
    <row r="12" spans="1:82" s="627" customFormat="1" ht="15.75" customHeight="1">
      <c r="A12" s="634" t="s">
        <v>50</v>
      </c>
      <c r="B12" s="626">
        <v>2</v>
      </c>
      <c r="C12" s="634" t="s">
        <v>55</v>
      </c>
      <c r="D12" s="634" t="s">
        <v>56</v>
      </c>
      <c r="E12" s="626">
        <v>5</v>
      </c>
      <c r="F12" s="634" t="s">
        <v>154</v>
      </c>
      <c r="G12" s="634" t="s">
        <v>155</v>
      </c>
      <c r="H12" s="626">
        <v>8</v>
      </c>
    </row>
    <row r="13" spans="1:82" s="701" customFormat="1" ht="18.899999999999999" customHeight="1">
      <c r="A13" s="769">
        <v>1</v>
      </c>
      <c r="B13" s="770" t="s">
        <v>1</v>
      </c>
      <c r="C13" s="769" t="s">
        <v>119</v>
      </c>
      <c r="D13" s="770"/>
      <c r="E13" s="770" t="s">
        <v>3760</v>
      </c>
      <c r="F13" s="770" t="s">
        <v>3760</v>
      </c>
      <c r="G13" s="771">
        <v>79855</v>
      </c>
      <c r="H13" s="772"/>
    </row>
    <row r="14" spans="1:82" s="701" customFormat="1" ht="18.899999999999999" customHeight="1">
      <c r="A14" s="644" t="s">
        <v>4880</v>
      </c>
      <c r="B14" s="699" t="s">
        <v>1</v>
      </c>
      <c r="C14" s="644" t="s">
        <v>119</v>
      </c>
      <c r="D14" s="699" t="s">
        <v>4047</v>
      </c>
      <c r="E14" s="699" t="s">
        <v>3761</v>
      </c>
      <c r="F14" s="699" t="s">
        <v>3761</v>
      </c>
      <c r="G14" s="628">
        <v>26504</v>
      </c>
      <c r="H14" s="700" t="s">
        <v>4086</v>
      </c>
    </row>
    <row r="15" spans="1:82" s="701" customFormat="1" ht="18.899999999999999" customHeight="1">
      <c r="A15" s="769">
        <v>2</v>
      </c>
      <c r="B15" s="770" t="s">
        <v>4</v>
      </c>
      <c r="C15" s="769" t="s">
        <v>120</v>
      </c>
      <c r="D15" s="770"/>
      <c r="E15" s="770" t="s">
        <v>4026</v>
      </c>
      <c r="F15" s="770" t="s">
        <v>4065</v>
      </c>
      <c r="G15" s="771">
        <v>44389</v>
      </c>
      <c r="H15" s="772"/>
    </row>
    <row r="16" spans="1:82" s="701" customFormat="1" ht="18.899999999999999" customHeight="1">
      <c r="A16" s="644" t="s">
        <v>4881</v>
      </c>
      <c r="B16" s="699" t="s">
        <v>4</v>
      </c>
      <c r="C16" s="644" t="s">
        <v>120</v>
      </c>
      <c r="D16" s="699" t="s">
        <v>4045</v>
      </c>
      <c r="E16" s="699" t="s">
        <v>4026</v>
      </c>
      <c r="F16" s="699" t="s">
        <v>4065</v>
      </c>
      <c r="G16" s="628">
        <v>26637</v>
      </c>
      <c r="H16" s="700" t="s">
        <v>4086</v>
      </c>
    </row>
    <row r="17" spans="1:8" s="701" customFormat="1" ht="18.899999999999999" customHeight="1">
      <c r="A17" s="644" t="s">
        <v>4882</v>
      </c>
      <c r="B17" s="699" t="s">
        <v>4</v>
      </c>
      <c r="C17" s="644" t="s">
        <v>120</v>
      </c>
      <c r="D17" s="699" t="s">
        <v>4050</v>
      </c>
      <c r="E17" s="699" t="s">
        <v>4026</v>
      </c>
      <c r="F17" s="699" t="s">
        <v>4066</v>
      </c>
      <c r="G17" s="628">
        <f>1205+181</f>
        <v>1386</v>
      </c>
      <c r="H17" s="700" t="s">
        <v>4082</v>
      </c>
    </row>
    <row r="18" spans="1:8" s="701" customFormat="1" ht="18.899999999999999" customHeight="1">
      <c r="A18" s="644" t="s">
        <v>4883</v>
      </c>
      <c r="B18" s="699" t="s">
        <v>4</v>
      </c>
      <c r="C18" s="644" t="s">
        <v>120</v>
      </c>
      <c r="D18" s="699" t="s">
        <v>4050</v>
      </c>
      <c r="E18" s="699" t="s">
        <v>4026</v>
      </c>
      <c r="F18" s="699" t="s">
        <v>4067</v>
      </c>
      <c r="G18" s="628">
        <v>3681</v>
      </c>
      <c r="H18" s="700" t="s">
        <v>4083</v>
      </c>
    </row>
    <row r="19" spans="1:8" s="701" customFormat="1" ht="18.899999999999999" customHeight="1">
      <c r="A19" s="644" t="s">
        <v>4884</v>
      </c>
      <c r="B19" s="699" t="s">
        <v>4</v>
      </c>
      <c r="C19" s="644" t="s">
        <v>120</v>
      </c>
      <c r="D19" s="699" t="s">
        <v>4045</v>
      </c>
      <c r="E19" s="699" t="s">
        <v>4026</v>
      </c>
      <c r="F19" s="699" t="s">
        <v>4068</v>
      </c>
      <c r="G19" s="628">
        <v>5641</v>
      </c>
      <c r="H19" s="700" t="s">
        <v>4084</v>
      </c>
    </row>
    <row r="20" spans="1:8" s="701" customFormat="1" ht="18.899999999999999" customHeight="1">
      <c r="A20" s="644" t="s">
        <v>4885</v>
      </c>
      <c r="B20" s="699" t="s">
        <v>4</v>
      </c>
      <c r="C20" s="644" t="s">
        <v>120</v>
      </c>
      <c r="D20" s="699" t="s">
        <v>4045</v>
      </c>
      <c r="E20" s="699" t="s">
        <v>4031</v>
      </c>
      <c r="F20" s="699" t="s">
        <v>4069</v>
      </c>
      <c r="G20" s="628">
        <v>5055</v>
      </c>
      <c r="H20" s="700" t="s">
        <v>4084</v>
      </c>
    </row>
    <row r="21" spans="1:8" s="701" customFormat="1" ht="18.899999999999999" customHeight="1">
      <c r="A21" s="769">
        <v>3</v>
      </c>
      <c r="B21" s="770" t="s">
        <v>5</v>
      </c>
      <c r="C21" s="769" t="s">
        <v>121</v>
      </c>
      <c r="D21" s="770"/>
      <c r="E21" s="770" t="s">
        <v>3764</v>
      </c>
      <c r="F21" s="770" t="s">
        <v>4054</v>
      </c>
      <c r="G21" s="771">
        <v>43596</v>
      </c>
      <c r="H21" s="772"/>
    </row>
    <row r="22" spans="1:8" s="701" customFormat="1" ht="18.899999999999999" customHeight="1">
      <c r="A22" s="644" t="s">
        <v>4886</v>
      </c>
      <c r="B22" s="699" t="s">
        <v>5</v>
      </c>
      <c r="C22" s="644" t="s">
        <v>121</v>
      </c>
      <c r="D22" s="699" t="s">
        <v>4047</v>
      </c>
      <c r="E22" s="699" t="s">
        <v>3764</v>
      </c>
      <c r="F22" s="699" t="s">
        <v>4054</v>
      </c>
      <c r="G22" s="628">
        <v>10217</v>
      </c>
      <c r="H22" s="700" t="s">
        <v>4085</v>
      </c>
    </row>
    <row r="23" spans="1:8" s="701" customFormat="1" ht="18.899999999999999" customHeight="1">
      <c r="A23" s="644" t="s">
        <v>4887</v>
      </c>
      <c r="B23" s="699" t="s">
        <v>5</v>
      </c>
      <c r="C23" s="644" t="s">
        <v>121</v>
      </c>
      <c r="D23" s="699" t="s">
        <v>4047</v>
      </c>
      <c r="E23" s="699" t="s">
        <v>3764</v>
      </c>
      <c r="F23" s="699" t="s">
        <v>4055</v>
      </c>
      <c r="G23" s="628">
        <v>10732</v>
      </c>
      <c r="H23" s="700" t="s">
        <v>4085</v>
      </c>
    </row>
    <row r="24" spans="1:8" s="701" customFormat="1" ht="18.899999999999999" customHeight="1">
      <c r="A24" s="644" t="s">
        <v>4888</v>
      </c>
      <c r="B24" s="699" t="s">
        <v>5</v>
      </c>
      <c r="C24" s="644" t="s">
        <v>121</v>
      </c>
      <c r="D24" s="699" t="s">
        <v>4050</v>
      </c>
      <c r="E24" s="699" t="s">
        <v>3764</v>
      </c>
      <c r="F24" s="699" t="s">
        <v>4057</v>
      </c>
      <c r="G24" s="628">
        <v>5725</v>
      </c>
      <c r="H24" s="700" t="s">
        <v>4084</v>
      </c>
    </row>
    <row r="25" spans="1:8" s="701" customFormat="1" ht="18.899999999999999" customHeight="1">
      <c r="A25" s="644" t="s">
        <v>4889</v>
      </c>
      <c r="B25" s="699" t="s">
        <v>5</v>
      </c>
      <c r="C25" s="644" t="s">
        <v>121</v>
      </c>
      <c r="D25" s="699" t="s">
        <v>4050</v>
      </c>
      <c r="E25" s="699" t="s">
        <v>3764</v>
      </c>
      <c r="F25" s="699" t="s">
        <v>4058</v>
      </c>
      <c r="G25" s="628">
        <v>2143</v>
      </c>
      <c r="H25" s="700" t="s">
        <v>4083</v>
      </c>
    </row>
    <row r="26" spans="1:8" s="701" customFormat="1" ht="18.899999999999999" customHeight="1">
      <c r="A26" s="644" t="s">
        <v>4890</v>
      </c>
      <c r="B26" s="699" t="s">
        <v>5</v>
      </c>
      <c r="C26" s="644" t="s">
        <v>121</v>
      </c>
      <c r="D26" s="699" t="s">
        <v>4050</v>
      </c>
      <c r="E26" s="699" t="s">
        <v>3764</v>
      </c>
      <c r="F26" s="699" t="s">
        <v>4059</v>
      </c>
      <c r="G26" s="628">
        <v>1040</v>
      </c>
      <c r="H26" s="700" t="s">
        <v>4082</v>
      </c>
    </row>
    <row r="27" spans="1:8" s="701" customFormat="1" ht="18.899999999999999" customHeight="1">
      <c r="A27" s="644" t="s">
        <v>4891</v>
      </c>
      <c r="B27" s="699" t="s">
        <v>5</v>
      </c>
      <c r="C27" s="644" t="s">
        <v>121</v>
      </c>
      <c r="D27" s="699" t="s">
        <v>4050</v>
      </c>
      <c r="E27" s="699" t="s">
        <v>3764</v>
      </c>
      <c r="F27" s="699" t="s">
        <v>4060</v>
      </c>
      <c r="G27" s="628">
        <v>1313</v>
      </c>
      <c r="H27" s="700" t="s">
        <v>4082</v>
      </c>
    </row>
    <row r="28" spans="1:8" s="701" customFormat="1" ht="18.899999999999999" customHeight="1">
      <c r="A28" s="644" t="s">
        <v>4892</v>
      </c>
      <c r="B28" s="699" t="s">
        <v>5</v>
      </c>
      <c r="C28" s="644" t="s">
        <v>121</v>
      </c>
      <c r="D28" s="699" t="s">
        <v>4050</v>
      </c>
      <c r="E28" s="699" t="s">
        <v>3764</v>
      </c>
      <c r="F28" s="699" t="s">
        <v>4061</v>
      </c>
      <c r="G28" s="628">
        <v>2079</v>
      </c>
      <c r="H28" s="700" t="s">
        <v>4083</v>
      </c>
    </row>
    <row r="29" spans="1:8" s="701" customFormat="1" ht="18.899999999999999" customHeight="1">
      <c r="A29" s="644" t="s">
        <v>4893</v>
      </c>
      <c r="B29" s="699" t="s">
        <v>5</v>
      </c>
      <c r="C29" s="644" t="s">
        <v>121</v>
      </c>
      <c r="D29" s="699" t="s">
        <v>4050</v>
      </c>
      <c r="E29" s="699" t="s">
        <v>3764</v>
      </c>
      <c r="F29" s="699" t="s">
        <v>4062</v>
      </c>
      <c r="G29" s="628">
        <v>860</v>
      </c>
      <c r="H29" s="700" t="s">
        <v>4082</v>
      </c>
    </row>
    <row r="30" spans="1:8" s="701" customFormat="1" ht="18.899999999999999" customHeight="1">
      <c r="A30" s="644" t="s">
        <v>4894</v>
      </c>
      <c r="B30" s="699" t="s">
        <v>5</v>
      </c>
      <c r="C30" s="644" t="s">
        <v>121</v>
      </c>
      <c r="D30" s="699" t="s">
        <v>4050</v>
      </c>
      <c r="E30" s="699" t="s">
        <v>3764</v>
      </c>
      <c r="F30" s="699" t="s">
        <v>4063</v>
      </c>
      <c r="G30" s="628">
        <v>1289</v>
      </c>
      <c r="H30" s="700" t="s">
        <v>4082</v>
      </c>
    </row>
    <row r="31" spans="1:8" s="701" customFormat="1" ht="18.899999999999999" customHeight="1">
      <c r="A31" s="644" t="s">
        <v>4895</v>
      </c>
      <c r="B31" s="699" t="s">
        <v>5</v>
      </c>
      <c r="C31" s="644" t="s">
        <v>121</v>
      </c>
      <c r="D31" s="699" t="s">
        <v>4050</v>
      </c>
      <c r="E31" s="699" t="s">
        <v>3764</v>
      </c>
      <c r="F31" s="699" t="s">
        <v>4064</v>
      </c>
      <c r="G31" s="628">
        <v>602</v>
      </c>
      <c r="H31" s="700" t="s">
        <v>4082</v>
      </c>
    </row>
    <row r="32" spans="1:8" s="701" customFormat="1" ht="18.899999999999999" customHeight="1">
      <c r="A32" s="644" t="s">
        <v>4896</v>
      </c>
      <c r="B32" s="699" t="s">
        <v>5</v>
      </c>
      <c r="C32" s="644" t="s">
        <v>121</v>
      </c>
      <c r="D32" s="699" t="s">
        <v>4050</v>
      </c>
      <c r="E32" s="699" t="s">
        <v>3765</v>
      </c>
      <c r="F32" s="699" t="s">
        <v>4056</v>
      </c>
      <c r="G32" s="628">
        <v>4332</v>
      </c>
      <c r="H32" s="700" t="s">
        <v>4083</v>
      </c>
    </row>
    <row r="33" spans="1:8" s="701" customFormat="1" ht="18.899999999999999" customHeight="1">
      <c r="A33" s="769">
        <v>4</v>
      </c>
      <c r="B33" s="770" t="s">
        <v>8</v>
      </c>
      <c r="C33" s="769" t="s">
        <v>122</v>
      </c>
      <c r="D33" s="770"/>
      <c r="E33" s="770" t="s">
        <v>4014</v>
      </c>
      <c r="F33" s="770" t="s">
        <v>4916</v>
      </c>
      <c r="G33" s="771">
        <v>9998</v>
      </c>
      <c r="H33" s="772"/>
    </row>
    <row r="34" spans="1:8" s="701" customFormat="1" ht="18.899999999999999" customHeight="1">
      <c r="A34" s="644" t="s">
        <v>4897</v>
      </c>
      <c r="B34" s="699" t="s">
        <v>8</v>
      </c>
      <c r="C34" s="644" t="s">
        <v>122</v>
      </c>
      <c r="D34" s="699" t="s">
        <v>4045</v>
      </c>
      <c r="E34" s="699" t="s">
        <v>4014</v>
      </c>
      <c r="F34" s="699" t="s">
        <v>4046</v>
      </c>
      <c r="G34" s="628">
        <v>2855</v>
      </c>
      <c r="H34" s="700" t="s">
        <v>4083</v>
      </c>
    </row>
    <row r="35" spans="1:8" s="701" customFormat="1" ht="18.899999999999999" customHeight="1">
      <c r="A35" s="644" t="s">
        <v>4898</v>
      </c>
      <c r="B35" s="699" t="s">
        <v>8</v>
      </c>
      <c r="C35" s="644" t="s">
        <v>122</v>
      </c>
      <c r="D35" s="699" t="s">
        <v>4045</v>
      </c>
      <c r="E35" s="699" t="s">
        <v>4014</v>
      </c>
      <c r="F35" s="699" t="s">
        <v>4916</v>
      </c>
      <c r="G35" s="628">
        <v>7143</v>
      </c>
      <c r="H35" s="700" t="s">
        <v>4084</v>
      </c>
    </row>
    <row r="36" spans="1:8" s="701" customFormat="1" ht="18.899999999999999" customHeight="1">
      <c r="A36" s="769">
        <v>5</v>
      </c>
      <c r="B36" s="770" t="s">
        <v>2</v>
      </c>
      <c r="C36" s="769" t="s">
        <v>123</v>
      </c>
      <c r="D36" s="770"/>
      <c r="E36" s="770" t="s">
        <v>4070</v>
      </c>
      <c r="F36" s="770" t="s">
        <v>3766</v>
      </c>
      <c r="G36" s="771">
        <v>63465</v>
      </c>
      <c r="H36" s="772"/>
    </row>
    <row r="37" spans="1:8" s="701" customFormat="1" ht="18.899999999999999" customHeight="1">
      <c r="A37" s="644" t="s">
        <v>4899</v>
      </c>
      <c r="B37" s="699" t="s">
        <v>2</v>
      </c>
      <c r="C37" s="644" t="s">
        <v>123</v>
      </c>
      <c r="D37" s="699" t="s">
        <v>4045</v>
      </c>
      <c r="E37" s="699" t="s">
        <v>4070</v>
      </c>
      <c r="F37" s="699" t="s">
        <v>3766</v>
      </c>
      <c r="G37" s="628">
        <v>44374</v>
      </c>
      <c r="H37" s="700" t="s">
        <v>4087</v>
      </c>
    </row>
    <row r="38" spans="1:8" s="701" customFormat="1" ht="18.899999999999999" customHeight="1">
      <c r="A38" s="644" t="s">
        <v>4900</v>
      </c>
      <c r="B38" s="699" t="s">
        <v>2</v>
      </c>
      <c r="C38" s="644" t="s">
        <v>123</v>
      </c>
      <c r="D38" s="699" t="s">
        <v>4045</v>
      </c>
      <c r="E38" s="699" t="s">
        <v>4035</v>
      </c>
      <c r="F38" s="699" t="s">
        <v>4071</v>
      </c>
      <c r="G38" s="628">
        <v>17000</v>
      </c>
      <c r="H38" s="700" t="s">
        <v>4085</v>
      </c>
    </row>
    <row r="39" spans="1:8" s="701" customFormat="1" ht="18.899999999999999" customHeight="1">
      <c r="A39" s="644" t="s">
        <v>1193</v>
      </c>
      <c r="B39" s="699" t="s">
        <v>2</v>
      </c>
      <c r="C39" s="644" t="s">
        <v>123</v>
      </c>
      <c r="D39" s="699" t="s">
        <v>4050</v>
      </c>
      <c r="E39" s="699" t="s">
        <v>4035</v>
      </c>
      <c r="F39" s="699" t="s">
        <v>4072</v>
      </c>
      <c r="G39" s="628">
        <v>1505</v>
      </c>
      <c r="H39" s="700" t="s">
        <v>4082</v>
      </c>
    </row>
    <row r="40" spans="1:8" s="701" customFormat="1" ht="18.899999999999999" customHeight="1">
      <c r="A40" s="769">
        <v>6</v>
      </c>
      <c r="B40" s="770" t="s">
        <v>7</v>
      </c>
      <c r="C40" s="769" t="s">
        <v>124</v>
      </c>
      <c r="D40" s="770"/>
      <c r="E40" s="770" t="s">
        <v>3768</v>
      </c>
      <c r="F40" s="770" t="s">
        <v>3768</v>
      </c>
      <c r="G40" s="771">
        <v>25992</v>
      </c>
      <c r="H40" s="772"/>
    </row>
    <row r="41" spans="1:8" s="701" customFormat="1" ht="18.899999999999999" customHeight="1">
      <c r="A41" s="644" t="s">
        <v>3892</v>
      </c>
      <c r="B41" s="699" t="s">
        <v>7</v>
      </c>
      <c r="C41" s="644" t="s">
        <v>124</v>
      </c>
      <c r="D41" s="699" t="s">
        <v>4045</v>
      </c>
      <c r="E41" s="699" t="s">
        <v>3768</v>
      </c>
      <c r="F41" s="699" t="s">
        <v>3768</v>
      </c>
      <c r="G41" s="628">
        <v>23321</v>
      </c>
      <c r="H41" s="700" t="s">
        <v>4086</v>
      </c>
    </row>
    <row r="42" spans="1:8" s="701" customFormat="1" ht="18.899999999999999" customHeight="1">
      <c r="A42" s="644" t="s">
        <v>3893</v>
      </c>
      <c r="B42" s="699" t="s">
        <v>7</v>
      </c>
      <c r="C42" s="644" t="s">
        <v>124</v>
      </c>
      <c r="D42" s="699" t="s">
        <v>208</v>
      </c>
      <c r="E42" s="699" t="s">
        <v>3768</v>
      </c>
      <c r="F42" s="699" t="s">
        <v>4073</v>
      </c>
      <c r="G42" s="628">
        <v>2671</v>
      </c>
      <c r="H42" s="700" t="s">
        <v>4083</v>
      </c>
    </row>
    <row r="43" spans="1:8" s="701" customFormat="1" ht="18.899999999999999" customHeight="1">
      <c r="A43" s="769">
        <v>7</v>
      </c>
      <c r="B43" s="770" t="s">
        <v>6</v>
      </c>
      <c r="C43" s="769" t="s">
        <v>73</v>
      </c>
      <c r="D43" s="770"/>
      <c r="E43" s="770" t="s">
        <v>4015</v>
      </c>
      <c r="F43" s="770" t="s">
        <v>4048</v>
      </c>
      <c r="G43" s="771">
        <v>31751</v>
      </c>
      <c r="H43" s="772"/>
    </row>
    <row r="44" spans="1:8" s="701" customFormat="1" ht="18.899999999999999" customHeight="1">
      <c r="A44" s="644" t="s">
        <v>4901</v>
      </c>
      <c r="B44" s="699" t="s">
        <v>6</v>
      </c>
      <c r="C44" s="644" t="s">
        <v>73</v>
      </c>
      <c r="D44" s="699" t="s">
        <v>4047</v>
      </c>
      <c r="E44" s="699" t="s">
        <v>4015</v>
      </c>
      <c r="F44" s="699" t="s">
        <v>4048</v>
      </c>
      <c r="G44" s="628">
        <v>15645</v>
      </c>
      <c r="H44" s="700" t="s">
        <v>4085</v>
      </c>
    </row>
    <row r="45" spans="1:8" s="701" customFormat="1" ht="18.899999999999999" customHeight="1">
      <c r="A45" s="644" t="s">
        <v>4902</v>
      </c>
      <c r="B45" s="699" t="s">
        <v>6</v>
      </c>
      <c r="C45" s="644" t="s">
        <v>73</v>
      </c>
      <c r="D45" s="699" t="s">
        <v>4047</v>
      </c>
      <c r="E45" s="699" t="s">
        <v>4015</v>
      </c>
      <c r="F45" s="699" t="s">
        <v>4049</v>
      </c>
      <c r="G45" s="628">
        <v>11819</v>
      </c>
      <c r="H45" s="700" t="s">
        <v>4085</v>
      </c>
    </row>
    <row r="46" spans="1:8" s="701" customFormat="1" ht="18.899999999999999" customHeight="1">
      <c r="A46" s="644" t="s">
        <v>4903</v>
      </c>
      <c r="B46" s="699" t="s">
        <v>6</v>
      </c>
      <c r="C46" s="644" t="s">
        <v>73</v>
      </c>
      <c r="D46" s="699" t="s">
        <v>4050</v>
      </c>
      <c r="E46" s="699" t="s">
        <v>4015</v>
      </c>
      <c r="F46" s="699" t="s">
        <v>4051</v>
      </c>
      <c r="G46" s="628">
        <v>3349</v>
      </c>
      <c r="H46" s="700" t="s">
        <v>4083</v>
      </c>
    </row>
    <row r="47" spans="1:8" s="701" customFormat="1" ht="18.899999999999999" customHeight="1">
      <c r="A47" s="769">
        <v>8</v>
      </c>
      <c r="B47" s="770" t="s">
        <v>3</v>
      </c>
      <c r="C47" s="769" t="s">
        <v>126</v>
      </c>
      <c r="D47" s="770"/>
      <c r="E47" s="770" t="s">
        <v>4042</v>
      </c>
      <c r="F47" s="770" t="s">
        <v>4052</v>
      </c>
      <c r="G47" s="771">
        <v>47682</v>
      </c>
      <c r="H47" s="772"/>
    </row>
    <row r="48" spans="1:8" s="701" customFormat="1" ht="18.899999999999999" customHeight="1">
      <c r="A48" s="644" t="s">
        <v>4904</v>
      </c>
      <c r="B48" s="699" t="s">
        <v>3</v>
      </c>
      <c r="C48" s="644" t="s">
        <v>126</v>
      </c>
      <c r="D48" s="699" t="s">
        <v>4047</v>
      </c>
      <c r="E48" s="699" t="s">
        <v>4042</v>
      </c>
      <c r="F48" s="699" t="s">
        <v>4052</v>
      </c>
      <c r="G48" s="628">
        <v>40670</v>
      </c>
      <c r="H48" s="700" t="s">
        <v>4087</v>
      </c>
    </row>
    <row r="49" spans="1:8" s="701" customFormat="1" ht="18.899999999999999" customHeight="1">
      <c r="A49" s="644" t="s">
        <v>4905</v>
      </c>
      <c r="B49" s="699" t="s">
        <v>3</v>
      </c>
      <c r="C49" s="644" t="s">
        <v>126</v>
      </c>
      <c r="D49" s="699" t="s">
        <v>4050</v>
      </c>
      <c r="E49" s="699" t="s">
        <v>4042</v>
      </c>
      <c r="F49" s="699" t="s">
        <v>4090</v>
      </c>
      <c r="G49" s="628">
        <v>4649</v>
      </c>
      <c r="H49" s="700" t="s">
        <v>4083</v>
      </c>
    </row>
    <row r="50" spans="1:8" s="701" customFormat="1" ht="18.899999999999999" customHeight="1">
      <c r="A50" s="644" t="s">
        <v>4906</v>
      </c>
      <c r="B50" s="699" t="s">
        <v>3</v>
      </c>
      <c r="C50" s="644" t="s">
        <v>126</v>
      </c>
      <c r="D50" s="699" t="s">
        <v>4050</v>
      </c>
      <c r="E50" s="699" t="s">
        <v>4042</v>
      </c>
      <c r="F50" s="699" t="s">
        <v>4053</v>
      </c>
      <c r="G50" s="628">
        <v>2070</v>
      </c>
      <c r="H50" s="700" t="s">
        <v>4083</v>
      </c>
    </row>
    <row r="51" spans="1:8" s="701" customFormat="1" ht="18.899999999999999" customHeight="1">
      <c r="A51" s="769">
        <v>9</v>
      </c>
      <c r="B51" s="770" t="s">
        <v>4079</v>
      </c>
      <c r="C51" s="769" t="s">
        <v>74</v>
      </c>
      <c r="D51" s="770"/>
      <c r="E51" s="770" t="s">
        <v>3769</v>
      </c>
      <c r="F51" s="770" t="s">
        <v>3769</v>
      </c>
      <c r="G51" s="771">
        <v>12339</v>
      </c>
      <c r="H51" s="772"/>
    </row>
    <row r="52" spans="1:8" s="701" customFormat="1" ht="18.899999999999999" customHeight="1">
      <c r="A52" s="644" t="s">
        <v>4907</v>
      </c>
      <c r="B52" s="699" t="s">
        <v>4079</v>
      </c>
      <c r="C52" s="644" t="s">
        <v>74</v>
      </c>
      <c r="D52" s="699" t="s">
        <v>4045</v>
      </c>
      <c r="E52" s="699" t="s">
        <v>3768</v>
      </c>
      <c r="F52" s="699" t="s">
        <v>4080</v>
      </c>
      <c r="G52" s="628">
        <v>956</v>
      </c>
      <c r="H52" s="700" t="s">
        <v>4082</v>
      </c>
    </row>
    <row r="53" spans="1:8" s="701" customFormat="1" ht="18.899999999999999" customHeight="1">
      <c r="A53" s="769">
        <v>10</v>
      </c>
      <c r="B53" s="770" t="s">
        <v>4075</v>
      </c>
      <c r="C53" s="769" t="s">
        <v>110</v>
      </c>
      <c r="D53" s="770"/>
      <c r="E53" s="770" t="s">
        <v>4076</v>
      </c>
      <c r="F53" s="770" t="s">
        <v>4076</v>
      </c>
      <c r="G53" s="771">
        <v>17104</v>
      </c>
      <c r="H53" s="772"/>
    </row>
    <row r="54" spans="1:8" s="701" customFormat="1" ht="18.899999999999999" customHeight="1">
      <c r="A54" s="644" t="s">
        <v>4800</v>
      </c>
      <c r="B54" s="699" t="s">
        <v>4075</v>
      </c>
      <c r="C54" s="644" t="s">
        <v>110</v>
      </c>
      <c r="D54" s="699" t="s">
        <v>4045</v>
      </c>
      <c r="E54" s="699" t="s">
        <v>4076</v>
      </c>
      <c r="F54" s="699" t="s">
        <v>4076</v>
      </c>
      <c r="G54" s="628">
        <v>14926</v>
      </c>
      <c r="H54" s="700" t="s">
        <v>4085</v>
      </c>
    </row>
    <row r="55" spans="1:8" s="701" customFormat="1" ht="18.899999999999999" customHeight="1">
      <c r="A55" s="644" t="s">
        <v>4801</v>
      </c>
      <c r="B55" s="699" t="s">
        <v>4075</v>
      </c>
      <c r="C55" s="644" t="s">
        <v>110</v>
      </c>
      <c r="D55" s="699" t="s">
        <v>4050</v>
      </c>
      <c r="E55" s="699" t="s">
        <v>4026</v>
      </c>
      <c r="F55" s="699" t="s">
        <v>4077</v>
      </c>
      <c r="G55" s="628">
        <v>1349</v>
      </c>
      <c r="H55" s="700" t="s">
        <v>4082</v>
      </c>
    </row>
    <row r="56" spans="1:8" s="701" customFormat="1" ht="18.899999999999999" customHeight="1">
      <c r="A56" s="644" t="s">
        <v>4802</v>
      </c>
      <c r="B56" s="699" t="s">
        <v>4075</v>
      </c>
      <c r="C56" s="644" t="s">
        <v>110</v>
      </c>
      <c r="D56" s="699" t="s">
        <v>4050</v>
      </c>
      <c r="E56" s="699" t="s">
        <v>4026</v>
      </c>
      <c r="F56" s="699" t="s">
        <v>4078</v>
      </c>
      <c r="G56" s="628">
        <v>829</v>
      </c>
      <c r="H56" s="700" t="s">
        <v>4082</v>
      </c>
    </row>
    <row r="57" spans="1:8" s="701" customFormat="1" ht="18.899999999999999" customHeight="1">
      <c r="A57" s="769">
        <v>11</v>
      </c>
      <c r="B57" s="770" t="s">
        <v>90</v>
      </c>
      <c r="C57" s="769" t="s">
        <v>79</v>
      </c>
      <c r="D57" s="770"/>
      <c r="E57" s="770" t="s">
        <v>4093</v>
      </c>
      <c r="F57" s="770" t="s">
        <v>4915</v>
      </c>
      <c r="G57" s="771">
        <v>43481</v>
      </c>
      <c r="H57" s="772"/>
    </row>
    <row r="58" spans="1:8" s="701" customFormat="1" ht="18.899999999999999" customHeight="1">
      <c r="A58" s="644" t="s">
        <v>4909</v>
      </c>
      <c r="B58" s="699" t="s">
        <v>90</v>
      </c>
      <c r="C58" s="644" t="s">
        <v>79</v>
      </c>
      <c r="D58" s="699" t="s">
        <v>4045</v>
      </c>
      <c r="E58" s="699" t="s">
        <v>4093</v>
      </c>
      <c r="F58" s="699" t="s">
        <v>4915</v>
      </c>
      <c r="G58" s="628">
        <v>12033</v>
      </c>
      <c r="H58" s="700" t="s">
        <v>4085</v>
      </c>
    </row>
    <row r="59" spans="1:8" s="701" customFormat="1" ht="18.899999999999999" customHeight="1">
      <c r="A59" s="644" t="s">
        <v>4910</v>
      </c>
      <c r="B59" s="699" t="s">
        <v>90</v>
      </c>
      <c r="C59" s="644" t="s">
        <v>79</v>
      </c>
      <c r="D59" s="699" t="s">
        <v>4050</v>
      </c>
      <c r="E59" s="699" t="s">
        <v>4093</v>
      </c>
      <c r="F59" s="699" t="s">
        <v>4074</v>
      </c>
      <c r="G59" s="628">
        <v>783</v>
      </c>
      <c r="H59" s="700" t="s">
        <v>4082</v>
      </c>
    </row>
    <row r="60" spans="1:8" s="701" customFormat="1" ht="18.899999999999999" customHeight="1">
      <c r="A60" s="644" t="s">
        <v>4911</v>
      </c>
      <c r="B60" s="699" t="s">
        <v>90</v>
      </c>
      <c r="C60" s="644" t="s">
        <v>79</v>
      </c>
      <c r="D60" s="699" t="s">
        <v>4045</v>
      </c>
      <c r="E60" s="699" t="s">
        <v>3777</v>
      </c>
      <c r="F60" s="699" t="s">
        <v>4092</v>
      </c>
      <c r="G60" s="628">
        <v>6244</v>
      </c>
      <c r="H60" s="700" t="s">
        <v>4084</v>
      </c>
    </row>
    <row r="61" spans="1:8" s="701" customFormat="1" ht="18.899999999999999" customHeight="1">
      <c r="A61" s="644" t="s">
        <v>4912</v>
      </c>
      <c r="B61" s="699" t="s">
        <v>90</v>
      </c>
      <c r="C61" s="644" t="s">
        <v>79</v>
      </c>
      <c r="D61" s="699" t="s">
        <v>4045</v>
      </c>
      <c r="E61" s="699" t="s">
        <v>3778</v>
      </c>
      <c r="F61" s="699" t="s">
        <v>4096</v>
      </c>
      <c r="G61" s="628">
        <v>1362</v>
      </c>
      <c r="H61" s="700" t="s">
        <v>4082</v>
      </c>
    </row>
    <row r="62" spans="1:8" s="701" customFormat="1" ht="18.899999999999999" customHeight="1">
      <c r="A62" s="644" t="s">
        <v>4913</v>
      </c>
      <c r="B62" s="699" t="s">
        <v>90</v>
      </c>
      <c r="C62" s="644" t="s">
        <v>79</v>
      </c>
      <c r="D62" s="699" t="s">
        <v>4045</v>
      </c>
      <c r="E62" s="699" t="s">
        <v>4093</v>
      </c>
      <c r="F62" s="699" t="s">
        <v>4095</v>
      </c>
      <c r="G62" s="628">
        <v>14732</v>
      </c>
      <c r="H62" s="700" t="s">
        <v>4085</v>
      </c>
    </row>
    <row r="63" spans="1:8" s="701" customFormat="1" ht="18.899999999999999" customHeight="1">
      <c r="A63" s="644" t="s">
        <v>4914</v>
      </c>
      <c r="B63" s="699" t="s">
        <v>90</v>
      </c>
      <c r="C63" s="644" t="s">
        <v>79</v>
      </c>
      <c r="D63" s="699" t="s">
        <v>4045</v>
      </c>
      <c r="E63" s="699" t="s">
        <v>4093</v>
      </c>
      <c r="F63" s="699" t="s">
        <v>4094</v>
      </c>
      <c r="G63" s="628">
        <v>8327</v>
      </c>
      <c r="H63" s="700" t="s">
        <v>4084</v>
      </c>
    </row>
    <row r="64" spans="1:8" s="701" customFormat="1" ht="18.899999999999999" customHeight="1">
      <c r="A64" s="769" t="s">
        <v>160</v>
      </c>
      <c r="B64" s="770" t="s">
        <v>3862</v>
      </c>
      <c r="C64" s="769" t="s">
        <v>135</v>
      </c>
      <c r="D64" s="770"/>
      <c r="E64" s="770" t="s">
        <v>4026</v>
      </c>
      <c r="F64" s="770" t="s">
        <v>4065</v>
      </c>
      <c r="G64" s="771">
        <v>6213</v>
      </c>
      <c r="H64" s="772"/>
    </row>
    <row r="65" spans="1:8" s="701" customFormat="1" ht="18.899999999999999" customHeight="1">
      <c r="A65" s="644" t="s">
        <v>4908</v>
      </c>
      <c r="B65" s="699" t="s">
        <v>3862</v>
      </c>
      <c r="C65" s="644" t="s">
        <v>135</v>
      </c>
      <c r="D65" s="699" t="s">
        <v>4045</v>
      </c>
      <c r="E65" s="699" t="s">
        <v>4026</v>
      </c>
      <c r="F65" s="699" t="s">
        <v>4065</v>
      </c>
      <c r="G65" s="628">
        <v>6213</v>
      </c>
      <c r="H65" s="700" t="s">
        <v>4084</v>
      </c>
    </row>
    <row r="66" spans="1:8" ht="15" customHeight="1"/>
    <row r="67" spans="1:8" ht="8.25" customHeight="1">
      <c r="D67" s="642"/>
      <c r="E67" s="642"/>
      <c r="F67" s="642"/>
    </row>
  </sheetData>
  <mergeCells count="9">
    <mergeCell ref="A6:H6"/>
    <mergeCell ref="A4:H4"/>
    <mergeCell ref="D10:D11"/>
    <mergeCell ref="B10:C10"/>
    <mergeCell ref="A10:A11"/>
    <mergeCell ref="A8:H8"/>
    <mergeCell ref="E10:F10"/>
    <mergeCell ref="G10:G11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DA47"/>
  <sheetViews>
    <sheetView workbookViewId="0">
      <pane xSplit="3" ySplit="12" topLeftCell="E38" activePane="bottomRight" state="frozen"/>
      <selection pane="topRight" activeCell="D1" sqref="D1"/>
      <selection pane="bottomLeft" activeCell="A13" sqref="A13"/>
      <selection pane="bottomRight" activeCell="L45" sqref="L45"/>
    </sheetView>
  </sheetViews>
  <sheetFormatPr defaultColWidth="9" defaultRowHeight="13.8"/>
  <cols>
    <col min="1" max="1" width="4.8984375" style="709" customWidth="1"/>
    <col min="2" max="2" width="33.19921875" style="735" customWidth="1"/>
    <col min="3" max="3" width="6.19921875" style="735" customWidth="1"/>
    <col min="4" max="4" width="21.8984375" style="709" customWidth="1"/>
    <col min="5" max="5" width="21.19921875" style="709" customWidth="1"/>
    <col min="6" max="6" width="16.3984375" style="709" customWidth="1"/>
    <col min="7" max="7" width="25.8984375" style="709" customWidth="1"/>
    <col min="8" max="8" width="16.09765625" style="709" customWidth="1"/>
    <col min="9" max="9" width="14" style="709" customWidth="1"/>
    <col min="10" max="10" width="17.3984375" style="709" customWidth="1"/>
    <col min="11" max="11" width="14.5" style="709" customWidth="1"/>
    <col min="12" max="12" width="14.59765625" style="709" customWidth="1"/>
    <col min="13" max="13" width="3.69921875" style="709" customWidth="1"/>
    <col min="14" max="14" width="10.8984375" style="709" customWidth="1"/>
    <col min="15" max="16384" width="9" style="709"/>
  </cols>
  <sheetData>
    <row r="1" spans="1:105" s="18" customFormat="1" ht="17.399999999999999">
      <c r="B1" s="630"/>
      <c r="C1" s="630"/>
      <c r="L1" s="8" t="s">
        <v>83</v>
      </c>
    </row>
    <row r="2" spans="1:105" s="18" customFormat="1" ht="17.399999999999999">
      <c r="B2" s="630"/>
      <c r="C2" s="630"/>
      <c r="L2" s="5" t="s">
        <v>3877</v>
      </c>
    </row>
    <row r="3" spans="1:105" s="705" customFormat="1" ht="15.9" customHeight="1"/>
    <row r="4" spans="1:105" s="706" customFormat="1" ht="64.5" customHeight="1">
      <c r="A4" s="946" t="s">
        <v>4731</v>
      </c>
      <c r="B4" s="946"/>
      <c r="C4" s="946"/>
      <c r="D4" s="946"/>
      <c r="E4" s="946"/>
      <c r="F4" s="946"/>
      <c r="G4" s="946"/>
      <c r="H4" s="946"/>
      <c r="I4" s="946"/>
      <c r="J4" s="946"/>
      <c r="K4" s="946"/>
      <c r="L4" s="946"/>
    </row>
    <row r="5" spans="1:105" s="127" customFormat="1" ht="5.25" customHeight="1">
      <c r="A5" s="702"/>
      <c r="B5" s="631"/>
      <c r="C5" s="631"/>
      <c r="D5" s="702"/>
      <c r="E5" s="702"/>
      <c r="F5" s="702"/>
      <c r="G5" s="702"/>
      <c r="H5" s="702"/>
      <c r="I5" s="702"/>
      <c r="J5" s="702"/>
      <c r="K5" s="702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s="127" customFormat="1" ht="39" customHeight="1">
      <c r="A6" s="931" t="s">
        <v>4732</v>
      </c>
      <c r="B6" s="931"/>
      <c r="C6" s="931"/>
      <c r="D6" s="931"/>
      <c r="E6" s="931"/>
      <c r="F6" s="931"/>
      <c r="G6" s="931"/>
      <c r="H6" s="931"/>
      <c r="I6" s="931"/>
      <c r="J6" s="931"/>
      <c r="K6" s="931"/>
      <c r="L6" s="931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s="1" customFormat="1" ht="4.5" customHeight="1">
      <c r="D7" s="632"/>
    </row>
    <row r="8" spans="1:105" s="1" customFormat="1" ht="39.75" customHeight="1">
      <c r="A8" s="899" t="s">
        <v>5258</v>
      </c>
      <c r="B8" s="899"/>
      <c r="C8" s="899"/>
      <c r="D8" s="899"/>
      <c r="E8" s="899"/>
      <c r="F8" s="899"/>
      <c r="G8" s="899"/>
      <c r="H8" s="899"/>
      <c r="I8" s="899"/>
      <c r="J8" s="899"/>
      <c r="K8" s="899"/>
      <c r="L8" s="899"/>
    </row>
    <row r="9" spans="1:105" s="707" customFormat="1" ht="5.25" customHeight="1">
      <c r="B9" s="708"/>
      <c r="C9" s="708"/>
    </row>
    <row r="10" spans="1:105" ht="31.5" customHeight="1">
      <c r="A10" s="947" t="s">
        <v>10</v>
      </c>
      <c r="B10" s="949" t="s">
        <v>0</v>
      </c>
      <c r="C10" s="950"/>
      <c r="D10" s="949" t="s">
        <v>4044</v>
      </c>
      <c r="E10" s="950"/>
      <c r="F10" s="944" t="s">
        <v>4039</v>
      </c>
      <c r="G10" s="944" t="s">
        <v>4733</v>
      </c>
      <c r="H10" s="944" t="s">
        <v>4734</v>
      </c>
      <c r="I10" s="944" t="s">
        <v>4735</v>
      </c>
      <c r="J10" s="944" t="s">
        <v>4736</v>
      </c>
      <c r="K10" s="944" t="s">
        <v>4737</v>
      </c>
      <c r="L10" s="944" t="s">
        <v>4738</v>
      </c>
    </row>
    <row r="11" spans="1:105" ht="31.5" customHeight="1">
      <c r="A11" s="948"/>
      <c r="B11" s="710" t="s">
        <v>318</v>
      </c>
      <c r="C11" s="711" t="s">
        <v>317</v>
      </c>
      <c r="D11" s="712" t="s">
        <v>4013</v>
      </c>
      <c r="E11" s="710" t="s">
        <v>4041</v>
      </c>
      <c r="F11" s="945"/>
      <c r="G11" s="945"/>
      <c r="H11" s="945"/>
      <c r="I11" s="945"/>
      <c r="J11" s="945"/>
      <c r="K11" s="945"/>
      <c r="L11" s="945"/>
      <c r="M11" s="713"/>
    </row>
    <row r="12" spans="1:105" s="716" customFormat="1" ht="15" customHeight="1">
      <c r="A12" s="714" t="s">
        <v>50</v>
      </c>
      <c r="B12" s="715">
        <v>2</v>
      </c>
      <c r="C12" s="714" t="s">
        <v>55</v>
      </c>
      <c r="D12" s="714" t="s">
        <v>56</v>
      </c>
      <c r="E12" s="715">
        <v>5</v>
      </c>
      <c r="F12" s="714" t="s">
        <v>154</v>
      </c>
      <c r="G12" s="714" t="s">
        <v>155</v>
      </c>
      <c r="H12" s="715">
        <v>8</v>
      </c>
      <c r="I12" s="714" t="s">
        <v>157</v>
      </c>
      <c r="J12" s="714" t="s">
        <v>158</v>
      </c>
      <c r="K12" s="714" t="s">
        <v>159</v>
      </c>
      <c r="L12" s="714" t="s">
        <v>160</v>
      </c>
    </row>
    <row r="13" spans="1:105" s="721" customFormat="1" ht="18" customHeight="1">
      <c r="A13" s="717" t="s">
        <v>50</v>
      </c>
      <c r="B13" s="718" t="s">
        <v>1</v>
      </c>
      <c r="C13" s="717" t="s">
        <v>119</v>
      </c>
      <c r="D13" s="719" t="s">
        <v>3782</v>
      </c>
      <c r="E13" s="718" t="s">
        <v>49</v>
      </c>
      <c r="F13" s="720">
        <v>2714</v>
      </c>
      <c r="G13" s="719" t="s">
        <v>3782</v>
      </c>
      <c r="H13" s="719" t="s">
        <v>3782</v>
      </c>
      <c r="I13" s="719" t="s">
        <v>3782</v>
      </c>
      <c r="J13" s="719" t="s">
        <v>3782</v>
      </c>
      <c r="K13" s="719" t="s">
        <v>3782</v>
      </c>
      <c r="L13" s="719" t="s">
        <v>3782</v>
      </c>
    </row>
    <row r="14" spans="1:105" s="721" customFormat="1" ht="18" customHeight="1">
      <c r="A14" s="722" t="s">
        <v>50</v>
      </c>
      <c r="B14" s="723" t="s">
        <v>1</v>
      </c>
      <c r="C14" s="722" t="s">
        <v>119</v>
      </c>
      <c r="D14" s="723" t="s">
        <v>3761</v>
      </c>
      <c r="E14" s="723" t="s">
        <v>4017</v>
      </c>
      <c r="F14" s="724">
        <v>1778</v>
      </c>
      <c r="G14" s="723" t="s">
        <v>4739</v>
      </c>
      <c r="H14" s="725">
        <v>3168910.8</v>
      </c>
      <c r="I14" s="726" t="s">
        <v>4740</v>
      </c>
      <c r="J14" s="727" t="s">
        <v>4741</v>
      </c>
      <c r="K14" s="728">
        <v>0.53500000000000003</v>
      </c>
      <c r="L14" s="725">
        <v>1695367.28</v>
      </c>
      <c r="M14" s="729"/>
    </row>
    <row r="15" spans="1:105" s="721" customFormat="1" ht="18" customHeight="1">
      <c r="A15" s="722" t="s">
        <v>152</v>
      </c>
      <c r="B15" s="723" t="s">
        <v>1</v>
      </c>
      <c r="C15" s="722" t="s">
        <v>119</v>
      </c>
      <c r="D15" s="723" t="s">
        <v>3761</v>
      </c>
      <c r="E15" s="723" t="s">
        <v>4018</v>
      </c>
      <c r="F15" s="724">
        <v>936</v>
      </c>
      <c r="G15" s="723" t="s">
        <v>4742</v>
      </c>
      <c r="H15" s="725">
        <v>2822020.4</v>
      </c>
      <c r="I15" s="726" t="s">
        <v>4740</v>
      </c>
      <c r="J15" s="727" t="s">
        <v>4741</v>
      </c>
      <c r="K15" s="728">
        <v>0.60299999999999998</v>
      </c>
      <c r="L15" s="725">
        <v>1701678.3</v>
      </c>
      <c r="M15" s="729"/>
    </row>
    <row r="16" spans="1:105" s="721" customFormat="1" ht="18" customHeight="1">
      <c r="A16" s="730" t="s">
        <v>152</v>
      </c>
      <c r="B16" s="731" t="s">
        <v>4</v>
      </c>
      <c r="C16" s="730" t="s">
        <v>120</v>
      </c>
      <c r="D16" s="732" t="s">
        <v>3782</v>
      </c>
      <c r="E16" s="731" t="s">
        <v>49</v>
      </c>
      <c r="F16" s="733">
        <v>2293</v>
      </c>
      <c r="G16" s="732" t="s">
        <v>3782</v>
      </c>
      <c r="H16" s="732" t="s">
        <v>3782</v>
      </c>
      <c r="I16" s="732" t="s">
        <v>3782</v>
      </c>
      <c r="J16" s="732" t="s">
        <v>3782</v>
      </c>
      <c r="K16" s="732" t="s">
        <v>3782</v>
      </c>
      <c r="L16" s="732" t="s">
        <v>3782</v>
      </c>
      <c r="M16" s="729"/>
    </row>
    <row r="17" spans="1:13" s="721" customFormat="1" ht="18" customHeight="1">
      <c r="A17" s="722" t="s">
        <v>50</v>
      </c>
      <c r="B17" s="723" t="s">
        <v>4</v>
      </c>
      <c r="C17" s="722" t="s">
        <v>120</v>
      </c>
      <c r="D17" s="723" t="s">
        <v>4026</v>
      </c>
      <c r="E17" s="723" t="s">
        <v>4027</v>
      </c>
      <c r="F17" s="724">
        <v>619</v>
      </c>
      <c r="G17" s="723" t="s">
        <v>4743</v>
      </c>
      <c r="H17" s="725">
        <v>1781349.2</v>
      </c>
      <c r="I17" s="734" t="s">
        <v>4740</v>
      </c>
      <c r="J17" s="727" t="s">
        <v>4741</v>
      </c>
      <c r="K17" s="728">
        <v>0.89900000000000002</v>
      </c>
      <c r="L17" s="725">
        <v>1601432.93</v>
      </c>
      <c r="M17" s="729"/>
    </row>
    <row r="18" spans="1:13" s="721" customFormat="1" ht="18" customHeight="1">
      <c r="A18" s="722" t="s">
        <v>152</v>
      </c>
      <c r="B18" s="723" t="s">
        <v>4</v>
      </c>
      <c r="C18" s="722" t="s">
        <v>120</v>
      </c>
      <c r="D18" s="723" t="s">
        <v>4026</v>
      </c>
      <c r="E18" s="723" t="s">
        <v>4028</v>
      </c>
      <c r="F18" s="724">
        <v>295</v>
      </c>
      <c r="G18" s="723" t="s">
        <v>4743</v>
      </c>
      <c r="H18" s="725">
        <v>1781349.2</v>
      </c>
      <c r="I18" s="734" t="s">
        <v>4740</v>
      </c>
      <c r="J18" s="727" t="s">
        <v>4741</v>
      </c>
      <c r="K18" s="728">
        <v>0.13</v>
      </c>
      <c r="L18" s="725">
        <v>231575.4</v>
      </c>
      <c r="M18" s="729"/>
    </row>
    <row r="19" spans="1:13" s="721" customFormat="1" ht="18" customHeight="1">
      <c r="A19" s="722" t="s">
        <v>55</v>
      </c>
      <c r="B19" s="723" t="s">
        <v>4</v>
      </c>
      <c r="C19" s="722" t="s">
        <v>120</v>
      </c>
      <c r="D19" s="723" t="s">
        <v>4026</v>
      </c>
      <c r="E19" s="723" t="s">
        <v>4029</v>
      </c>
      <c r="F19" s="724">
        <v>461</v>
      </c>
      <c r="G19" s="723" t="s">
        <v>4743</v>
      </c>
      <c r="H19" s="725">
        <v>1781349.2</v>
      </c>
      <c r="I19" s="734" t="s">
        <v>4740</v>
      </c>
      <c r="J19" s="727" t="s">
        <v>4741</v>
      </c>
      <c r="K19" s="880">
        <v>0.76100000000000001</v>
      </c>
      <c r="L19" s="881">
        <v>1355606.74</v>
      </c>
      <c r="M19" s="729"/>
    </row>
    <row r="20" spans="1:13" s="721" customFormat="1" ht="18" customHeight="1">
      <c r="A20" s="722" t="s">
        <v>56</v>
      </c>
      <c r="B20" s="723" t="s">
        <v>4</v>
      </c>
      <c r="C20" s="722" t="s">
        <v>120</v>
      </c>
      <c r="D20" s="723" t="s">
        <v>4026</v>
      </c>
      <c r="E20" s="723" t="s">
        <v>4030</v>
      </c>
      <c r="F20" s="724">
        <v>417</v>
      </c>
      <c r="G20" s="723" t="s">
        <v>4743</v>
      </c>
      <c r="H20" s="725">
        <v>1781349.2</v>
      </c>
      <c r="I20" s="734" t="s">
        <v>4740</v>
      </c>
      <c r="J20" s="727" t="s">
        <v>4741</v>
      </c>
      <c r="K20" s="728">
        <v>0.76100000000000001</v>
      </c>
      <c r="L20" s="725">
        <v>1355606.74</v>
      </c>
      <c r="M20" s="729"/>
    </row>
    <row r="21" spans="1:13" s="721" customFormat="1" ht="18" customHeight="1">
      <c r="A21" s="722" t="s">
        <v>57</v>
      </c>
      <c r="B21" s="723" t="s">
        <v>4</v>
      </c>
      <c r="C21" s="722" t="s">
        <v>120</v>
      </c>
      <c r="D21" s="723" t="s">
        <v>4026</v>
      </c>
      <c r="E21" s="723" t="s">
        <v>4744</v>
      </c>
      <c r="F21" s="724">
        <v>123</v>
      </c>
      <c r="G21" s="723" t="s">
        <v>4743</v>
      </c>
      <c r="H21" s="725">
        <v>1781349.2</v>
      </c>
      <c r="I21" s="734" t="s">
        <v>4740</v>
      </c>
      <c r="J21" s="727" t="s">
        <v>4741</v>
      </c>
      <c r="K21" s="728">
        <v>0.76100000000000001</v>
      </c>
      <c r="L21" s="725">
        <v>1355606.74</v>
      </c>
      <c r="M21" s="729"/>
    </row>
    <row r="22" spans="1:13" s="721" customFormat="1" ht="18" customHeight="1">
      <c r="A22" s="722" t="s">
        <v>154</v>
      </c>
      <c r="B22" s="723" t="s">
        <v>4</v>
      </c>
      <c r="C22" s="722" t="s">
        <v>120</v>
      </c>
      <c r="D22" s="723" t="s">
        <v>4031</v>
      </c>
      <c r="E22" s="723" t="s">
        <v>4032</v>
      </c>
      <c r="F22" s="724">
        <v>249</v>
      </c>
      <c r="G22" s="723" t="s">
        <v>4743</v>
      </c>
      <c r="H22" s="725">
        <v>1781349.2</v>
      </c>
      <c r="I22" s="734" t="s">
        <v>4740</v>
      </c>
      <c r="J22" s="727" t="s">
        <v>4741</v>
      </c>
      <c r="K22" s="728">
        <v>0.76100000000000001</v>
      </c>
      <c r="L22" s="725">
        <v>1355606.74</v>
      </c>
      <c r="M22" s="729"/>
    </row>
    <row r="23" spans="1:13" s="721" customFormat="1" ht="18" customHeight="1">
      <c r="A23" s="722" t="s">
        <v>155</v>
      </c>
      <c r="B23" s="723" t="s">
        <v>4</v>
      </c>
      <c r="C23" s="722" t="s">
        <v>120</v>
      </c>
      <c r="D23" s="723" t="s">
        <v>4031</v>
      </c>
      <c r="E23" s="723" t="s">
        <v>4033</v>
      </c>
      <c r="F23" s="724">
        <v>60</v>
      </c>
      <c r="G23" s="723" t="s">
        <v>4746</v>
      </c>
      <c r="H23" s="725">
        <v>1496333.33</v>
      </c>
      <c r="I23" s="734" t="s">
        <v>4740</v>
      </c>
      <c r="J23" s="727" t="s">
        <v>4741</v>
      </c>
      <c r="K23" s="728">
        <v>0.13</v>
      </c>
      <c r="L23" s="725">
        <v>194523.33</v>
      </c>
      <c r="M23" s="729"/>
    </row>
    <row r="24" spans="1:13" s="721" customFormat="1" ht="18" customHeight="1">
      <c r="A24" s="722" t="s">
        <v>156</v>
      </c>
      <c r="B24" s="723" t="s">
        <v>4</v>
      </c>
      <c r="C24" s="722" t="s">
        <v>120</v>
      </c>
      <c r="D24" s="723" t="s">
        <v>4031</v>
      </c>
      <c r="E24" s="723" t="s">
        <v>4034</v>
      </c>
      <c r="F24" s="724">
        <v>69</v>
      </c>
      <c r="G24" s="723" t="s">
        <v>4746</v>
      </c>
      <c r="H24" s="725">
        <v>1496333.33</v>
      </c>
      <c r="I24" s="734" t="s">
        <v>4740</v>
      </c>
      <c r="J24" s="727" t="s">
        <v>4741</v>
      </c>
      <c r="K24" s="728">
        <v>0.13</v>
      </c>
      <c r="L24" s="725">
        <v>194523.33</v>
      </c>
      <c r="M24" s="729"/>
    </row>
    <row r="25" spans="1:13" s="721" customFormat="1" ht="18" customHeight="1">
      <c r="A25" s="730" t="s">
        <v>55</v>
      </c>
      <c r="B25" s="731" t="s">
        <v>5</v>
      </c>
      <c r="C25" s="730" t="s">
        <v>121</v>
      </c>
      <c r="D25" s="732" t="s">
        <v>3782</v>
      </c>
      <c r="E25" s="731" t="s">
        <v>49</v>
      </c>
      <c r="F25" s="733">
        <v>3292</v>
      </c>
      <c r="G25" s="732" t="s">
        <v>3782</v>
      </c>
      <c r="H25" s="732" t="s">
        <v>3782</v>
      </c>
      <c r="I25" s="732" t="s">
        <v>3782</v>
      </c>
      <c r="J25" s="732" t="s">
        <v>3782</v>
      </c>
      <c r="K25" s="732" t="s">
        <v>3782</v>
      </c>
      <c r="L25" s="732" t="s">
        <v>3782</v>
      </c>
      <c r="M25" s="729"/>
    </row>
    <row r="26" spans="1:13" s="721" customFormat="1" ht="18" customHeight="1">
      <c r="A26" s="722" t="s">
        <v>50</v>
      </c>
      <c r="B26" s="723" t="s">
        <v>5</v>
      </c>
      <c r="C26" s="722" t="s">
        <v>121</v>
      </c>
      <c r="D26" s="723" t="s">
        <v>3764</v>
      </c>
      <c r="E26" s="723" t="s">
        <v>4019</v>
      </c>
      <c r="F26" s="724">
        <v>197</v>
      </c>
      <c r="G26" s="723" t="s">
        <v>4743</v>
      </c>
      <c r="H26" s="725">
        <v>1781349.2</v>
      </c>
      <c r="I26" s="734" t="s">
        <v>4740</v>
      </c>
      <c r="J26" s="734" t="s">
        <v>4749</v>
      </c>
      <c r="K26" s="728">
        <v>1</v>
      </c>
      <c r="L26" s="725">
        <v>1781349.2</v>
      </c>
      <c r="M26" s="729"/>
    </row>
    <row r="27" spans="1:13" s="721" customFormat="1" ht="18" customHeight="1">
      <c r="A27" s="722" t="s">
        <v>152</v>
      </c>
      <c r="B27" s="723" t="s">
        <v>5</v>
      </c>
      <c r="C27" s="722" t="s">
        <v>121</v>
      </c>
      <c r="D27" s="723" t="s">
        <v>3764</v>
      </c>
      <c r="E27" s="723" t="s">
        <v>4020</v>
      </c>
      <c r="F27" s="724">
        <v>439</v>
      </c>
      <c r="G27" s="723" t="s">
        <v>4743</v>
      </c>
      <c r="H27" s="725">
        <v>1781349.2</v>
      </c>
      <c r="I27" s="734" t="s">
        <v>4740</v>
      </c>
      <c r="J27" s="734" t="s">
        <v>4749</v>
      </c>
      <c r="K27" s="728">
        <v>1</v>
      </c>
      <c r="L27" s="725">
        <v>1781349.2</v>
      </c>
      <c r="M27" s="729"/>
    </row>
    <row r="28" spans="1:13" s="721" customFormat="1" ht="18" customHeight="1">
      <c r="A28" s="722" t="s">
        <v>55</v>
      </c>
      <c r="B28" s="723" t="s">
        <v>5</v>
      </c>
      <c r="C28" s="722" t="s">
        <v>121</v>
      </c>
      <c r="D28" s="723" t="s">
        <v>3764</v>
      </c>
      <c r="E28" s="723" t="s">
        <v>4021</v>
      </c>
      <c r="F28" s="724">
        <v>754</v>
      </c>
      <c r="G28" s="723" t="s">
        <v>4743</v>
      </c>
      <c r="H28" s="725">
        <v>1781349.2</v>
      </c>
      <c r="I28" s="734" t="s">
        <v>4740</v>
      </c>
      <c r="J28" s="734" t="s">
        <v>4749</v>
      </c>
      <c r="K28" s="728">
        <v>1</v>
      </c>
      <c r="L28" s="725">
        <v>1781349.2</v>
      </c>
      <c r="M28" s="729"/>
    </row>
    <row r="29" spans="1:13" s="721" customFormat="1" ht="18" customHeight="1">
      <c r="A29" s="722" t="s">
        <v>56</v>
      </c>
      <c r="B29" s="723" t="s">
        <v>5</v>
      </c>
      <c r="C29" s="722" t="s">
        <v>121</v>
      </c>
      <c r="D29" s="723" t="s">
        <v>3764</v>
      </c>
      <c r="E29" s="723" t="s">
        <v>4022</v>
      </c>
      <c r="F29" s="724">
        <v>913</v>
      </c>
      <c r="G29" s="723" t="s">
        <v>4742</v>
      </c>
      <c r="H29" s="725">
        <v>2822020.4</v>
      </c>
      <c r="I29" s="734" t="s">
        <v>4740</v>
      </c>
      <c r="J29" s="727" t="s">
        <v>4741</v>
      </c>
      <c r="K29" s="728">
        <v>0.13</v>
      </c>
      <c r="L29" s="725">
        <v>366862.65</v>
      </c>
      <c r="M29" s="729"/>
    </row>
    <row r="30" spans="1:13" s="721" customFormat="1" ht="18" customHeight="1">
      <c r="A30" s="722" t="s">
        <v>57</v>
      </c>
      <c r="B30" s="723" t="s">
        <v>5</v>
      </c>
      <c r="C30" s="722" t="s">
        <v>121</v>
      </c>
      <c r="D30" s="723" t="s">
        <v>3764</v>
      </c>
      <c r="E30" s="723" t="s">
        <v>4023</v>
      </c>
      <c r="F30" s="724">
        <v>429</v>
      </c>
      <c r="G30" s="723" t="s">
        <v>4743</v>
      </c>
      <c r="H30" s="725">
        <v>1781349.2</v>
      </c>
      <c r="I30" s="734" t="s">
        <v>4740</v>
      </c>
      <c r="J30" s="727" t="s">
        <v>4741</v>
      </c>
      <c r="K30" s="728">
        <v>0.13</v>
      </c>
      <c r="L30" s="725">
        <v>231575.4</v>
      </c>
      <c r="M30" s="729"/>
    </row>
    <row r="31" spans="1:13" s="721" customFormat="1" ht="18" customHeight="1">
      <c r="A31" s="722" t="s">
        <v>154</v>
      </c>
      <c r="B31" s="723" t="s">
        <v>5</v>
      </c>
      <c r="C31" s="722" t="s">
        <v>121</v>
      </c>
      <c r="D31" s="723" t="s">
        <v>3764</v>
      </c>
      <c r="E31" s="723" t="s">
        <v>4024</v>
      </c>
      <c r="F31" s="724">
        <v>251</v>
      </c>
      <c r="G31" s="723" t="s">
        <v>4743</v>
      </c>
      <c r="H31" s="725">
        <v>1781349.2</v>
      </c>
      <c r="I31" s="734" t="s">
        <v>4740</v>
      </c>
      <c r="J31" s="727" t="s">
        <v>4741</v>
      </c>
      <c r="K31" s="728">
        <v>0.13</v>
      </c>
      <c r="L31" s="725">
        <v>231575.4</v>
      </c>
      <c r="M31" s="729"/>
    </row>
    <row r="32" spans="1:13" s="721" customFormat="1" ht="18" customHeight="1">
      <c r="A32" s="722" t="s">
        <v>155</v>
      </c>
      <c r="B32" s="723" t="s">
        <v>5</v>
      </c>
      <c r="C32" s="722" t="s">
        <v>121</v>
      </c>
      <c r="D32" s="723" t="s">
        <v>3764</v>
      </c>
      <c r="E32" s="723" t="s">
        <v>4747</v>
      </c>
      <c r="F32" s="724">
        <v>126</v>
      </c>
      <c r="G32" s="723" t="s">
        <v>4743</v>
      </c>
      <c r="H32" s="725">
        <v>1781349.2</v>
      </c>
      <c r="I32" s="734" t="s">
        <v>4740</v>
      </c>
      <c r="J32" s="734" t="s">
        <v>4749</v>
      </c>
      <c r="K32" s="728">
        <v>1</v>
      </c>
      <c r="L32" s="725">
        <v>1781349.2</v>
      </c>
      <c r="M32" s="729"/>
    </row>
    <row r="33" spans="1:13" s="721" customFormat="1" ht="18" customHeight="1">
      <c r="A33" s="722" t="s">
        <v>156</v>
      </c>
      <c r="B33" s="723" t="s">
        <v>5</v>
      </c>
      <c r="C33" s="722" t="s">
        <v>121</v>
      </c>
      <c r="D33" s="723" t="s">
        <v>3764</v>
      </c>
      <c r="E33" s="723" t="s">
        <v>4025</v>
      </c>
      <c r="F33" s="724">
        <v>183</v>
      </c>
      <c r="G33" s="723" t="s">
        <v>4743</v>
      </c>
      <c r="H33" s="725">
        <v>1781349.2</v>
      </c>
      <c r="I33" s="734" t="s">
        <v>4740</v>
      </c>
      <c r="J33" s="727" t="s">
        <v>4741</v>
      </c>
      <c r="K33" s="728">
        <v>0.13</v>
      </c>
      <c r="L33" s="725">
        <v>231575.4</v>
      </c>
      <c r="M33" s="729"/>
    </row>
    <row r="34" spans="1:13" s="721" customFormat="1" ht="18" customHeight="1">
      <c r="A34" s="722" t="s">
        <v>157</v>
      </c>
      <c r="B34" s="723" t="s">
        <v>5</v>
      </c>
      <c r="C34" s="722" t="s">
        <v>121</v>
      </c>
      <c r="D34" s="723" t="s">
        <v>3764</v>
      </c>
      <c r="E34" s="723" t="s">
        <v>4064</v>
      </c>
      <c r="F34" s="724">
        <v>602</v>
      </c>
      <c r="G34" s="723" t="s">
        <v>4743</v>
      </c>
      <c r="H34" s="725">
        <v>1781349.2</v>
      </c>
      <c r="I34" s="727" t="s">
        <v>4745</v>
      </c>
      <c r="J34" s="734" t="s">
        <v>387</v>
      </c>
      <c r="K34" s="728" t="s">
        <v>387</v>
      </c>
      <c r="L34" s="725">
        <v>0</v>
      </c>
      <c r="M34" s="729"/>
    </row>
    <row r="35" spans="1:13" s="721" customFormat="1" ht="18" customHeight="1">
      <c r="A35" s="722" t="s">
        <v>158</v>
      </c>
      <c r="B35" s="723" t="s">
        <v>5</v>
      </c>
      <c r="C35" s="722" t="s">
        <v>121</v>
      </c>
      <c r="D35" s="723" t="s">
        <v>3764</v>
      </c>
      <c r="E35" s="723" t="s">
        <v>4055</v>
      </c>
      <c r="F35" s="724">
        <v>1263</v>
      </c>
      <c r="G35" s="723" t="s">
        <v>4742</v>
      </c>
      <c r="H35" s="725">
        <v>2822020.4</v>
      </c>
      <c r="I35" s="734" t="s">
        <v>4740</v>
      </c>
      <c r="J35" s="727" t="s">
        <v>4741</v>
      </c>
      <c r="K35" s="728">
        <v>0.60299999999999998</v>
      </c>
      <c r="L35" s="725">
        <v>1701678.3</v>
      </c>
      <c r="M35" s="729"/>
    </row>
    <row r="36" spans="1:13" s="721" customFormat="1" ht="18" customHeight="1">
      <c r="A36" s="730" t="s">
        <v>56</v>
      </c>
      <c r="B36" s="731" t="s">
        <v>8</v>
      </c>
      <c r="C36" s="730" t="s">
        <v>122</v>
      </c>
      <c r="D36" s="732" t="s">
        <v>3782</v>
      </c>
      <c r="E36" s="731" t="s">
        <v>49</v>
      </c>
      <c r="F36" s="733">
        <v>383</v>
      </c>
      <c r="G36" s="732" t="s">
        <v>3782</v>
      </c>
      <c r="H36" s="732" t="s">
        <v>3782</v>
      </c>
      <c r="I36" s="732" t="s">
        <v>3782</v>
      </c>
      <c r="J36" s="732" t="s">
        <v>3782</v>
      </c>
      <c r="K36" s="732" t="s">
        <v>3782</v>
      </c>
      <c r="L36" s="732" t="s">
        <v>3782</v>
      </c>
      <c r="M36" s="729"/>
    </row>
    <row r="37" spans="1:13" s="721" customFormat="1" ht="18" customHeight="1">
      <c r="A37" s="722" t="s">
        <v>50</v>
      </c>
      <c r="B37" s="723" t="s">
        <v>8</v>
      </c>
      <c r="C37" s="722" t="s">
        <v>122</v>
      </c>
      <c r="D37" s="723" t="s">
        <v>4014</v>
      </c>
      <c r="E37" s="723" t="s">
        <v>4748</v>
      </c>
      <c r="F37" s="724">
        <v>383</v>
      </c>
      <c r="G37" s="723" t="s">
        <v>4743</v>
      </c>
      <c r="H37" s="725">
        <v>1781349.2</v>
      </c>
      <c r="I37" s="727" t="s">
        <v>4745</v>
      </c>
      <c r="J37" s="734" t="s">
        <v>387</v>
      </c>
      <c r="K37" s="728" t="s">
        <v>387</v>
      </c>
      <c r="L37" s="725">
        <v>0</v>
      </c>
      <c r="M37" s="729"/>
    </row>
    <row r="38" spans="1:13" s="721" customFormat="1" ht="18" customHeight="1">
      <c r="A38" s="730" t="s">
        <v>57</v>
      </c>
      <c r="B38" s="731" t="s">
        <v>2</v>
      </c>
      <c r="C38" s="730" t="s">
        <v>123</v>
      </c>
      <c r="D38" s="732" t="s">
        <v>3782</v>
      </c>
      <c r="E38" s="731" t="s">
        <v>49</v>
      </c>
      <c r="F38" s="733">
        <v>586</v>
      </c>
      <c r="G38" s="732" t="s">
        <v>3782</v>
      </c>
      <c r="H38" s="732" t="s">
        <v>3782</v>
      </c>
      <c r="I38" s="732" t="s">
        <v>3782</v>
      </c>
      <c r="J38" s="732" t="s">
        <v>3782</v>
      </c>
      <c r="K38" s="732" t="s">
        <v>3782</v>
      </c>
      <c r="L38" s="732" t="s">
        <v>3782</v>
      </c>
      <c r="M38" s="729"/>
    </row>
    <row r="39" spans="1:13" s="721" customFormat="1" ht="18" customHeight="1">
      <c r="A39" s="722" t="s">
        <v>50</v>
      </c>
      <c r="B39" s="723" t="s">
        <v>2</v>
      </c>
      <c r="C39" s="722" t="s">
        <v>123</v>
      </c>
      <c r="D39" s="723" t="s">
        <v>4035</v>
      </c>
      <c r="E39" s="723" t="s">
        <v>4036</v>
      </c>
      <c r="F39" s="724">
        <v>374</v>
      </c>
      <c r="G39" s="723" t="s">
        <v>4743</v>
      </c>
      <c r="H39" s="725">
        <v>1781349.2</v>
      </c>
      <c r="I39" s="734" t="s">
        <v>4740</v>
      </c>
      <c r="J39" s="734" t="s">
        <v>4749</v>
      </c>
      <c r="K39" s="728">
        <v>1</v>
      </c>
      <c r="L39" s="725">
        <v>1781349.2</v>
      </c>
      <c r="M39" s="729"/>
    </row>
    <row r="40" spans="1:13" s="721" customFormat="1" ht="18" customHeight="1">
      <c r="A40" s="722" t="s">
        <v>152</v>
      </c>
      <c r="B40" s="723" t="s">
        <v>2</v>
      </c>
      <c r="C40" s="722" t="s">
        <v>123</v>
      </c>
      <c r="D40" s="723" t="s">
        <v>4035</v>
      </c>
      <c r="E40" s="723" t="s">
        <v>4037</v>
      </c>
      <c r="F40" s="724">
        <v>212</v>
      </c>
      <c r="G40" s="723" t="s">
        <v>4743</v>
      </c>
      <c r="H40" s="725">
        <v>1781349.2</v>
      </c>
      <c r="I40" s="734" t="s">
        <v>4740</v>
      </c>
      <c r="J40" s="727" t="s">
        <v>4741</v>
      </c>
      <c r="K40" s="728">
        <v>0.68400000000000005</v>
      </c>
      <c r="L40" s="725">
        <v>1218442.8500000001</v>
      </c>
      <c r="M40" s="729"/>
    </row>
    <row r="41" spans="1:13" s="721" customFormat="1" ht="18" customHeight="1">
      <c r="A41" s="730" t="s">
        <v>154</v>
      </c>
      <c r="B41" s="731" t="s">
        <v>6</v>
      </c>
      <c r="C41" s="730" t="s">
        <v>73</v>
      </c>
      <c r="D41" s="732" t="s">
        <v>3782</v>
      </c>
      <c r="E41" s="731" t="s">
        <v>49</v>
      </c>
      <c r="F41" s="733">
        <v>1176</v>
      </c>
      <c r="G41" s="732" t="s">
        <v>3782</v>
      </c>
      <c r="H41" s="732" t="s">
        <v>3782</v>
      </c>
      <c r="I41" s="732" t="s">
        <v>3782</v>
      </c>
      <c r="J41" s="732" t="s">
        <v>3782</v>
      </c>
      <c r="K41" s="732" t="s">
        <v>3782</v>
      </c>
      <c r="L41" s="732" t="s">
        <v>3782</v>
      </c>
      <c r="M41" s="729"/>
    </row>
    <row r="42" spans="1:13" s="721" customFormat="1" ht="18" customHeight="1">
      <c r="A42" s="722" t="s">
        <v>50</v>
      </c>
      <c r="B42" s="723" t="s">
        <v>6</v>
      </c>
      <c r="C42" s="722" t="s">
        <v>73</v>
      </c>
      <c r="D42" s="723" t="s">
        <v>4015</v>
      </c>
      <c r="E42" s="723" t="s">
        <v>4016</v>
      </c>
      <c r="F42" s="724">
        <v>1176</v>
      </c>
      <c r="G42" s="723" t="s">
        <v>4742</v>
      </c>
      <c r="H42" s="725">
        <v>2822020.4</v>
      </c>
      <c r="I42" s="734" t="s">
        <v>4740</v>
      </c>
      <c r="J42" s="727" t="s">
        <v>4741</v>
      </c>
      <c r="K42" s="728">
        <v>0.70899999999999996</v>
      </c>
      <c r="L42" s="725">
        <v>2000812.46</v>
      </c>
      <c r="M42" s="729"/>
    </row>
    <row r="43" spans="1:13" s="721" customFormat="1" ht="18" customHeight="1">
      <c r="A43" s="730" t="s">
        <v>155</v>
      </c>
      <c r="B43" s="731" t="s">
        <v>3</v>
      </c>
      <c r="C43" s="730" t="s">
        <v>126</v>
      </c>
      <c r="D43" s="732" t="s">
        <v>3782</v>
      </c>
      <c r="E43" s="731" t="s">
        <v>49</v>
      </c>
      <c r="F43" s="733">
        <v>293</v>
      </c>
      <c r="G43" s="732" t="s">
        <v>3782</v>
      </c>
      <c r="H43" s="732" t="s">
        <v>3782</v>
      </c>
      <c r="I43" s="732" t="s">
        <v>3782</v>
      </c>
      <c r="J43" s="732" t="s">
        <v>3782</v>
      </c>
      <c r="K43" s="732" t="s">
        <v>3782</v>
      </c>
      <c r="L43" s="732" t="s">
        <v>3782</v>
      </c>
      <c r="M43" s="729"/>
    </row>
    <row r="44" spans="1:13" s="721" customFormat="1" ht="18" customHeight="1">
      <c r="A44" s="722" t="s">
        <v>50</v>
      </c>
      <c r="B44" s="723" t="s">
        <v>4043</v>
      </c>
      <c r="C44" s="722" t="s">
        <v>126</v>
      </c>
      <c r="D44" s="723" t="s">
        <v>4042</v>
      </c>
      <c r="E44" s="723" t="s">
        <v>4091</v>
      </c>
      <c r="F44" s="724">
        <v>293</v>
      </c>
      <c r="G44" s="723" t="s">
        <v>4743</v>
      </c>
      <c r="H44" s="725">
        <v>1781349.2</v>
      </c>
      <c r="I44" s="734" t="s">
        <v>4740</v>
      </c>
      <c r="J44" s="727" t="s">
        <v>4741</v>
      </c>
      <c r="K44" s="728">
        <v>0.76100000000000001</v>
      </c>
      <c r="L44" s="725">
        <v>1355606.74</v>
      </c>
      <c r="M44" s="729"/>
    </row>
    <row r="45" spans="1:13" ht="4.5" customHeight="1"/>
    <row r="46" spans="1:13" ht="13.5" customHeight="1">
      <c r="D46" s="735"/>
      <c r="E46" s="736"/>
      <c r="F46" s="736"/>
      <c r="G46" s="736"/>
      <c r="H46" s="737"/>
    </row>
    <row r="47" spans="1:13" ht="5.25" customHeight="1"/>
  </sheetData>
  <autoFilter ref="A12:J44"/>
  <mergeCells count="13">
    <mergeCell ref="K10:K11"/>
    <mergeCell ref="L10:L11"/>
    <mergeCell ref="A8:L8"/>
    <mergeCell ref="A4:L4"/>
    <mergeCell ref="A6:L6"/>
    <mergeCell ref="A10:A11"/>
    <mergeCell ref="B10:C10"/>
    <mergeCell ref="D10:E10"/>
    <mergeCell ref="F10:F11"/>
    <mergeCell ref="G10:G11"/>
    <mergeCell ref="H10:H11"/>
    <mergeCell ref="I10:I11"/>
    <mergeCell ref="J10:J11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N43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B36" sqref="B36"/>
    </sheetView>
  </sheetViews>
  <sheetFormatPr defaultColWidth="9" defaultRowHeight="15"/>
  <cols>
    <col min="1" max="1" width="5.5" style="1" customWidth="1"/>
    <col min="2" max="2" width="33.3984375" style="1" customWidth="1"/>
    <col min="3" max="3" width="6.3984375" style="1" customWidth="1"/>
    <col min="4" max="4" width="10.09765625" style="1" customWidth="1"/>
    <col min="5" max="8" width="9.3984375" style="1" customWidth="1"/>
    <col min="9" max="11" width="12.09765625" style="1" customWidth="1"/>
    <col min="12" max="12" width="0.3984375" style="1" customWidth="1"/>
    <col min="13" max="16384" width="9" style="1"/>
  </cols>
  <sheetData>
    <row r="1" spans="1:14" ht="17.399999999999999">
      <c r="K1" s="8" t="s">
        <v>214</v>
      </c>
    </row>
    <row r="2" spans="1:14" ht="17.399999999999999">
      <c r="K2" s="5" t="s">
        <v>3877</v>
      </c>
    </row>
    <row r="3" spans="1:14" s="437" customFormat="1" ht="15.9" customHeight="1"/>
    <row r="4" spans="1:14" ht="102" customHeight="1">
      <c r="A4" s="952" t="s">
        <v>4103</v>
      </c>
      <c r="B4" s="952"/>
      <c r="C4" s="952"/>
      <c r="D4" s="952"/>
      <c r="E4" s="952"/>
      <c r="F4" s="952"/>
      <c r="G4" s="952"/>
      <c r="H4" s="952"/>
      <c r="I4" s="952"/>
      <c r="J4" s="952"/>
      <c r="K4" s="952"/>
    </row>
    <row r="5" spans="1:14" ht="6.6" customHeight="1"/>
    <row r="6" spans="1:14" ht="39" customHeight="1">
      <c r="A6" s="899" t="s">
        <v>5108</v>
      </c>
      <c r="B6" s="953"/>
      <c r="C6" s="953"/>
      <c r="D6" s="953"/>
      <c r="E6" s="953"/>
      <c r="F6" s="953"/>
      <c r="G6" s="953"/>
      <c r="H6" s="953"/>
      <c r="I6" s="953"/>
      <c r="J6" s="953"/>
      <c r="K6" s="953"/>
      <c r="L6" s="953"/>
    </row>
    <row r="7" spans="1:14" ht="6.75" customHeight="1">
      <c r="D7" s="503"/>
    </row>
    <row r="8" spans="1:14" ht="21.9" customHeight="1">
      <c r="A8" s="924" t="s">
        <v>10</v>
      </c>
      <c r="B8" s="924" t="s">
        <v>0</v>
      </c>
      <c r="C8" s="924"/>
      <c r="D8" s="921" t="s">
        <v>209</v>
      </c>
      <c r="E8" s="954" t="s">
        <v>9</v>
      </c>
      <c r="F8" s="955"/>
      <c r="G8" s="955"/>
      <c r="H8" s="956"/>
      <c r="I8" s="921" t="s">
        <v>210</v>
      </c>
      <c r="J8" s="921"/>
      <c r="K8" s="921"/>
    </row>
    <row r="9" spans="1:14" ht="21.9" customHeight="1">
      <c r="A9" s="924"/>
      <c r="B9" s="924"/>
      <c r="C9" s="924"/>
      <c r="D9" s="921"/>
      <c r="E9" s="957"/>
      <c r="F9" s="958"/>
      <c r="G9" s="958"/>
      <c r="H9" s="959"/>
      <c r="I9" s="921" t="s">
        <v>49</v>
      </c>
      <c r="J9" s="921" t="s">
        <v>211</v>
      </c>
      <c r="K9" s="921"/>
    </row>
    <row r="10" spans="1:14" ht="21.9" customHeight="1">
      <c r="A10" s="924"/>
      <c r="B10" s="924" t="s">
        <v>318</v>
      </c>
      <c r="C10" s="924" t="s">
        <v>317</v>
      </c>
      <c r="D10" s="921"/>
      <c r="E10" s="921" t="s">
        <v>1253</v>
      </c>
      <c r="F10" s="921" t="s">
        <v>4098</v>
      </c>
      <c r="G10" s="921" t="s">
        <v>4099</v>
      </c>
      <c r="H10" s="921" t="s">
        <v>4097</v>
      </c>
      <c r="I10" s="921"/>
      <c r="J10" s="36" t="s">
        <v>212</v>
      </c>
      <c r="K10" s="36" t="s">
        <v>213</v>
      </c>
    </row>
    <row r="11" spans="1:14" ht="17.25" customHeight="1">
      <c r="A11" s="924"/>
      <c r="B11" s="924"/>
      <c r="C11" s="924"/>
      <c r="D11" s="921"/>
      <c r="E11" s="921"/>
      <c r="F11" s="921"/>
      <c r="G11" s="921"/>
      <c r="H11" s="921"/>
      <c r="I11" s="921"/>
      <c r="J11" s="180">
        <v>0.97</v>
      </c>
      <c r="K11" s="180">
        <f>100%-J11</f>
        <v>0.03</v>
      </c>
    </row>
    <row r="12" spans="1:14" s="7" customFormat="1" ht="15" customHeight="1">
      <c r="A12" s="498">
        <v>1</v>
      </c>
      <c r="B12" s="498">
        <v>2</v>
      </c>
      <c r="C12" s="498">
        <v>3</v>
      </c>
      <c r="D12" s="498">
        <v>4</v>
      </c>
      <c r="E12" s="498">
        <v>5</v>
      </c>
      <c r="F12" s="498">
        <v>6</v>
      </c>
      <c r="G12" s="498">
        <v>7</v>
      </c>
      <c r="H12" s="498">
        <v>8</v>
      </c>
      <c r="I12" s="498">
        <v>9</v>
      </c>
      <c r="J12" s="498">
        <v>10</v>
      </c>
      <c r="K12" s="498">
        <v>11</v>
      </c>
    </row>
    <row r="13" spans="1:14" s="11" customFormat="1" ht="21.9" customHeight="1">
      <c r="A13" s="857">
        <v>1</v>
      </c>
      <c r="B13" s="21" t="s">
        <v>109</v>
      </c>
      <c r="C13" s="19" t="s">
        <v>114</v>
      </c>
      <c r="D13" s="645">
        <v>5653.04</v>
      </c>
      <c r="E13" s="130">
        <v>0.99961999999999995</v>
      </c>
      <c r="F13" s="130">
        <v>0.78800000000000003</v>
      </c>
      <c r="G13" s="130">
        <v>1</v>
      </c>
      <c r="H13" s="130">
        <v>0.75407999999999997</v>
      </c>
      <c r="I13" s="4">
        <v>4262.84</v>
      </c>
      <c r="J13" s="4">
        <v>4134.95</v>
      </c>
      <c r="K13" s="4">
        <v>127.89</v>
      </c>
      <c r="M13" s="647"/>
      <c r="N13" s="647"/>
    </row>
    <row r="14" spans="1:14" s="11" customFormat="1" ht="21.9" customHeight="1">
      <c r="A14" s="857">
        <v>2</v>
      </c>
      <c r="B14" s="21" t="s">
        <v>1</v>
      </c>
      <c r="C14" s="19" t="s">
        <v>119</v>
      </c>
      <c r="D14" s="645">
        <v>5653.04</v>
      </c>
      <c r="E14" s="130">
        <v>0.99961999999999995</v>
      </c>
      <c r="F14" s="130">
        <v>1.0044</v>
      </c>
      <c r="G14" s="130">
        <v>1.0248900000000001</v>
      </c>
      <c r="H14" s="130">
        <v>0.98509000000000002</v>
      </c>
      <c r="I14" s="4">
        <v>5568.75</v>
      </c>
      <c r="J14" s="4">
        <v>5401.69</v>
      </c>
      <c r="K14" s="4">
        <v>167.06</v>
      </c>
      <c r="M14" s="647"/>
      <c r="N14" s="647"/>
    </row>
    <row r="15" spans="1:14" s="11" customFormat="1" ht="21.9" customHeight="1">
      <c r="A15" s="857">
        <v>3</v>
      </c>
      <c r="B15" s="21" t="s">
        <v>4</v>
      </c>
      <c r="C15" s="19" t="s">
        <v>120</v>
      </c>
      <c r="D15" s="645">
        <v>5653.04</v>
      </c>
      <c r="E15" s="130">
        <v>0.99961999999999995</v>
      </c>
      <c r="F15" s="130">
        <v>1.04823</v>
      </c>
      <c r="G15" s="130">
        <v>1.08907</v>
      </c>
      <c r="H15" s="130">
        <v>1.09246</v>
      </c>
      <c r="I15" s="4">
        <v>6175.72</v>
      </c>
      <c r="J15" s="4">
        <v>5990.45</v>
      </c>
      <c r="K15" s="4">
        <v>185.27</v>
      </c>
      <c r="M15" s="647"/>
      <c r="N15" s="647"/>
    </row>
    <row r="16" spans="1:14" s="11" customFormat="1" ht="21.9" customHeight="1">
      <c r="A16" s="857">
        <v>4</v>
      </c>
      <c r="B16" s="21" t="s">
        <v>5</v>
      </c>
      <c r="C16" s="19" t="s">
        <v>121</v>
      </c>
      <c r="D16" s="645">
        <v>5653.04</v>
      </c>
      <c r="E16" s="130">
        <v>1.0012000000000001</v>
      </c>
      <c r="F16" s="130">
        <v>0.99024999999999996</v>
      </c>
      <c r="G16" s="130">
        <v>1.1122700000000001</v>
      </c>
      <c r="H16" s="130">
        <v>1.05569</v>
      </c>
      <c r="I16" s="4">
        <v>5967.86</v>
      </c>
      <c r="J16" s="4">
        <v>5788.82</v>
      </c>
      <c r="K16" s="4">
        <v>179.04</v>
      </c>
      <c r="M16" s="647"/>
      <c r="N16" s="647"/>
    </row>
    <row r="17" spans="1:14" s="11" customFormat="1" ht="21.9" customHeight="1">
      <c r="A17" s="857">
        <v>5</v>
      </c>
      <c r="B17" s="21" t="s">
        <v>8</v>
      </c>
      <c r="C17" s="19" t="s">
        <v>122</v>
      </c>
      <c r="D17" s="645">
        <v>5653.04</v>
      </c>
      <c r="E17" s="130">
        <v>0.99961999999999995</v>
      </c>
      <c r="F17" s="130">
        <v>0.99455000000000005</v>
      </c>
      <c r="G17" s="130">
        <v>1.12286</v>
      </c>
      <c r="H17" s="130">
        <v>1.0686800000000001</v>
      </c>
      <c r="I17" s="4">
        <v>6041.29</v>
      </c>
      <c r="J17" s="4">
        <v>5860.05</v>
      </c>
      <c r="K17" s="4">
        <v>181.24</v>
      </c>
      <c r="M17" s="647"/>
      <c r="N17" s="647"/>
    </row>
    <row r="18" spans="1:14" s="11" customFormat="1" ht="21.9" customHeight="1">
      <c r="A18" s="857">
        <v>6</v>
      </c>
      <c r="B18" s="21" t="s">
        <v>2</v>
      </c>
      <c r="C18" s="19" t="s">
        <v>123</v>
      </c>
      <c r="D18" s="645">
        <v>5653.04</v>
      </c>
      <c r="E18" s="130">
        <v>0.99961999999999995</v>
      </c>
      <c r="F18" s="130">
        <v>0.99890999999999996</v>
      </c>
      <c r="G18" s="130">
        <v>1.0615600000000001</v>
      </c>
      <c r="H18" s="130">
        <v>1.0147600000000001</v>
      </c>
      <c r="I18" s="4">
        <v>5736.48</v>
      </c>
      <c r="J18" s="4">
        <v>5564.39</v>
      </c>
      <c r="K18" s="4">
        <v>172.09</v>
      </c>
      <c r="M18" s="647"/>
      <c r="N18" s="647"/>
    </row>
    <row r="19" spans="1:14" s="11" customFormat="1" ht="21.9" customHeight="1">
      <c r="A19" s="857">
        <v>7</v>
      </c>
      <c r="B19" s="21" t="s">
        <v>7</v>
      </c>
      <c r="C19" s="19" t="s">
        <v>124</v>
      </c>
      <c r="D19" s="645">
        <v>5653.04</v>
      </c>
      <c r="E19" s="130">
        <v>0.99961999999999995</v>
      </c>
      <c r="F19" s="130">
        <v>1.0057499999999999</v>
      </c>
      <c r="G19" s="130">
        <v>1.0806500000000001</v>
      </c>
      <c r="H19" s="130">
        <v>1.0400799999999999</v>
      </c>
      <c r="I19" s="4">
        <v>5879.61</v>
      </c>
      <c r="J19" s="4">
        <v>5703.22</v>
      </c>
      <c r="K19" s="4">
        <v>176.39</v>
      </c>
      <c r="M19" s="647"/>
      <c r="N19" s="647"/>
    </row>
    <row r="20" spans="1:14" s="11" customFormat="1" ht="21.9" customHeight="1">
      <c r="A20" s="857">
        <v>8</v>
      </c>
      <c r="B20" s="21" t="s">
        <v>6</v>
      </c>
      <c r="C20" s="19" t="s">
        <v>73</v>
      </c>
      <c r="D20" s="645">
        <v>5653.04</v>
      </c>
      <c r="E20" s="130">
        <v>0.99961999999999995</v>
      </c>
      <c r="F20" s="130">
        <v>1.0185200000000001</v>
      </c>
      <c r="G20" s="130">
        <v>1.11145</v>
      </c>
      <c r="H20" s="130">
        <v>1.08331</v>
      </c>
      <c r="I20" s="4">
        <v>6123.99</v>
      </c>
      <c r="J20" s="4">
        <v>5940.27</v>
      </c>
      <c r="K20" s="4">
        <v>183.72</v>
      </c>
      <c r="M20" s="647"/>
      <c r="N20" s="647"/>
    </row>
    <row r="21" spans="1:14" s="11" customFormat="1" ht="21.9" customHeight="1">
      <c r="A21" s="857">
        <v>9</v>
      </c>
      <c r="B21" s="21" t="s">
        <v>3</v>
      </c>
      <c r="C21" s="19" t="s">
        <v>126</v>
      </c>
      <c r="D21" s="645">
        <v>5653.04</v>
      </c>
      <c r="E21" s="130">
        <v>0.99961999999999995</v>
      </c>
      <c r="F21" s="130">
        <v>1.0512600000000001</v>
      </c>
      <c r="G21" s="130">
        <v>1.05244</v>
      </c>
      <c r="H21" s="130">
        <v>1.05877</v>
      </c>
      <c r="I21" s="4">
        <v>5985.27</v>
      </c>
      <c r="J21" s="4">
        <v>5805.71</v>
      </c>
      <c r="K21" s="4">
        <v>179.56</v>
      </c>
      <c r="M21" s="647"/>
      <c r="N21" s="647"/>
    </row>
    <row r="22" spans="1:14" s="11" customFormat="1" ht="21.9" customHeight="1">
      <c r="A22" s="857">
        <v>10</v>
      </c>
      <c r="B22" s="21" t="s">
        <v>3880</v>
      </c>
      <c r="C22" s="19">
        <v>101</v>
      </c>
      <c r="D22" s="645">
        <v>5653.04</v>
      </c>
      <c r="E22" s="130">
        <v>0.99961999999999995</v>
      </c>
      <c r="F22" s="130">
        <v>0.80513999999999997</v>
      </c>
      <c r="G22" s="130">
        <v>1</v>
      </c>
      <c r="H22" s="130">
        <v>0.77048000000000005</v>
      </c>
      <c r="I22" s="4">
        <v>4355.55</v>
      </c>
      <c r="J22" s="4">
        <v>4224.88</v>
      </c>
      <c r="K22" s="4">
        <v>130.66999999999999</v>
      </c>
      <c r="M22" s="647"/>
      <c r="N22" s="647"/>
    </row>
    <row r="23" spans="1:14" s="11" customFormat="1" ht="21.9" customHeight="1">
      <c r="A23" s="857">
        <v>11</v>
      </c>
      <c r="B23" s="21" t="s">
        <v>3881</v>
      </c>
      <c r="C23" s="19">
        <v>102</v>
      </c>
      <c r="D23" s="645">
        <v>5653.04</v>
      </c>
      <c r="E23" s="130">
        <v>0.99961999999999995</v>
      </c>
      <c r="F23" s="130">
        <v>0.82394000000000001</v>
      </c>
      <c r="G23" s="130">
        <v>1</v>
      </c>
      <c r="H23" s="130">
        <v>0.78847999999999996</v>
      </c>
      <c r="I23" s="4">
        <v>4457.3100000000004</v>
      </c>
      <c r="J23" s="4">
        <v>4323.59</v>
      </c>
      <c r="K23" s="4">
        <v>133.72</v>
      </c>
      <c r="M23" s="647"/>
      <c r="N23" s="647"/>
    </row>
    <row r="24" spans="1:14" s="11" customFormat="1" ht="21.9" customHeight="1">
      <c r="A24" s="857">
        <v>12</v>
      </c>
      <c r="B24" s="21" t="s">
        <v>1244</v>
      </c>
      <c r="C24" s="19" t="s">
        <v>131</v>
      </c>
      <c r="D24" s="645">
        <v>5653.04</v>
      </c>
      <c r="E24" s="130">
        <v>0.99961999999999995</v>
      </c>
      <c r="F24" s="130">
        <v>1.76973</v>
      </c>
      <c r="G24" s="130">
        <v>1</v>
      </c>
      <c r="H24" s="130">
        <v>1.69356</v>
      </c>
      <c r="I24" s="4">
        <v>9573.76</v>
      </c>
      <c r="J24" s="4">
        <v>9286.5499999999993</v>
      </c>
      <c r="K24" s="4">
        <v>287.20999999999998</v>
      </c>
      <c r="M24" s="647"/>
      <c r="N24" s="647"/>
    </row>
    <row r="25" spans="1:14" s="11" customFormat="1" ht="21.9" customHeight="1">
      <c r="A25" s="857">
        <v>13</v>
      </c>
      <c r="B25" s="21" t="s">
        <v>686</v>
      </c>
      <c r="C25" s="19" t="s">
        <v>132</v>
      </c>
      <c r="D25" s="645">
        <v>5653.04</v>
      </c>
      <c r="E25" s="130">
        <v>0.99961999999999995</v>
      </c>
      <c r="F25" s="130">
        <v>1.7514799999999999</v>
      </c>
      <c r="G25" s="130">
        <v>1</v>
      </c>
      <c r="H25" s="130">
        <v>1.6760900000000001</v>
      </c>
      <c r="I25" s="4">
        <v>9475</v>
      </c>
      <c r="J25" s="4">
        <v>9190.75</v>
      </c>
      <c r="K25" s="4">
        <v>284.25</v>
      </c>
      <c r="M25" s="647"/>
      <c r="N25" s="647"/>
    </row>
    <row r="26" spans="1:14" s="11" customFormat="1" ht="21.9" customHeight="1">
      <c r="A26" s="857">
        <v>14</v>
      </c>
      <c r="B26" s="21" t="s">
        <v>687</v>
      </c>
      <c r="C26" s="19" t="s">
        <v>133</v>
      </c>
      <c r="D26" s="645">
        <v>5653.04</v>
      </c>
      <c r="E26" s="130">
        <v>0.99961999999999995</v>
      </c>
      <c r="F26" s="130">
        <v>1.76691</v>
      </c>
      <c r="G26" s="130">
        <v>1</v>
      </c>
      <c r="H26" s="130">
        <v>1.69086</v>
      </c>
      <c r="I26" s="4">
        <v>9558.5</v>
      </c>
      <c r="J26" s="4">
        <v>9271.75</v>
      </c>
      <c r="K26" s="4">
        <v>286.75</v>
      </c>
      <c r="M26" s="647"/>
      <c r="N26" s="647"/>
    </row>
    <row r="27" spans="1:14" s="11" customFormat="1" ht="21.9" customHeight="1">
      <c r="A27" s="857">
        <v>15</v>
      </c>
      <c r="B27" s="21" t="s">
        <v>1247</v>
      </c>
      <c r="C27" s="19" t="s">
        <v>74</v>
      </c>
      <c r="D27" s="645">
        <v>5653.04</v>
      </c>
      <c r="E27" s="130">
        <v>0.99961999999999995</v>
      </c>
      <c r="F27" s="130">
        <v>0.82396000000000003</v>
      </c>
      <c r="G27" s="130">
        <v>1.01085</v>
      </c>
      <c r="H27" s="130">
        <v>0.79705000000000004</v>
      </c>
      <c r="I27" s="4">
        <v>4505.76</v>
      </c>
      <c r="J27" s="4">
        <v>4370.59</v>
      </c>
      <c r="K27" s="4">
        <v>135.16999999999999</v>
      </c>
      <c r="M27" s="647"/>
      <c r="N27" s="647"/>
    </row>
    <row r="28" spans="1:14" s="11" customFormat="1" ht="21.9" customHeight="1">
      <c r="A28" s="857">
        <v>16</v>
      </c>
      <c r="B28" s="21" t="s">
        <v>1248</v>
      </c>
      <c r="C28" s="19" t="s">
        <v>110</v>
      </c>
      <c r="D28" s="645">
        <v>5653.04</v>
      </c>
      <c r="E28" s="129">
        <v>0.99961999999999995</v>
      </c>
      <c r="F28" s="129">
        <v>0.99746999999999997</v>
      </c>
      <c r="G28" s="129">
        <v>1.1164400000000001</v>
      </c>
      <c r="H28" s="129">
        <v>1.06568</v>
      </c>
      <c r="I28" s="4">
        <v>6024.33</v>
      </c>
      <c r="J28" s="4">
        <v>5843.6</v>
      </c>
      <c r="K28" s="4">
        <v>180.73</v>
      </c>
      <c r="M28" s="647"/>
      <c r="N28" s="647"/>
    </row>
    <row r="29" spans="1:14" s="11" customFormat="1" ht="21.9" customHeight="1">
      <c r="A29" s="857">
        <v>17</v>
      </c>
      <c r="B29" s="21" t="s">
        <v>1249</v>
      </c>
      <c r="C29" s="19" t="s">
        <v>79</v>
      </c>
      <c r="D29" s="645">
        <v>5653.04</v>
      </c>
      <c r="E29" s="129">
        <v>1.00441</v>
      </c>
      <c r="F29" s="129">
        <v>1.04213</v>
      </c>
      <c r="G29" s="129">
        <v>1.1166799999999999</v>
      </c>
      <c r="H29" s="129">
        <v>1.1189800000000001</v>
      </c>
      <c r="I29" s="4">
        <v>6325.64</v>
      </c>
      <c r="J29" s="4">
        <v>6135.87</v>
      </c>
      <c r="K29" s="4">
        <v>189.77</v>
      </c>
      <c r="M29" s="647"/>
      <c r="N29" s="647"/>
    </row>
    <row r="30" spans="1:14" s="11" customFormat="1" ht="21.9" customHeight="1">
      <c r="A30" s="857">
        <v>18</v>
      </c>
      <c r="B30" s="21" t="s">
        <v>716</v>
      </c>
      <c r="C30" s="19" t="s">
        <v>75</v>
      </c>
      <c r="D30" s="645">
        <v>5653.04</v>
      </c>
      <c r="E30" s="130">
        <v>0.99961999999999995</v>
      </c>
      <c r="F30" s="130">
        <v>0.88202999999999998</v>
      </c>
      <c r="G30" s="130">
        <v>1</v>
      </c>
      <c r="H30" s="130">
        <v>0.84406000000000003</v>
      </c>
      <c r="I30" s="4">
        <v>4771.5</v>
      </c>
      <c r="J30" s="4">
        <v>4628.3599999999997</v>
      </c>
      <c r="K30" s="4">
        <v>143.13999999999999</v>
      </c>
      <c r="M30" s="647"/>
      <c r="N30" s="647"/>
    </row>
    <row r="31" spans="1:14" s="11" customFormat="1" ht="21.9" customHeight="1">
      <c r="A31" s="857">
        <v>19</v>
      </c>
      <c r="B31" s="21" t="s">
        <v>3381</v>
      </c>
      <c r="C31" s="19" t="s">
        <v>111</v>
      </c>
      <c r="D31" s="645">
        <v>5653.04</v>
      </c>
      <c r="E31" s="130">
        <v>0.99961999999999995</v>
      </c>
      <c r="F31" s="130">
        <v>0.71165</v>
      </c>
      <c r="G31" s="130">
        <v>1</v>
      </c>
      <c r="H31" s="130">
        <v>0.68101999999999996</v>
      </c>
      <c r="I31" s="4">
        <v>3849.83</v>
      </c>
      <c r="J31" s="4">
        <v>3734.34</v>
      </c>
      <c r="K31" s="4">
        <v>115.49</v>
      </c>
      <c r="M31" s="647"/>
      <c r="N31" s="647"/>
    </row>
    <row r="32" spans="1:14" s="11" customFormat="1" ht="21.9" customHeight="1">
      <c r="A32" s="857">
        <v>20</v>
      </c>
      <c r="B32" s="21" t="s">
        <v>3874</v>
      </c>
      <c r="C32" s="19" t="s">
        <v>134</v>
      </c>
      <c r="D32" s="645">
        <v>5653.04</v>
      </c>
      <c r="E32" s="130">
        <v>0.99961999999999995</v>
      </c>
      <c r="F32" s="130">
        <v>0.80603000000000002</v>
      </c>
      <c r="G32" s="130">
        <v>1</v>
      </c>
      <c r="H32" s="130">
        <v>0.77132999999999996</v>
      </c>
      <c r="I32" s="4">
        <v>4360.3599999999997</v>
      </c>
      <c r="J32" s="4">
        <v>4229.55</v>
      </c>
      <c r="K32" s="4">
        <v>130.81</v>
      </c>
      <c r="M32" s="647"/>
      <c r="N32" s="647"/>
    </row>
    <row r="33" spans="1:14" s="11" customFormat="1" ht="21.9" customHeight="1">
      <c r="A33" s="857">
        <v>21</v>
      </c>
      <c r="B33" s="21" t="s">
        <v>3862</v>
      </c>
      <c r="C33" s="19" t="s">
        <v>135</v>
      </c>
      <c r="D33" s="645">
        <v>5653.04</v>
      </c>
      <c r="E33" s="130">
        <v>0.99961999999999995</v>
      </c>
      <c r="F33" s="130">
        <v>0.72670000000000001</v>
      </c>
      <c r="G33" s="130">
        <v>1.1200000000000001</v>
      </c>
      <c r="H33" s="130">
        <v>0.77886999999999995</v>
      </c>
      <c r="I33" s="4">
        <v>4402.9799999999996</v>
      </c>
      <c r="J33" s="4">
        <v>4270.8900000000003</v>
      </c>
      <c r="K33" s="4">
        <v>132.09</v>
      </c>
      <c r="M33" s="647"/>
      <c r="N33" s="647"/>
    </row>
    <row r="34" spans="1:14" s="11" customFormat="1" ht="21.9" customHeight="1">
      <c r="A34" s="857">
        <v>22</v>
      </c>
      <c r="B34" s="21" t="s">
        <v>150</v>
      </c>
      <c r="C34" s="19" t="s">
        <v>198</v>
      </c>
      <c r="D34" s="645">
        <v>5653.04</v>
      </c>
      <c r="E34" s="130">
        <v>0.99961999999999995</v>
      </c>
      <c r="F34" s="130">
        <v>0.81266000000000005</v>
      </c>
      <c r="G34" s="130">
        <v>1</v>
      </c>
      <c r="H34" s="130">
        <v>0.77768000000000004</v>
      </c>
      <c r="I34" s="4">
        <v>4396.26</v>
      </c>
      <c r="J34" s="4">
        <v>4264.37</v>
      </c>
      <c r="K34" s="4">
        <v>131.88999999999999</v>
      </c>
      <c r="M34" s="647"/>
      <c r="N34" s="647"/>
    </row>
    <row r="35" spans="1:14" s="495" customFormat="1" ht="21.6" customHeight="1">
      <c r="A35" s="646" t="s">
        <v>201</v>
      </c>
      <c r="B35" s="951" t="s">
        <v>5109</v>
      </c>
      <c r="C35" s="951"/>
      <c r="D35" s="951"/>
      <c r="E35" s="951"/>
      <c r="F35" s="951"/>
      <c r="G35" s="951"/>
      <c r="H35" s="951"/>
      <c r="I35" s="951"/>
      <c r="J35" s="951"/>
      <c r="K35" s="951"/>
    </row>
    <row r="36" spans="1:14" ht="9.75" customHeight="1">
      <c r="D36" s="9"/>
      <c r="E36" s="9"/>
      <c r="F36" s="9"/>
      <c r="G36" s="9"/>
      <c r="H36" s="9"/>
      <c r="I36" s="37"/>
      <c r="J36" s="37"/>
      <c r="K36" s="37"/>
    </row>
    <row r="37" spans="1:14" ht="11.1" customHeight="1">
      <c r="I37" s="37"/>
      <c r="J37" s="37"/>
      <c r="K37" s="37"/>
    </row>
    <row r="38" spans="1:14">
      <c r="I38" s="37"/>
      <c r="J38" s="37"/>
    </row>
    <row r="39" spans="1:14">
      <c r="D39" s="147"/>
      <c r="E39" s="147"/>
      <c r="F39" s="147"/>
      <c r="G39" s="147"/>
      <c r="H39" s="147"/>
      <c r="I39" s="37"/>
      <c r="J39" s="37"/>
    </row>
    <row r="40" spans="1:14">
      <c r="I40" s="37"/>
      <c r="J40" s="37"/>
    </row>
    <row r="43" spans="1:14">
      <c r="D43" s="147"/>
      <c r="E43" s="147"/>
      <c r="F43" s="147"/>
      <c r="G43" s="147"/>
      <c r="H43" s="147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6">
    <mergeCell ref="B8:C9"/>
    <mergeCell ref="B10:B11"/>
    <mergeCell ref="C10:C11"/>
    <mergeCell ref="B35:K35"/>
    <mergeCell ref="A4:K4"/>
    <mergeCell ref="G10:G11"/>
    <mergeCell ref="A8:A11"/>
    <mergeCell ref="D8:D11"/>
    <mergeCell ref="I8:K8"/>
    <mergeCell ref="I9:I11"/>
    <mergeCell ref="J9:K9"/>
    <mergeCell ref="A6:L6"/>
    <mergeCell ref="E10:E11"/>
    <mergeCell ref="F10:F11"/>
    <mergeCell ref="E8:H9"/>
    <mergeCell ref="H10:H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I140"/>
  <sheetViews>
    <sheetView zoomScale="90" zoomScaleNormal="90" workbookViewId="0">
      <pane ySplit="12" topLeftCell="A76" activePane="bottomLeft" state="frozen"/>
      <selection activeCell="A7" sqref="A7:XFD8"/>
      <selection pane="bottomLeft" activeCell="N134" sqref="N134"/>
    </sheetView>
  </sheetViews>
  <sheetFormatPr defaultColWidth="9" defaultRowHeight="15.6"/>
  <cols>
    <col min="1" max="1" width="8.5" style="752" customWidth="1"/>
    <col min="2" max="2" width="25.59765625" style="752" customWidth="1"/>
    <col min="3" max="3" width="13.3984375" style="752" customWidth="1"/>
    <col min="4" max="4" width="60.59765625" style="752" customWidth="1"/>
    <col min="5" max="5" width="4.5" style="799" customWidth="1"/>
    <col min="6" max="6" width="16" style="752" customWidth="1"/>
    <col min="7" max="7" width="15" style="752" customWidth="1"/>
    <col min="8" max="8" width="10.5" style="752" customWidth="1"/>
    <col min="9" max="9" width="11.3984375" style="752" customWidth="1"/>
    <col min="10" max="16384" width="9" style="752"/>
  </cols>
  <sheetData>
    <row r="1" spans="1:9" customFormat="1" ht="17.399999999999999">
      <c r="A1" s="1"/>
      <c r="B1" s="1"/>
      <c r="C1" s="1"/>
      <c r="D1" s="1"/>
      <c r="E1" s="650"/>
      <c r="F1" s="2"/>
      <c r="G1" s="1"/>
      <c r="I1" s="8" t="s">
        <v>251</v>
      </c>
    </row>
    <row r="2" spans="1:9" customFormat="1" ht="17.399999999999999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" customHeight="1"/>
    <row r="4" spans="1:9" customFormat="1" ht="26.25" customHeight="1">
      <c r="A4" s="960" t="s">
        <v>4172</v>
      </c>
      <c r="B4" s="960"/>
      <c r="C4" s="960"/>
      <c r="D4" s="960"/>
      <c r="E4" s="960"/>
      <c r="F4" s="960"/>
      <c r="G4" s="960"/>
      <c r="H4" s="960"/>
      <c r="I4" s="960"/>
    </row>
    <row r="5" spans="1:9" customFormat="1" ht="6.75" customHeight="1">
      <c r="A5" s="776"/>
      <c r="B5" s="776"/>
      <c r="C5" s="776"/>
      <c r="D5" s="776"/>
      <c r="E5" s="651"/>
      <c r="F5" s="776"/>
      <c r="G5" s="776"/>
      <c r="H5" s="776"/>
    </row>
    <row r="6" spans="1:9" customFormat="1" ht="39.75" customHeight="1">
      <c r="A6" s="931" t="s">
        <v>4171</v>
      </c>
      <c r="B6" s="931"/>
      <c r="C6" s="931"/>
      <c r="D6" s="931"/>
      <c r="E6" s="931"/>
      <c r="F6" s="931"/>
      <c r="G6" s="931"/>
      <c r="H6" s="931"/>
      <c r="I6" s="931"/>
    </row>
    <row r="7" spans="1:9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9" customFormat="1" ht="44.25" customHeight="1">
      <c r="A8" s="967" t="s">
        <v>5249</v>
      </c>
      <c r="B8" s="967"/>
      <c r="C8" s="967"/>
      <c r="D8" s="967"/>
      <c r="E8" s="967"/>
      <c r="F8" s="967"/>
      <c r="G8" s="967"/>
      <c r="H8" s="967"/>
      <c r="I8" s="967"/>
    </row>
    <row r="9" spans="1:9" customFormat="1" ht="3.75" customHeight="1">
      <c r="A9" s="774"/>
      <c r="B9" s="774"/>
      <c r="C9" s="774"/>
      <c r="D9" s="774"/>
      <c r="E9" s="652"/>
      <c r="F9" s="774"/>
      <c r="G9" s="774"/>
      <c r="H9" s="774"/>
    </row>
    <row r="10" spans="1:9" ht="51.75" customHeight="1">
      <c r="A10" s="961" t="s">
        <v>1267</v>
      </c>
      <c r="B10" s="961"/>
      <c r="C10" s="962" t="s">
        <v>329</v>
      </c>
      <c r="D10" s="962"/>
      <c r="E10" s="962" t="s">
        <v>4104</v>
      </c>
      <c r="F10" s="962"/>
      <c r="G10" s="963" t="s">
        <v>252</v>
      </c>
      <c r="H10" s="963" t="s">
        <v>4918</v>
      </c>
      <c r="I10" s="965" t="s">
        <v>215</v>
      </c>
    </row>
    <row r="11" spans="1:9" ht="48.75" customHeight="1">
      <c r="A11" s="784" t="s">
        <v>1268</v>
      </c>
      <c r="B11" s="785" t="s">
        <v>1269</v>
      </c>
      <c r="C11" s="784" t="s">
        <v>1268</v>
      </c>
      <c r="D11" s="785" t="s">
        <v>1269</v>
      </c>
      <c r="E11" s="784" t="s">
        <v>1268</v>
      </c>
      <c r="F11" s="785" t="s">
        <v>1269</v>
      </c>
      <c r="G11" s="964"/>
      <c r="H11" s="964"/>
      <c r="I11" s="966"/>
    </row>
    <row r="12" spans="1:9" s="787" customFormat="1" ht="13.8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ht="28.5" customHeight="1">
      <c r="A13" s="788" t="s">
        <v>3647</v>
      </c>
      <c r="B13" s="788" t="s">
        <v>3390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4186</v>
      </c>
      <c r="B14" s="792" t="s">
        <v>4187</v>
      </c>
      <c r="C14" s="793" t="s">
        <v>1701</v>
      </c>
      <c r="D14" s="793" t="s">
        <v>1702</v>
      </c>
      <c r="E14" s="791" t="s">
        <v>4105</v>
      </c>
      <c r="F14" s="794" t="s">
        <v>4283</v>
      </c>
      <c r="G14" s="795" t="s">
        <v>4268</v>
      </c>
      <c r="H14" s="796" t="s">
        <v>4920</v>
      </c>
      <c r="I14" s="797">
        <v>1100</v>
      </c>
    </row>
    <row r="15" spans="1:9" s="798" customFormat="1" ht="28.5" customHeight="1">
      <c r="A15" s="791" t="s">
        <v>4186</v>
      </c>
      <c r="B15" s="792" t="s">
        <v>4187</v>
      </c>
      <c r="C15" s="793" t="s">
        <v>3868</v>
      </c>
      <c r="D15" s="793" t="s">
        <v>3869</v>
      </c>
      <c r="E15" s="791" t="s">
        <v>4105</v>
      </c>
      <c r="F15" s="794" t="s">
        <v>4283</v>
      </c>
      <c r="G15" s="795" t="s">
        <v>3870</v>
      </c>
      <c r="H15" s="796" t="s">
        <v>4920</v>
      </c>
      <c r="I15" s="797">
        <v>2250</v>
      </c>
    </row>
    <row r="16" spans="1:9" s="798" customFormat="1" ht="28.5" customHeight="1">
      <c r="A16" s="791" t="s">
        <v>4186</v>
      </c>
      <c r="B16" s="792" t="s">
        <v>4187</v>
      </c>
      <c r="C16" s="793" t="s">
        <v>1766</v>
      </c>
      <c r="D16" s="793" t="s">
        <v>1767</v>
      </c>
      <c r="E16" s="791" t="s">
        <v>4105</v>
      </c>
      <c r="F16" s="794" t="s">
        <v>4283</v>
      </c>
      <c r="G16" s="795" t="s">
        <v>3870</v>
      </c>
      <c r="H16" s="796" t="s">
        <v>4920</v>
      </c>
      <c r="I16" s="797">
        <v>740</v>
      </c>
    </row>
    <row r="17" spans="1:9" s="798" customFormat="1" ht="28.5" customHeight="1">
      <c r="A17" s="791" t="s">
        <v>4186</v>
      </c>
      <c r="B17" s="792" t="s">
        <v>4187</v>
      </c>
      <c r="C17" s="793" t="s">
        <v>1770</v>
      </c>
      <c r="D17" s="793" t="s">
        <v>1771</v>
      </c>
      <c r="E17" s="791" t="s">
        <v>4105</v>
      </c>
      <c r="F17" s="794" t="s">
        <v>4283</v>
      </c>
      <c r="G17" s="795" t="s">
        <v>3870</v>
      </c>
      <c r="H17" s="796" t="s">
        <v>4920</v>
      </c>
      <c r="I17" s="797">
        <v>740</v>
      </c>
    </row>
    <row r="18" spans="1:9" s="798" customFormat="1" ht="28.5" customHeight="1">
      <c r="A18" s="791" t="s">
        <v>4186</v>
      </c>
      <c r="B18" s="792" t="s">
        <v>4187</v>
      </c>
      <c r="C18" s="793" t="s">
        <v>1714</v>
      </c>
      <c r="D18" s="793" t="s">
        <v>1715</v>
      </c>
      <c r="E18" s="791" t="s">
        <v>4105</v>
      </c>
      <c r="F18" s="794" t="s">
        <v>4283</v>
      </c>
      <c r="G18" s="795" t="s">
        <v>4268</v>
      </c>
      <c r="H18" s="796" t="s">
        <v>4920</v>
      </c>
      <c r="I18" s="797">
        <v>1100</v>
      </c>
    </row>
    <row r="19" spans="1:9" s="798" customFormat="1" ht="28.5" customHeight="1">
      <c r="A19" s="791" t="s">
        <v>4186</v>
      </c>
      <c r="B19" s="792" t="s">
        <v>4187</v>
      </c>
      <c r="C19" s="793" t="s">
        <v>1261</v>
      </c>
      <c r="D19" s="793" t="s">
        <v>1262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1100</v>
      </c>
    </row>
    <row r="20" spans="1:9" s="798" customFormat="1" ht="28.5" customHeight="1">
      <c r="A20" s="791" t="s">
        <v>4186</v>
      </c>
      <c r="B20" s="792" t="s">
        <v>4187</v>
      </c>
      <c r="C20" s="793" t="s">
        <v>1719</v>
      </c>
      <c r="D20" s="793" t="s">
        <v>1720</v>
      </c>
      <c r="E20" s="791" t="s">
        <v>4105</v>
      </c>
      <c r="F20" s="794" t="s">
        <v>4283</v>
      </c>
      <c r="G20" s="795" t="s">
        <v>3870</v>
      </c>
      <c r="H20" s="796" t="s">
        <v>4920</v>
      </c>
      <c r="I20" s="797">
        <v>1100</v>
      </c>
    </row>
    <row r="21" spans="1:9" s="798" customFormat="1" ht="28.5" customHeight="1">
      <c r="A21" s="791" t="s">
        <v>4186</v>
      </c>
      <c r="B21" s="792" t="s">
        <v>4187</v>
      </c>
      <c r="C21" s="793" t="s">
        <v>1716</v>
      </c>
      <c r="D21" s="793" t="s">
        <v>1717</v>
      </c>
      <c r="E21" s="791" t="s">
        <v>4105</v>
      </c>
      <c r="F21" s="794" t="s">
        <v>4283</v>
      </c>
      <c r="G21" s="795" t="s">
        <v>4268</v>
      </c>
      <c r="H21" s="796" t="s">
        <v>4920</v>
      </c>
      <c r="I21" s="797">
        <v>1100</v>
      </c>
    </row>
    <row r="22" spans="1:9" s="798" customFormat="1" ht="28.5" customHeight="1">
      <c r="A22" s="791" t="s">
        <v>4186</v>
      </c>
      <c r="B22" s="792" t="s">
        <v>4187</v>
      </c>
      <c r="C22" s="793" t="s">
        <v>1699</v>
      </c>
      <c r="D22" s="793" t="s">
        <v>1700</v>
      </c>
      <c r="E22" s="791" t="s">
        <v>4105</v>
      </c>
      <c r="F22" s="794" t="s">
        <v>4283</v>
      </c>
      <c r="G22" s="795" t="s">
        <v>3870</v>
      </c>
      <c r="H22" s="796" t="s">
        <v>4920</v>
      </c>
      <c r="I22" s="797">
        <v>1100</v>
      </c>
    </row>
    <row r="23" spans="1:9" s="798" customFormat="1" ht="28.5" customHeight="1">
      <c r="A23" s="791" t="s">
        <v>4186</v>
      </c>
      <c r="B23" s="792" t="s">
        <v>4187</v>
      </c>
      <c r="C23" s="793" t="s">
        <v>1721</v>
      </c>
      <c r="D23" s="793" t="s">
        <v>1722</v>
      </c>
      <c r="E23" s="791" t="s">
        <v>4105</v>
      </c>
      <c r="F23" s="794" t="s">
        <v>4283</v>
      </c>
      <c r="G23" s="795" t="s">
        <v>3870</v>
      </c>
      <c r="H23" s="796" t="s">
        <v>4920</v>
      </c>
      <c r="I23" s="797">
        <v>1100</v>
      </c>
    </row>
    <row r="24" spans="1:9" ht="28.5" customHeight="1">
      <c r="A24" s="788" t="s">
        <v>3648</v>
      </c>
      <c r="B24" s="788" t="s">
        <v>3391</v>
      </c>
      <c r="C24" s="789"/>
      <c r="D24" s="789"/>
      <c r="E24" s="789"/>
      <c r="F24" s="789"/>
      <c r="G24" s="789"/>
      <c r="H24" s="789"/>
      <c r="I24" s="790"/>
    </row>
    <row r="25" spans="1:9" customFormat="1" ht="30" customHeight="1">
      <c r="A25" s="791" t="s">
        <v>3648</v>
      </c>
      <c r="B25" s="792" t="s">
        <v>4185</v>
      </c>
      <c r="C25" s="793" t="s">
        <v>5209</v>
      </c>
      <c r="D25" s="793" t="s">
        <v>5210</v>
      </c>
      <c r="E25" s="791" t="s">
        <v>4105</v>
      </c>
      <c r="F25" s="794" t="s">
        <v>4283</v>
      </c>
      <c r="G25" s="795" t="s">
        <v>4268</v>
      </c>
      <c r="H25" s="796" t="s">
        <v>4920</v>
      </c>
      <c r="I25" s="797">
        <v>1050</v>
      </c>
    </row>
    <row r="26" spans="1:9" s="798" customFormat="1" ht="28.5" customHeight="1">
      <c r="A26" s="791" t="s">
        <v>3648</v>
      </c>
      <c r="B26" s="792" t="s">
        <v>4185</v>
      </c>
      <c r="C26" s="793" t="s">
        <v>1849</v>
      </c>
      <c r="D26" s="793" t="s">
        <v>1850</v>
      </c>
      <c r="E26" s="791" t="s">
        <v>4105</v>
      </c>
      <c r="F26" s="794" t="s">
        <v>4283</v>
      </c>
      <c r="G26" s="795" t="s">
        <v>4268</v>
      </c>
      <c r="H26" s="796" t="s">
        <v>4920</v>
      </c>
      <c r="I26" s="797">
        <v>800</v>
      </c>
    </row>
    <row r="27" spans="1:9" s="798" customFormat="1" ht="28.5" customHeight="1">
      <c r="A27" s="791" t="s">
        <v>3648</v>
      </c>
      <c r="B27" s="792" t="s">
        <v>4185</v>
      </c>
      <c r="C27" s="793" t="s">
        <v>1844</v>
      </c>
      <c r="D27" s="793" t="s">
        <v>1845</v>
      </c>
      <c r="E27" s="791" t="s">
        <v>4105</v>
      </c>
      <c r="F27" s="794" t="s">
        <v>4283</v>
      </c>
      <c r="G27" s="795" t="s">
        <v>3870</v>
      </c>
      <c r="H27" s="796" t="s">
        <v>4920</v>
      </c>
      <c r="I27" s="797">
        <v>1050</v>
      </c>
    </row>
    <row r="28" spans="1:9" s="798" customFormat="1" ht="28.5" customHeight="1">
      <c r="A28" s="791" t="s">
        <v>3648</v>
      </c>
      <c r="B28" s="792" t="s">
        <v>4185</v>
      </c>
      <c r="C28" s="793" t="s">
        <v>1846</v>
      </c>
      <c r="D28" s="793" t="s">
        <v>1847</v>
      </c>
      <c r="E28" s="791" t="s">
        <v>4105</v>
      </c>
      <c r="F28" s="794" t="s">
        <v>4283</v>
      </c>
      <c r="G28" s="795" t="s">
        <v>3870</v>
      </c>
      <c r="H28" s="796" t="s">
        <v>4920</v>
      </c>
      <c r="I28" s="797">
        <v>1600</v>
      </c>
    </row>
    <row r="29" spans="1:9" customFormat="1" ht="30" customHeight="1">
      <c r="A29" s="791" t="s">
        <v>3648</v>
      </c>
      <c r="B29" s="792" t="s">
        <v>4185</v>
      </c>
      <c r="C29" s="793" t="s">
        <v>5211</v>
      </c>
      <c r="D29" s="793" t="s">
        <v>5212</v>
      </c>
      <c r="E29" s="791" t="s">
        <v>4105</v>
      </c>
      <c r="F29" s="794" t="s">
        <v>4283</v>
      </c>
      <c r="G29" s="795" t="s">
        <v>4268</v>
      </c>
      <c r="H29" s="796" t="s">
        <v>4920</v>
      </c>
      <c r="I29" s="797">
        <v>1600</v>
      </c>
    </row>
    <row r="30" spans="1:9" s="798" customFormat="1" ht="28.5" customHeight="1">
      <c r="A30" s="791" t="s">
        <v>3648</v>
      </c>
      <c r="B30" s="792" t="s">
        <v>4185</v>
      </c>
      <c r="C30" s="793" t="s">
        <v>1851</v>
      </c>
      <c r="D30" s="793" t="s">
        <v>1852</v>
      </c>
      <c r="E30" s="791" t="s">
        <v>4105</v>
      </c>
      <c r="F30" s="794" t="s">
        <v>4283</v>
      </c>
      <c r="G30" s="795" t="s">
        <v>4268</v>
      </c>
      <c r="H30" s="796" t="s">
        <v>4920</v>
      </c>
      <c r="I30" s="797">
        <v>1480</v>
      </c>
    </row>
    <row r="31" spans="1:9" s="798" customFormat="1" ht="28.5" customHeight="1">
      <c r="A31" s="791" t="s">
        <v>3648</v>
      </c>
      <c r="B31" s="792" t="s">
        <v>4185</v>
      </c>
      <c r="C31" s="793" t="s">
        <v>1842</v>
      </c>
      <c r="D31" s="793" t="s">
        <v>4506</v>
      </c>
      <c r="E31" s="791" t="s">
        <v>4105</v>
      </c>
      <c r="F31" s="794" t="s">
        <v>4283</v>
      </c>
      <c r="G31" s="795" t="s">
        <v>4268</v>
      </c>
      <c r="H31" s="796" t="s">
        <v>4920</v>
      </c>
      <c r="I31" s="797">
        <v>2700</v>
      </c>
    </row>
    <row r="32" spans="1:9" s="798" customFormat="1" ht="28.5" customHeight="1">
      <c r="A32" s="791" t="s">
        <v>3648</v>
      </c>
      <c r="B32" s="792" t="s">
        <v>4185</v>
      </c>
      <c r="C32" s="793" t="s">
        <v>1260</v>
      </c>
      <c r="D32" s="793" t="s">
        <v>4507</v>
      </c>
      <c r="E32" s="791" t="s">
        <v>4105</v>
      </c>
      <c r="F32" s="794" t="s">
        <v>4283</v>
      </c>
      <c r="G32" s="795" t="s">
        <v>4268</v>
      </c>
      <c r="H32" s="796" t="s">
        <v>4920</v>
      </c>
      <c r="I32" s="797">
        <v>670</v>
      </c>
    </row>
    <row r="33" spans="1:9" s="798" customFormat="1" ht="28.5" customHeight="1">
      <c r="A33" s="791" t="s">
        <v>3648</v>
      </c>
      <c r="B33" s="792" t="s">
        <v>4185</v>
      </c>
      <c r="C33" s="793" t="s">
        <v>3682</v>
      </c>
      <c r="D33" s="793" t="s">
        <v>4106</v>
      </c>
      <c r="E33" s="791" t="s">
        <v>4105</v>
      </c>
      <c r="F33" s="794" t="s">
        <v>4283</v>
      </c>
      <c r="G33" s="795" t="s">
        <v>3870</v>
      </c>
      <c r="H33" s="796" t="s">
        <v>4920</v>
      </c>
      <c r="I33" s="797">
        <v>670</v>
      </c>
    </row>
    <row r="34" spans="1:9" s="798" customFormat="1" ht="28.5" customHeight="1">
      <c r="A34" s="791" t="s">
        <v>3648</v>
      </c>
      <c r="B34" s="792" t="s">
        <v>4185</v>
      </c>
      <c r="C34" s="793" t="s">
        <v>1843</v>
      </c>
      <c r="D34" s="793" t="s">
        <v>4508</v>
      </c>
      <c r="E34" s="791" t="s">
        <v>4105</v>
      </c>
      <c r="F34" s="794" t="s">
        <v>4283</v>
      </c>
      <c r="G34" s="795" t="s">
        <v>3870</v>
      </c>
      <c r="H34" s="796" t="s">
        <v>4920</v>
      </c>
      <c r="I34" s="797">
        <v>1600</v>
      </c>
    </row>
    <row r="35" spans="1:9" s="798" customFormat="1" ht="28.5" customHeight="1">
      <c r="A35" s="791" t="s">
        <v>3648</v>
      </c>
      <c r="B35" s="792" t="s">
        <v>4185</v>
      </c>
      <c r="C35" s="793" t="s">
        <v>1398</v>
      </c>
      <c r="D35" s="793" t="s">
        <v>1399</v>
      </c>
      <c r="E35" s="791" t="s">
        <v>4105</v>
      </c>
      <c r="F35" s="794" t="s">
        <v>4283</v>
      </c>
      <c r="G35" s="795" t="s">
        <v>4298</v>
      </c>
      <c r="H35" s="796" t="s">
        <v>4920</v>
      </c>
      <c r="I35" s="797">
        <v>550</v>
      </c>
    </row>
    <row r="36" spans="1:9" s="798" customFormat="1" ht="28.5" customHeight="1">
      <c r="A36" s="791" t="s">
        <v>3648</v>
      </c>
      <c r="B36" s="792" t="s">
        <v>4185</v>
      </c>
      <c r="C36" s="793" t="s">
        <v>1853</v>
      </c>
      <c r="D36" s="793" t="s">
        <v>1854</v>
      </c>
      <c r="E36" s="791" t="s">
        <v>4105</v>
      </c>
      <c r="F36" s="794" t="s">
        <v>4283</v>
      </c>
      <c r="G36" s="795" t="s">
        <v>4268</v>
      </c>
      <c r="H36" s="796" t="s">
        <v>4920</v>
      </c>
      <c r="I36" s="797">
        <v>800</v>
      </c>
    </row>
    <row r="37" spans="1:9" s="798" customFormat="1" ht="28.5" customHeight="1">
      <c r="A37" s="791" t="s">
        <v>3648</v>
      </c>
      <c r="B37" s="792" t="s">
        <v>4185</v>
      </c>
      <c r="C37" s="793" t="s">
        <v>1848</v>
      </c>
      <c r="D37" s="793" t="s">
        <v>4189</v>
      </c>
      <c r="E37" s="791" t="s">
        <v>4105</v>
      </c>
      <c r="F37" s="794" t="s">
        <v>4283</v>
      </c>
      <c r="G37" s="795">
        <v>99</v>
      </c>
      <c r="H37" s="796" t="s">
        <v>4920</v>
      </c>
      <c r="I37" s="797">
        <v>311.27999999999997</v>
      </c>
    </row>
    <row r="38" spans="1:9" s="798" customFormat="1" ht="28.5" customHeight="1">
      <c r="A38" s="791" t="s">
        <v>3648</v>
      </c>
      <c r="B38" s="792" t="s">
        <v>4185</v>
      </c>
      <c r="C38" s="793" t="s">
        <v>1855</v>
      </c>
      <c r="D38" s="793" t="s">
        <v>1856</v>
      </c>
      <c r="E38" s="791" t="s">
        <v>4105</v>
      </c>
      <c r="F38" s="794" t="s">
        <v>4283</v>
      </c>
      <c r="G38" s="795" t="s">
        <v>3870</v>
      </c>
      <c r="H38" s="796" t="s">
        <v>4920</v>
      </c>
      <c r="I38" s="797">
        <v>800</v>
      </c>
    </row>
    <row r="39" spans="1:9" s="798" customFormat="1" ht="28.5" customHeight="1">
      <c r="A39" s="788" t="s">
        <v>3643</v>
      </c>
      <c r="B39" s="788" t="s">
        <v>3387</v>
      </c>
      <c r="C39" s="789"/>
      <c r="D39" s="789"/>
      <c r="E39" s="789"/>
      <c r="F39" s="789"/>
      <c r="G39" s="789"/>
      <c r="H39" s="789"/>
      <c r="I39" s="790"/>
    </row>
    <row r="40" spans="1:9" ht="28.5" customHeight="1">
      <c r="A40" s="788" t="s">
        <v>4111</v>
      </c>
      <c r="B40" s="788" t="s">
        <v>4112</v>
      </c>
      <c r="C40" s="789"/>
      <c r="D40" s="789"/>
      <c r="E40" s="789"/>
      <c r="F40" s="789"/>
      <c r="G40" s="789"/>
      <c r="H40" s="789"/>
      <c r="I40" s="790"/>
    </row>
    <row r="41" spans="1:9" s="798" customFormat="1" ht="28.5" customHeight="1">
      <c r="A41" s="791" t="s">
        <v>238</v>
      </c>
      <c r="B41" s="792" t="s">
        <v>3618</v>
      </c>
      <c r="C41" s="793" t="s">
        <v>1280</v>
      </c>
      <c r="D41" s="793" t="s">
        <v>4117</v>
      </c>
      <c r="E41" s="791">
        <v>411</v>
      </c>
      <c r="F41" s="794" t="s">
        <v>4810</v>
      </c>
      <c r="G41" s="795" t="s">
        <v>3870</v>
      </c>
      <c r="H41" s="796" t="s">
        <v>4920</v>
      </c>
      <c r="I41" s="797">
        <v>2800</v>
      </c>
    </row>
    <row r="42" spans="1:9" s="798" customFormat="1" ht="28.5" customHeight="1">
      <c r="A42" s="791" t="s">
        <v>238</v>
      </c>
      <c r="B42" s="792" t="s">
        <v>3618</v>
      </c>
      <c r="C42" s="793" t="s">
        <v>1282</v>
      </c>
      <c r="D42" s="793" t="s">
        <v>4119</v>
      </c>
      <c r="E42" s="791">
        <v>411</v>
      </c>
      <c r="F42" s="794" t="s">
        <v>4810</v>
      </c>
      <c r="G42" s="795" t="s">
        <v>3870</v>
      </c>
      <c r="H42" s="796" t="s">
        <v>4920</v>
      </c>
      <c r="I42" s="797">
        <v>2800</v>
      </c>
    </row>
    <row r="43" spans="1:9" s="798" customFormat="1" ht="28.5" customHeight="1">
      <c r="A43" s="809" t="s">
        <v>238</v>
      </c>
      <c r="B43" s="810" t="s">
        <v>3618</v>
      </c>
      <c r="C43" s="811" t="s">
        <v>5206</v>
      </c>
      <c r="D43" s="811" t="s">
        <v>4134</v>
      </c>
      <c r="E43" s="809">
        <v>411</v>
      </c>
      <c r="F43" s="812" t="s">
        <v>4810</v>
      </c>
      <c r="G43" s="813" t="s">
        <v>3870</v>
      </c>
      <c r="H43" s="814" t="s">
        <v>4920</v>
      </c>
      <c r="I43" s="815">
        <v>2800</v>
      </c>
    </row>
    <row r="44" spans="1:9" s="798" customFormat="1" ht="28.5" customHeight="1">
      <c r="A44" s="791" t="s">
        <v>238</v>
      </c>
      <c r="B44" s="792" t="s">
        <v>3618</v>
      </c>
      <c r="C44" s="793" t="s">
        <v>1284</v>
      </c>
      <c r="D44" s="793" t="s">
        <v>4120</v>
      </c>
      <c r="E44" s="791">
        <v>411</v>
      </c>
      <c r="F44" s="794" t="s">
        <v>4810</v>
      </c>
      <c r="G44" s="795" t="s">
        <v>3870</v>
      </c>
      <c r="H44" s="796" t="s">
        <v>4920</v>
      </c>
      <c r="I44" s="797">
        <v>2800</v>
      </c>
    </row>
    <row r="45" spans="1:9" s="798" customFormat="1" ht="28.5" customHeight="1">
      <c r="A45" s="791" t="s">
        <v>238</v>
      </c>
      <c r="B45" s="792" t="s">
        <v>3618</v>
      </c>
      <c r="C45" s="793" t="s">
        <v>1278</v>
      </c>
      <c r="D45" s="793" t="s">
        <v>5004</v>
      </c>
      <c r="E45" s="791">
        <v>411</v>
      </c>
      <c r="F45" s="794" t="s">
        <v>4810</v>
      </c>
      <c r="G45" s="795" t="s">
        <v>3870</v>
      </c>
      <c r="H45" s="796" t="s">
        <v>4920</v>
      </c>
      <c r="I45" s="797">
        <v>3200</v>
      </c>
    </row>
    <row r="46" spans="1:9" s="798" customFormat="1" ht="28.5" customHeight="1">
      <c r="A46" s="791" t="s">
        <v>238</v>
      </c>
      <c r="B46" s="792" t="s">
        <v>3618</v>
      </c>
      <c r="C46" s="793" t="s">
        <v>1283</v>
      </c>
      <c r="D46" s="793" t="s">
        <v>5005</v>
      </c>
      <c r="E46" s="791">
        <v>411</v>
      </c>
      <c r="F46" s="794" t="s">
        <v>4810</v>
      </c>
      <c r="G46" s="795" t="s">
        <v>3870</v>
      </c>
      <c r="H46" s="796" t="s">
        <v>4920</v>
      </c>
      <c r="I46" s="797">
        <v>3500</v>
      </c>
    </row>
    <row r="47" spans="1:9" s="798" customFormat="1" ht="28.5" customHeight="1">
      <c r="A47" s="791" t="s">
        <v>238</v>
      </c>
      <c r="B47" s="792" t="s">
        <v>3618</v>
      </c>
      <c r="C47" s="793" t="s">
        <v>1270</v>
      </c>
      <c r="D47" s="793" t="s">
        <v>1271</v>
      </c>
      <c r="E47" s="791">
        <v>411</v>
      </c>
      <c r="F47" s="794" t="s">
        <v>4810</v>
      </c>
      <c r="G47" s="795" t="s">
        <v>3870</v>
      </c>
      <c r="H47" s="796" t="s">
        <v>4920</v>
      </c>
      <c r="I47" s="797">
        <v>2400</v>
      </c>
    </row>
    <row r="48" spans="1:9" s="798" customFormat="1" ht="28.5" customHeight="1">
      <c r="A48" s="791" t="s">
        <v>238</v>
      </c>
      <c r="B48" s="792" t="s">
        <v>3618</v>
      </c>
      <c r="C48" s="793" t="s">
        <v>1272</v>
      </c>
      <c r="D48" s="793" t="s">
        <v>1273</v>
      </c>
      <c r="E48" s="791">
        <v>411</v>
      </c>
      <c r="F48" s="794" t="s">
        <v>4810</v>
      </c>
      <c r="G48" s="795" t="s">
        <v>3870</v>
      </c>
      <c r="H48" s="796" t="s">
        <v>4920</v>
      </c>
      <c r="I48" s="797">
        <v>2400</v>
      </c>
    </row>
    <row r="49" spans="1:9" s="798" customFormat="1" ht="28.5" customHeight="1">
      <c r="A49" s="791" t="s">
        <v>238</v>
      </c>
      <c r="B49" s="792" t="s">
        <v>3618</v>
      </c>
      <c r="C49" s="793" t="s">
        <v>1277</v>
      </c>
      <c r="D49" s="793" t="s">
        <v>4115</v>
      </c>
      <c r="E49" s="791">
        <v>411</v>
      </c>
      <c r="F49" s="794" t="s">
        <v>4810</v>
      </c>
      <c r="G49" s="795" t="s">
        <v>4268</v>
      </c>
      <c r="H49" s="796" t="s">
        <v>4920</v>
      </c>
      <c r="I49" s="797">
        <v>2800</v>
      </c>
    </row>
    <row r="50" spans="1:9" s="798" customFormat="1" ht="28.5" customHeight="1">
      <c r="A50" s="791" t="s">
        <v>238</v>
      </c>
      <c r="B50" s="792" t="s">
        <v>3618</v>
      </c>
      <c r="C50" s="793" t="s">
        <v>1276</v>
      </c>
      <c r="D50" s="793" t="s">
        <v>4114</v>
      </c>
      <c r="E50" s="791">
        <v>411</v>
      </c>
      <c r="F50" s="794" t="s">
        <v>4810</v>
      </c>
      <c r="G50" s="795" t="s">
        <v>4268</v>
      </c>
      <c r="H50" s="796" t="s">
        <v>4920</v>
      </c>
      <c r="I50" s="797">
        <v>2800</v>
      </c>
    </row>
    <row r="51" spans="1:9" s="798" customFormat="1" ht="28.5" customHeight="1">
      <c r="A51" s="791" t="s">
        <v>238</v>
      </c>
      <c r="B51" s="792" t="s">
        <v>3618</v>
      </c>
      <c r="C51" s="793" t="s">
        <v>1285</v>
      </c>
      <c r="D51" s="793" t="s">
        <v>4121</v>
      </c>
      <c r="E51" s="791">
        <v>411</v>
      </c>
      <c r="F51" s="794" t="s">
        <v>4810</v>
      </c>
      <c r="G51" s="795" t="s">
        <v>4268</v>
      </c>
      <c r="H51" s="796" t="s">
        <v>4920</v>
      </c>
      <c r="I51" s="797">
        <v>2800</v>
      </c>
    </row>
    <row r="52" spans="1:9" s="798" customFormat="1" ht="28.5" customHeight="1">
      <c r="A52" s="791" t="s">
        <v>238</v>
      </c>
      <c r="B52" s="792" t="s">
        <v>3618</v>
      </c>
      <c r="C52" s="793" t="s">
        <v>1274</v>
      </c>
      <c r="D52" s="793" t="s">
        <v>5003</v>
      </c>
      <c r="E52" s="791">
        <v>411</v>
      </c>
      <c r="F52" s="794" t="s">
        <v>4810</v>
      </c>
      <c r="G52" s="795" t="s">
        <v>4268</v>
      </c>
      <c r="H52" s="796" t="s">
        <v>4920</v>
      </c>
      <c r="I52" s="797">
        <v>2800</v>
      </c>
    </row>
    <row r="53" spans="1:9" s="798" customFormat="1" ht="28.5" customHeight="1">
      <c r="A53" s="791" t="s">
        <v>238</v>
      </c>
      <c r="B53" s="792" t="s">
        <v>3618</v>
      </c>
      <c r="C53" s="793" t="s">
        <v>1279</v>
      </c>
      <c r="D53" s="793" t="s">
        <v>4116</v>
      </c>
      <c r="E53" s="791">
        <v>411</v>
      </c>
      <c r="F53" s="794" t="s">
        <v>4810</v>
      </c>
      <c r="G53" s="795" t="s">
        <v>3870</v>
      </c>
      <c r="H53" s="796" t="s">
        <v>4920</v>
      </c>
      <c r="I53" s="797">
        <v>2800</v>
      </c>
    </row>
    <row r="54" spans="1:9" s="798" customFormat="1" ht="28.5" customHeight="1">
      <c r="A54" s="791" t="s">
        <v>238</v>
      </c>
      <c r="B54" s="792" t="s">
        <v>3618</v>
      </c>
      <c r="C54" s="793" t="s">
        <v>1286</v>
      </c>
      <c r="D54" s="793" t="s">
        <v>4122</v>
      </c>
      <c r="E54" s="791">
        <v>411</v>
      </c>
      <c r="F54" s="794" t="s">
        <v>4810</v>
      </c>
      <c r="G54" s="795" t="s">
        <v>4268</v>
      </c>
      <c r="H54" s="796" t="s">
        <v>4920</v>
      </c>
      <c r="I54" s="797">
        <v>2800</v>
      </c>
    </row>
    <row r="55" spans="1:9" s="798" customFormat="1" ht="28.5" customHeight="1">
      <c r="A55" s="791" t="s">
        <v>238</v>
      </c>
      <c r="B55" s="792" t="s">
        <v>3618</v>
      </c>
      <c r="C55" s="793" t="s">
        <v>1275</v>
      </c>
      <c r="D55" s="793" t="s">
        <v>4113</v>
      </c>
      <c r="E55" s="791">
        <v>411</v>
      </c>
      <c r="F55" s="794" t="s">
        <v>4810</v>
      </c>
      <c r="G55" s="795" t="s">
        <v>3870</v>
      </c>
      <c r="H55" s="796" t="s">
        <v>4920</v>
      </c>
      <c r="I55" s="797">
        <v>2800</v>
      </c>
    </row>
    <row r="56" spans="1:9" s="798" customFormat="1" ht="28.5" customHeight="1">
      <c r="A56" s="791" t="s">
        <v>238</v>
      </c>
      <c r="B56" s="792" t="s">
        <v>3618</v>
      </c>
      <c r="C56" s="793" t="s">
        <v>1281</v>
      </c>
      <c r="D56" s="793" t="s">
        <v>4118</v>
      </c>
      <c r="E56" s="791">
        <v>411</v>
      </c>
      <c r="F56" s="794" t="s">
        <v>4810</v>
      </c>
      <c r="G56" s="795" t="s">
        <v>3870</v>
      </c>
      <c r="H56" s="796" t="s">
        <v>4920</v>
      </c>
      <c r="I56" s="797">
        <v>2800</v>
      </c>
    </row>
    <row r="57" spans="1:9" s="798" customFormat="1" ht="28.5" customHeight="1">
      <c r="A57" s="791" t="s">
        <v>239</v>
      </c>
      <c r="B57" s="792" t="s">
        <v>4135</v>
      </c>
      <c r="C57" s="793" t="s">
        <v>1296</v>
      </c>
      <c r="D57" s="793" t="s">
        <v>4126</v>
      </c>
      <c r="E57" s="791" t="s">
        <v>4809</v>
      </c>
      <c r="F57" s="794" t="s">
        <v>4811</v>
      </c>
      <c r="G57" s="795" t="s">
        <v>3870</v>
      </c>
      <c r="H57" s="796" t="s">
        <v>4920</v>
      </c>
      <c r="I57" s="797">
        <v>12000</v>
      </c>
    </row>
    <row r="58" spans="1:9" s="798" customFormat="1" ht="28.5" customHeight="1">
      <c r="A58" s="791" t="s">
        <v>239</v>
      </c>
      <c r="B58" s="792" t="s">
        <v>4135</v>
      </c>
      <c r="C58" s="793" t="s">
        <v>1298</v>
      </c>
      <c r="D58" s="793" t="s">
        <v>4128</v>
      </c>
      <c r="E58" s="791" t="s">
        <v>4809</v>
      </c>
      <c r="F58" s="794" t="s">
        <v>4811</v>
      </c>
      <c r="G58" s="795" t="s">
        <v>4268</v>
      </c>
      <c r="H58" s="796" t="s">
        <v>4920</v>
      </c>
      <c r="I58" s="797">
        <v>10000</v>
      </c>
    </row>
    <row r="59" spans="1:9" s="798" customFormat="1" ht="28.5" customHeight="1">
      <c r="A59" s="791" t="s">
        <v>239</v>
      </c>
      <c r="B59" s="792" t="s">
        <v>4135</v>
      </c>
      <c r="C59" s="793" t="s">
        <v>4107</v>
      </c>
      <c r="D59" s="793" t="s">
        <v>4133</v>
      </c>
      <c r="E59" s="791" t="s">
        <v>4809</v>
      </c>
      <c r="F59" s="794" t="s">
        <v>4811</v>
      </c>
      <c r="G59" s="795" t="s">
        <v>3870</v>
      </c>
      <c r="H59" s="796" t="s">
        <v>4920</v>
      </c>
      <c r="I59" s="797">
        <v>10000</v>
      </c>
    </row>
    <row r="60" spans="1:9" s="798" customFormat="1" ht="28.5" customHeight="1">
      <c r="A60" s="791" t="s">
        <v>239</v>
      </c>
      <c r="B60" s="792" t="s">
        <v>4135</v>
      </c>
      <c r="C60" s="793" t="s">
        <v>1301</v>
      </c>
      <c r="D60" s="793" t="s">
        <v>4130</v>
      </c>
      <c r="E60" s="791" t="s">
        <v>4809</v>
      </c>
      <c r="F60" s="794" t="s">
        <v>4811</v>
      </c>
      <c r="G60" s="795" t="s">
        <v>3870</v>
      </c>
      <c r="H60" s="796" t="s">
        <v>4920</v>
      </c>
      <c r="I60" s="797">
        <v>10000</v>
      </c>
    </row>
    <row r="61" spans="1:9" s="798" customFormat="1" ht="28.5" customHeight="1">
      <c r="A61" s="791" t="s">
        <v>239</v>
      </c>
      <c r="B61" s="792" t="s">
        <v>4135</v>
      </c>
      <c r="C61" s="793" t="s">
        <v>1294</v>
      </c>
      <c r="D61" s="793" t="s">
        <v>5004</v>
      </c>
      <c r="E61" s="791" t="s">
        <v>4809</v>
      </c>
      <c r="F61" s="794" t="s">
        <v>4811</v>
      </c>
      <c r="G61" s="795" t="s">
        <v>3870</v>
      </c>
      <c r="H61" s="796" t="s">
        <v>4920</v>
      </c>
      <c r="I61" s="797">
        <v>12000</v>
      </c>
    </row>
    <row r="62" spans="1:9" s="798" customFormat="1" ht="28.5" customHeight="1">
      <c r="A62" s="791" t="s">
        <v>239</v>
      </c>
      <c r="B62" s="792" t="s">
        <v>4135</v>
      </c>
      <c r="C62" s="793" t="s">
        <v>1300</v>
      </c>
      <c r="D62" s="793" t="s">
        <v>5007</v>
      </c>
      <c r="E62" s="791" t="s">
        <v>4809</v>
      </c>
      <c r="F62" s="794" t="s">
        <v>4811</v>
      </c>
      <c r="G62" s="795" t="s">
        <v>3870</v>
      </c>
      <c r="H62" s="796" t="s">
        <v>4920</v>
      </c>
      <c r="I62" s="797">
        <v>16500</v>
      </c>
    </row>
    <row r="63" spans="1:9" s="798" customFormat="1" ht="28.5" customHeight="1">
      <c r="A63" s="791" t="s">
        <v>239</v>
      </c>
      <c r="B63" s="792" t="s">
        <v>4135</v>
      </c>
      <c r="C63" s="793" t="s">
        <v>1287</v>
      </c>
      <c r="D63" s="793" t="s">
        <v>1288</v>
      </c>
      <c r="E63" s="791" t="s">
        <v>4809</v>
      </c>
      <c r="F63" s="794" t="s">
        <v>4811</v>
      </c>
      <c r="G63" s="795" t="s">
        <v>3870</v>
      </c>
      <c r="H63" s="796" t="s">
        <v>4920</v>
      </c>
      <c r="I63" s="797">
        <v>10000</v>
      </c>
    </row>
    <row r="64" spans="1:9" s="798" customFormat="1" ht="28.5" customHeight="1">
      <c r="A64" s="791" t="s">
        <v>239</v>
      </c>
      <c r="B64" s="792" t="s">
        <v>4135</v>
      </c>
      <c r="C64" s="793" t="s">
        <v>1291</v>
      </c>
      <c r="D64" s="793" t="s">
        <v>4124</v>
      </c>
      <c r="E64" s="791" t="s">
        <v>4809</v>
      </c>
      <c r="F64" s="794" t="s">
        <v>4811</v>
      </c>
      <c r="G64" s="795" t="s">
        <v>4268</v>
      </c>
      <c r="H64" s="796" t="s">
        <v>4920</v>
      </c>
      <c r="I64" s="797">
        <v>10000</v>
      </c>
    </row>
    <row r="65" spans="1:9" s="798" customFormat="1" ht="28.5" customHeight="1">
      <c r="A65" s="791" t="s">
        <v>239</v>
      </c>
      <c r="B65" s="792" t="s">
        <v>4135</v>
      </c>
      <c r="C65" s="793" t="s">
        <v>1292</v>
      </c>
      <c r="D65" s="793" t="s">
        <v>1293</v>
      </c>
      <c r="E65" s="791" t="s">
        <v>4809</v>
      </c>
      <c r="F65" s="794" t="s">
        <v>4811</v>
      </c>
      <c r="G65" s="795" t="s">
        <v>3870</v>
      </c>
      <c r="H65" s="796" t="s">
        <v>4920</v>
      </c>
      <c r="I65" s="797">
        <v>12200</v>
      </c>
    </row>
    <row r="66" spans="1:9" s="798" customFormat="1" ht="28.5" customHeight="1">
      <c r="A66" s="791" t="s">
        <v>239</v>
      </c>
      <c r="B66" s="792" t="s">
        <v>4135</v>
      </c>
      <c r="C66" s="793" t="s">
        <v>1302</v>
      </c>
      <c r="D66" s="793" t="s">
        <v>4131</v>
      </c>
      <c r="E66" s="791" t="s">
        <v>4809</v>
      </c>
      <c r="F66" s="794" t="s">
        <v>4811</v>
      </c>
      <c r="G66" s="795" t="s">
        <v>3870</v>
      </c>
      <c r="H66" s="796" t="s">
        <v>4920</v>
      </c>
      <c r="I66" s="797">
        <v>12200</v>
      </c>
    </row>
    <row r="67" spans="1:9" s="798" customFormat="1" ht="28.5" customHeight="1">
      <c r="A67" s="809" t="s">
        <v>239</v>
      </c>
      <c r="B67" s="810" t="s">
        <v>4135</v>
      </c>
      <c r="C67" s="811" t="s">
        <v>5022</v>
      </c>
      <c r="D67" s="811" t="s">
        <v>5021</v>
      </c>
      <c r="E67" s="809" t="s">
        <v>4809</v>
      </c>
      <c r="F67" s="812" t="s">
        <v>4811</v>
      </c>
      <c r="G67" s="795" t="s">
        <v>4268</v>
      </c>
      <c r="H67" s="814" t="s">
        <v>4920</v>
      </c>
      <c r="I67" s="815">
        <v>10000</v>
      </c>
    </row>
    <row r="68" spans="1:9" s="798" customFormat="1" ht="28.5" customHeight="1">
      <c r="A68" s="791" t="s">
        <v>239</v>
      </c>
      <c r="B68" s="792" t="s">
        <v>4135</v>
      </c>
      <c r="C68" s="793" t="s">
        <v>1299</v>
      </c>
      <c r="D68" s="793" t="s">
        <v>4129</v>
      </c>
      <c r="E68" s="791" t="s">
        <v>4809</v>
      </c>
      <c r="F68" s="794" t="s">
        <v>4811</v>
      </c>
      <c r="G68" s="795" t="s">
        <v>4268</v>
      </c>
      <c r="H68" s="796" t="s">
        <v>4920</v>
      </c>
      <c r="I68" s="797">
        <v>12000</v>
      </c>
    </row>
    <row r="69" spans="1:9" s="798" customFormat="1" ht="28.5" customHeight="1">
      <c r="A69" s="791" t="s">
        <v>239</v>
      </c>
      <c r="B69" s="792" t="s">
        <v>4135</v>
      </c>
      <c r="C69" s="793" t="s">
        <v>1289</v>
      </c>
      <c r="D69" s="793" t="s">
        <v>5006</v>
      </c>
      <c r="E69" s="791" t="s">
        <v>4809</v>
      </c>
      <c r="F69" s="794" t="s">
        <v>4811</v>
      </c>
      <c r="G69" s="795" t="s">
        <v>4268</v>
      </c>
      <c r="H69" s="796" t="s">
        <v>4920</v>
      </c>
      <c r="I69" s="797">
        <v>10500</v>
      </c>
    </row>
    <row r="70" spans="1:9" s="798" customFormat="1" ht="28.5" customHeight="1">
      <c r="A70" s="791" t="s">
        <v>239</v>
      </c>
      <c r="B70" s="792" t="s">
        <v>4135</v>
      </c>
      <c r="C70" s="793" t="s">
        <v>1295</v>
      </c>
      <c r="D70" s="793" t="s">
        <v>4125</v>
      </c>
      <c r="E70" s="791" t="s">
        <v>4809</v>
      </c>
      <c r="F70" s="794" t="s">
        <v>4811</v>
      </c>
      <c r="G70" s="795" t="s">
        <v>3870</v>
      </c>
      <c r="H70" s="796" t="s">
        <v>4920</v>
      </c>
      <c r="I70" s="797">
        <v>12000</v>
      </c>
    </row>
    <row r="71" spans="1:9" s="798" customFormat="1" ht="28.5" customHeight="1">
      <c r="A71" s="791" t="s">
        <v>239</v>
      </c>
      <c r="B71" s="792" t="s">
        <v>4135</v>
      </c>
      <c r="C71" s="793" t="s">
        <v>1303</v>
      </c>
      <c r="D71" s="793" t="s">
        <v>4132</v>
      </c>
      <c r="E71" s="791" t="s">
        <v>4809</v>
      </c>
      <c r="F71" s="794" t="s">
        <v>4811</v>
      </c>
      <c r="G71" s="795" t="s">
        <v>4268</v>
      </c>
      <c r="H71" s="796" t="s">
        <v>4920</v>
      </c>
      <c r="I71" s="797">
        <v>10000</v>
      </c>
    </row>
    <row r="72" spans="1:9" s="798" customFormat="1" ht="28.5" customHeight="1">
      <c r="A72" s="791" t="s">
        <v>239</v>
      </c>
      <c r="B72" s="792" t="s">
        <v>4135</v>
      </c>
      <c r="C72" s="793" t="s">
        <v>1290</v>
      </c>
      <c r="D72" s="793" t="s">
        <v>4123</v>
      </c>
      <c r="E72" s="791" t="s">
        <v>4809</v>
      </c>
      <c r="F72" s="794" t="s">
        <v>4811</v>
      </c>
      <c r="G72" s="795" t="s">
        <v>3870</v>
      </c>
      <c r="H72" s="796" t="s">
        <v>4920</v>
      </c>
      <c r="I72" s="797">
        <v>10000</v>
      </c>
    </row>
    <row r="73" spans="1:9" s="798" customFormat="1" ht="28.5" customHeight="1">
      <c r="A73" s="791" t="s">
        <v>239</v>
      </c>
      <c r="B73" s="792" t="s">
        <v>4135</v>
      </c>
      <c r="C73" s="793" t="s">
        <v>1297</v>
      </c>
      <c r="D73" s="793" t="s">
        <v>4127</v>
      </c>
      <c r="E73" s="791" t="s">
        <v>4809</v>
      </c>
      <c r="F73" s="794" t="s">
        <v>4811</v>
      </c>
      <c r="G73" s="795" t="s">
        <v>4268</v>
      </c>
      <c r="H73" s="796" t="s">
        <v>4920</v>
      </c>
      <c r="I73" s="797">
        <v>10000</v>
      </c>
    </row>
    <row r="74" spans="1:9" ht="28.5" customHeight="1">
      <c r="A74" s="788" t="s">
        <v>4137</v>
      </c>
      <c r="B74" s="788" t="s">
        <v>4136</v>
      </c>
      <c r="C74" s="789"/>
      <c r="D74" s="789"/>
      <c r="E74" s="789"/>
      <c r="F74" s="789"/>
      <c r="G74" s="789"/>
      <c r="H74" s="789"/>
      <c r="I74" s="790"/>
    </row>
    <row r="75" spans="1:9" s="798" customFormat="1" ht="28.5" customHeight="1">
      <c r="A75" s="791" t="s">
        <v>240</v>
      </c>
      <c r="B75" s="792" t="s">
        <v>4108</v>
      </c>
      <c r="C75" s="793" t="s">
        <v>3640</v>
      </c>
      <c r="D75" s="793" t="s">
        <v>4147</v>
      </c>
      <c r="E75" s="791" t="s">
        <v>4808</v>
      </c>
      <c r="F75" s="794" t="s">
        <v>4810</v>
      </c>
      <c r="G75" s="795" t="s">
        <v>3870</v>
      </c>
      <c r="H75" s="796" t="s">
        <v>4920</v>
      </c>
      <c r="I75" s="797">
        <v>1650</v>
      </c>
    </row>
    <row r="76" spans="1:9" s="798" customFormat="1" ht="28.5" customHeight="1">
      <c r="A76" s="791" t="s">
        <v>240</v>
      </c>
      <c r="B76" s="792" t="s">
        <v>4108</v>
      </c>
      <c r="C76" s="793" t="s">
        <v>1305</v>
      </c>
      <c r="D76" s="793" t="s">
        <v>4140</v>
      </c>
      <c r="E76" s="791" t="s">
        <v>4808</v>
      </c>
      <c r="F76" s="794" t="s">
        <v>4810</v>
      </c>
      <c r="G76" s="795" t="s">
        <v>3870</v>
      </c>
      <c r="H76" s="796" t="s">
        <v>4920</v>
      </c>
      <c r="I76" s="797">
        <v>1650</v>
      </c>
    </row>
    <row r="77" spans="1:9" s="798" customFormat="1" ht="28.5" customHeight="1">
      <c r="A77" s="791" t="s">
        <v>240</v>
      </c>
      <c r="B77" s="792" t="s">
        <v>4108</v>
      </c>
      <c r="C77" s="793" t="s">
        <v>1310</v>
      </c>
      <c r="D77" s="793" t="s">
        <v>4143</v>
      </c>
      <c r="E77" s="791" t="s">
        <v>4808</v>
      </c>
      <c r="F77" s="794" t="s">
        <v>4810</v>
      </c>
      <c r="G77" s="795" t="s">
        <v>3870</v>
      </c>
      <c r="H77" s="796" t="s">
        <v>4920</v>
      </c>
      <c r="I77" s="797">
        <v>2250</v>
      </c>
    </row>
    <row r="78" spans="1:9" s="798" customFormat="1" ht="28.5" customHeight="1">
      <c r="A78" s="791" t="s">
        <v>240</v>
      </c>
      <c r="B78" s="792" t="s">
        <v>4108</v>
      </c>
      <c r="C78" s="793" t="s">
        <v>1311</v>
      </c>
      <c r="D78" s="793" t="s">
        <v>4144</v>
      </c>
      <c r="E78" s="791" t="s">
        <v>4808</v>
      </c>
      <c r="F78" s="794" t="s">
        <v>4810</v>
      </c>
      <c r="G78" s="795" t="s">
        <v>3870</v>
      </c>
      <c r="H78" s="796" t="s">
        <v>4920</v>
      </c>
      <c r="I78" s="797">
        <v>1250</v>
      </c>
    </row>
    <row r="79" spans="1:9" s="798" customFormat="1" ht="28.5" customHeight="1">
      <c r="A79" s="791" t="s">
        <v>240</v>
      </c>
      <c r="B79" s="792" t="s">
        <v>4108</v>
      </c>
      <c r="C79" s="793" t="s">
        <v>1307</v>
      </c>
      <c r="D79" s="793" t="s">
        <v>5172</v>
      </c>
      <c r="E79" s="791" t="s">
        <v>4808</v>
      </c>
      <c r="F79" s="794" t="s">
        <v>4810</v>
      </c>
      <c r="G79" s="795" t="s">
        <v>3870</v>
      </c>
      <c r="H79" s="796" t="s">
        <v>4920</v>
      </c>
      <c r="I79" s="797">
        <v>2750</v>
      </c>
    </row>
    <row r="80" spans="1:9" s="798" customFormat="1" ht="28.5" customHeight="1">
      <c r="A80" s="791" t="s">
        <v>240</v>
      </c>
      <c r="B80" s="792" t="s">
        <v>4108</v>
      </c>
      <c r="C80" s="793" t="s">
        <v>1312</v>
      </c>
      <c r="D80" s="793" t="s">
        <v>4145</v>
      </c>
      <c r="E80" s="791" t="s">
        <v>4808</v>
      </c>
      <c r="F80" s="794" t="s">
        <v>4810</v>
      </c>
      <c r="G80" s="795" t="s">
        <v>3870</v>
      </c>
      <c r="H80" s="796" t="s">
        <v>4920</v>
      </c>
      <c r="I80" s="797">
        <v>1200</v>
      </c>
    </row>
    <row r="81" spans="1:9" s="798" customFormat="1" ht="28.5" customHeight="1">
      <c r="A81" s="791" t="s">
        <v>240</v>
      </c>
      <c r="B81" s="792" t="s">
        <v>4108</v>
      </c>
      <c r="C81" s="793" t="s">
        <v>1317</v>
      </c>
      <c r="D81" s="793" t="s">
        <v>4148</v>
      </c>
      <c r="E81" s="791" t="s">
        <v>4808</v>
      </c>
      <c r="F81" s="794" t="s">
        <v>4810</v>
      </c>
      <c r="G81" s="795" t="s">
        <v>3870</v>
      </c>
      <c r="H81" s="796" t="s">
        <v>4920</v>
      </c>
      <c r="I81" s="797">
        <v>1250</v>
      </c>
    </row>
    <row r="82" spans="1:9" s="798" customFormat="1" ht="28.5" customHeight="1">
      <c r="A82" s="809" t="s">
        <v>240</v>
      </c>
      <c r="B82" s="810" t="s">
        <v>4108</v>
      </c>
      <c r="C82" s="811" t="s">
        <v>5027</v>
      </c>
      <c r="D82" s="811" t="s">
        <v>5026</v>
      </c>
      <c r="E82" s="809" t="s">
        <v>4808</v>
      </c>
      <c r="F82" s="812" t="s">
        <v>4810</v>
      </c>
      <c r="G82" s="795" t="s">
        <v>5246</v>
      </c>
      <c r="H82" s="814" t="s">
        <v>4920</v>
      </c>
      <c r="I82" s="815">
        <v>1650</v>
      </c>
    </row>
    <row r="83" spans="1:9" s="798" customFormat="1" ht="28.5" customHeight="1">
      <c r="A83" s="809" t="s">
        <v>240</v>
      </c>
      <c r="B83" s="810" t="s">
        <v>4108</v>
      </c>
      <c r="C83" s="811" t="s">
        <v>5029</v>
      </c>
      <c r="D83" s="811" t="s">
        <v>5028</v>
      </c>
      <c r="E83" s="809" t="s">
        <v>4808</v>
      </c>
      <c r="F83" s="812" t="s">
        <v>4810</v>
      </c>
      <c r="G83" s="813" t="s">
        <v>3870</v>
      </c>
      <c r="H83" s="814" t="s">
        <v>4920</v>
      </c>
      <c r="I83" s="815">
        <v>1250</v>
      </c>
    </row>
    <row r="84" spans="1:9" customFormat="1" ht="30" customHeight="1">
      <c r="A84" s="791" t="s">
        <v>240</v>
      </c>
      <c r="B84" s="792" t="s">
        <v>4108</v>
      </c>
      <c r="C84" s="793" t="s">
        <v>5213</v>
      </c>
      <c r="D84" s="793" t="s">
        <v>5214</v>
      </c>
      <c r="E84" s="791" t="s">
        <v>4808</v>
      </c>
      <c r="F84" s="794" t="s">
        <v>4810</v>
      </c>
      <c r="G84" s="795" t="s">
        <v>4268</v>
      </c>
      <c r="H84" s="796" t="s">
        <v>4920</v>
      </c>
      <c r="I84" s="797">
        <v>1650</v>
      </c>
    </row>
    <row r="85" spans="1:9" customFormat="1" ht="30" customHeight="1">
      <c r="A85" s="791" t="s">
        <v>240</v>
      </c>
      <c r="B85" s="792" t="s">
        <v>4108</v>
      </c>
      <c r="C85" s="793" t="s">
        <v>5215</v>
      </c>
      <c r="D85" s="793" t="s">
        <v>5216</v>
      </c>
      <c r="E85" s="791" t="s">
        <v>4808</v>
      </c>
      <c r="F85" s="794" t="s">
        <v>4810</v>
      </c>
      <c r="G85" s="795" t="s">
        <v>4268</v>
      </c>
      <c r="H85" s="796" t="s">
        <v>4920</v>
      </c>
      <c r="I85" s="797">
        <v>1650</v>
      </c>
    </row>
    <row r="86" spans="1:9" s="798" customFormat="1" ht="28.5" customHeight="1">
      <c r="A86" s="791" t="s">
        <v>240</v>
      </c>
      <c r="B86" s="792" t="s">
        <v>4108</v>
      </c>
      <c r="C86" s="793" t="s">
        <v>1314</v>
      </c>
      <c r="D86" s="793" t="s">
        <v>4146</v>
      </c>
      <c r="E86" s="791" t="s">
        <v>4808</v>
      </c>
      <c r="F86" s="794" t="s">
        <v>4810</v>
      </c>
      <c r="G86" s="795" t="s">
        <v>3870</v>
      </c>
      <c r="H86" s="796" t="s">
        <v>4920</v>
      </c>
      <c r="I86" s="797">
        <v>1650</v>
      </c>
    </row>
    <row r="87" spans="1:9" s="798" customFormat="1" ht="28.5" customHeight="1">
      <c r="A87" s="809" t="s">
        <v>240</v>
      </c>
      <c r="B87" s="810" t="s">
        <v>4108</v>
      </c>
      <c r="C87" s="811" t="s">
        <v>5025</v>
      </c>
      <c r="D87" s="811" t="s">
        <v>5024</v>
      </c>
      <c r="E87" s="809" t="s">
        <v>4808</v>
      </c>
      <c r="F87" s="812" t="s">
        <v>4810</v>
      </c>
      <c r="G87" s="795" t="s">
        <v>4268</v>
      </c>
      <c r="H87" s="814" t="s">
        <v>4920</v>
      </c>
      <c r="I87" s="815">
        <v>1250</v>
      </c>
    </row>
    <row r="88" spans="1:9" s="798" customFormat="1" ht="28.5" customHeight="1">
      <c r="A88" s="791" t="s">
        <v>240</v>
      </c>
      <c r="B88" s="792" t="s">
        <v>4108</v>
      </c>
      <c r="C88" s="793" t="s">
        <v>1306</v>
      </c>
      <c r="D88" s="793" t="s">
        <v>4141</v>
      </c>
      <c r="E88" s="791" t="s">
        <v>4808</v>
      </c>
      <c r="F88" s="794" t="s">
        <v>4810</v>
      </c>
      <c r="G88" s="795" t="s">
        <v>3870</v>
      </c>
      <c r="H88" s="796" t="s">
        <v>4920</v>
      </c>
      <c r="I88" s="797">
        <v>1550</v>
      </c>
    </row>
    <row r="89" spans="1:9" s="798" customFormat="1" ht="28.5" customHeight="1">
      <c r="A89" s="791" t="s">
        <v>240</v>
      </c>
      <c r="B89" s="792" t="s">
        <v>4108</v>
      </c>
      <c r="C89" s="793" t="s">
        <v>1308</v>
      </c>
      <c r="D89" s="793" t="s">
        <v>4142</v>
      </c>
      <c r="E89" s="791" t="s">
        <v>4808</v>
      </c>
      <c r="F89" s="794" t="s">
        <v>4810</v>
      </c>
      <c r="G89" s="795" t="s">
        <v>4268</v>
      </c>
      <c r="H89" s="796" t="s">
        <v>4920</v>
      </c>
      <c r="I89" s="797">
        <v>1200</v>
      </c>
    </row>
    <row r="90" spans="1:9" s="798" customFormat="1" ht="28.5" customHeight="1">
      <c r="A90" s="791" t="s">
        <v>240</v>
      </c>
      <c r="B90" s="792" t="s">
        <v>4108</v>
      </c>
      <c r="C90" s="793" t="s">
        <v>1304</v>
      </c>
      <c r="D90" s="793" t="s">
        <v>4139</v>
      </c>
      <c r="E90" s="791" t="s">
        <v>4808</v>
      </c>
      <c r="F90" s="794" t="s">
        <v>4810</v>
      </c>
      <c r="G90" s="795" t="s">
        <v>3870</v>
      </c>
      <c r="H90" s="796" t="s">
        <v>4920</v>
      </c>
      <c r="I90" s="797">
        <v>2750</v>
      </c>
    </row>
    <row r="91" spans="1:9" s="798" customFormat="1" ht="28.5" customHeight="1">
      <c r="A91" s="791" t="s">
        <v>240</v>
      </c>
      <c r="B91" s="792" t="s">
        <v>4108</v>
      </c>
      <c r="C91" s="793" t="s">
        <v>1309</v>
      </c>
      <c r="D91" s="793" t="s">
        <v>5174</v>
      </c>
      <c r="E91" s="791" t="s">
        <v>4808</v>
      </c>
      <c r="F91" s="794" t="s">
        <v>4810</v>
      </c>
      <c r="G91" s="795" t="s">
        <v>4268</v>
      </c>
      <c r="H91" s="796" t="s">
        <v>4920</v>
      </c>
      <c r="I91" s="797">
        <v>4150</v>
      </c>
    </row>
    <row r="92" spans="1:9" s="798" customFormat="1" ht="28.5" customHeight="1">
      <c r="A92" s="809" t="s">
        <v>240</v>
      </c>
      <c r="B92" s="810" t="s">
        <v>4108</v>
      </c>
      <c r="C92" s="811" t="s">
        <v>5023</v>
      </c>
      <c r="D92" s="811" t="s">
        <v>5171</v>
      </c>
      <c r="E92" s="809" t="s">
        <v>4808</v>
      </c>
      <c r="F92" s="812" t="s">
        <v>4810</v>
      </c>
      <c r="G92" s="813" t="s">
        <v>3870</v>
      </c>
      <c r="H92" s="814" t="s">
        <v>4920</v>
      </c>
      <c r="I92" s="815">
        <v>1750</v>
      </c>
    </row>
    <row r="93" spans="1:9" s="798" customFormat="1" ht="28.5" customHeight="1">
      <c r="A93" s="791" t="s">
        <v>240</v>
      </c>
      <c r="B93" s="792" t="s">
        <v>4108</v>
      </c>
      <c r="C93" s="793" t="s">
        <v>1315</v>
      </c>
      <c r="D93" s="793" t="s">
        <v>1316</v>
      </c>
      <c r="E93" s="791" t="s">
        <v>4808</v>
      </c>
      <c r="F93" s="794" t="s">
        <v>4810</v>
      </c>
      <c r="G93" s="795" t="s">
        <v>3870</v>
      </c>
      <c r="H93" s="796" t="s">
        <v>4920</v>
      </c>
      <c r="I93" s="797">
        <v>1800</v>
      </c>
    </row>
    <row r="94" spans="1:9" s="798" customFormat="1" ht="28.5" customHeight="1">
      <c r="A94" s="791" t="s">
        <v>240</v>
      </c>
      <c r="B94" s="792" t="s">
        <v>4108</v>
      </c>
      <c r="C94" s="793" t="s">
        <v>1315</v>
      </c>
      <c r="D94" s="793" t="s">
        <v>1316</v>
      </c>
      <c r="E94" s="791" t="s">
        <v>4509</v>
      </c>
      <c r="F94" s="794" t="s">
        <v>4516</v>
      </c>
      <c r="G94" s="795" t="s">
        <v>3870</v>
      </c>
      <c r="H94" s="796" t="s">
        <v>4920</v>
      </c>
      <c r="I94" s="797">
        <v>1950</v>
      </c>
    </row>
    <row r="95" spans="1:9" s="798" customFormat="1" ht="28.5" customHeight="1">
      <c r="A95" s="791" t="s">
        <v>240</v>
      </c>
      <c r="B95" s="792" t="s">
        <v>4108</v>
      </c>
      <c r="C95" s="793" t="s">
        <v>1315</v>
      </c>
      <c r="D95" s="793" t="s">
        <v>1316</v>
      </c>
      <c r="E95" s="791" t="s">
        <v>198</v>
      </c>
      <c r="F95" s="794" t="s">
        <v>4517</v>
      </c>
      <c r="G95" s="795" t="s">
        <v>3870</v>
      </c>
      <c r="H95" s="796" t="s">
        <v>4920</v>
      </c>
      <c r="I95" s="797">
        <v>2600</v>
      </c>
    </row>
    <row r="96" spans="1:9" s="798" customFormat="1" ht="28.5" customHeight="1">
      <c r="A96" s="791" t="s">
        <v>241</v>
      </c>
      <c r="B96" s="792" t="s">
        <v>4138</v>
      </c>
      <c r="C96" s="793" t="s">
        <v>1332</v>
      </c>
      <c r="D96" s="793" t="s">
        <v>4155</v>
      </c>
      <c r="E96" s="791" t="s">
        <v>4809</v>
      </c>
      <c r="F96" s="794" t="s">
        <v>4811</v>
      </c>
      <c r="G96" s="795" t="s">
        <v>4268</v>
      </c>
      <c r="H96" s="796" t="s">
        <v>4920</v>
      </c>
      <c r="I96" s="797">
        <v>10100</v>
      </c>
    </row>
    <row r="97" spans="1:9" s="798" customFormat="1" ht="28.5" customHeight="1">
      <c r="A97" s="809" t="s">
        <v>241</v>
      </c>
      <c r="B97" s="810" t="s">
        <v>4138</v>
      </c>
      <c r="C97" s="811" t="s">
        <v>5037</v>
      </c>
      <c r="D97" s="811" t="s">
        <v>4152</v>
      </c>
      <c r="E97" s="809" t="s">
        <v>4809</v>
      </c>
      <c r="F97" s="812" t="s">
        <v>4811</v>
      </c>
      <c r="G97" s="813" t="s">
        <v>3870</v>
      </c>
      <c r="H97" s="814" t="s">
        <v>4920</v>
      </c>
      <c r="I97" s="815">
        <v>10700</v>
      </c>
    </row>
    <row r="98" spans="1:9" s="798" customFormat="1" ht="28.5" customHeight="1">
      <c r="A98" s="791" t="s">
        <v>241</v>
      </c>
      <c r="B98" s="792" t="s">
        <v>4138</v>
      </c>
      <c r="C98" s="793" t="s">
        <v>1319</v>
      </c>
      <c r="D98" s="793" t="s">
        <v>5008</v>
      </c>
      <c r="E98" s="791" t="s">
        <v>4809</v>
      </c>
      <c r="F98" s="794" t="s">
        <v>4811</v>
      </c>
      <c r="G98" s="795" t="s">
        <v>3870</v>
      </c>
      <c r="H98" s="796" t="s">
        <v>4920</v>
      </c>
      <c r="I98" s="797">
        <v>9500</v>
      </c>
    </row>
    <row r="99" spans="1:9" s="798" customFormat="1" ht="28.5" customHeight="1">
      <c r="A99" s="791" t="s">
        <v>241</v>
      </c>
      <c r="B99" s="792" t="s">
        <v>4138</v>
      </c>
      <c r="C99" s="793" t="s">
        <v>1326</v>
      </c>
      <c r="D99" s="793" t="s">
        <v>4150</v>
      </c>
      <c r="E99" s="791" t="s">
        <v>4809</v>
      </c>
      <c r="F99" s="794" t="s">
        <v>4811</v>
      </c>
      <c r="G99" s="795" t="s">
        <v>3870</v>
      </c>
      <c r="H99" s="796" t="s">
        <v>4920</v>
      </c>
      <c r="I99" s="797">
        <v>10100</v>
      </c>
    </row>
    <row r="100" spans="1:9" s="798" customFormat="1" ht="28.5" customHeight="1">
      <c r="A100" s="791" t="s">
        <v>241</v>
      </c>
      <c r="B100" s="792" t="s">
        <v>4138</v>
      </c>
      <c r="C100" s="793" t="s">
        <v>1329</v>
      </c>
      <c r="D100" s="793" t="s">
        <v>4154</v>
      </c>
      <c r="E100" s="791" t="s">
        <v>4809</v>
      </c>
      <c r="F100" s="794" t="s">
        <v>4811</v>
      </c>
      <c r="G100" s="795" t="s">
        <v>3870</v>
      </c>
      <c r="H100" s="796" t="s">
        <v>4920</v>
      </c>
      <c r="I100" s="797">
        <v>19600</v>
      </c>
    </row>
    <row r="101" spans="1:9" s="798" customFormat="1" ht="28.5" customHeight="1">
      <c r="A101" s="809" t="s">
        <v>241</v>
      </c>
      <c r="B101" s="810" t="s">
        <v>4138</v>
      </c>
      <c r="C101" s="811" t="s">
        <v>5034</v>
      </c>
      <c r="D101" s="811" t="s">
        <v>5033</v>
      </c>
      <c r="E101" s="809" t="s">
        <v>4809</v>
      </c>
      <c r="F101" s="812" t="s">
        <v>4811</v>
      </c>
      <c r="G101" s="795" t="s">
        <v>4268</v>
      </c>
      <c r="H101" s="814" t="s">
        <v>4920</v>
      </c>
      <c r="I101" s="815">
        <v>10700</v>
      </c>
    </row>
    <row r="102" spans="1:9" s="798" customFormat="1" ht="28.5" customHeight="1">
      <c r="A102" s="809" t="s">
        <v>241</v>
      </c>
      <c r="B102" s="810" t="s">
        <v>4138</v>
      </c>
      <c r="C102" s="811" t="s">
        <v>5036</v>
      </c>
      <c r="D102" s="811" t="s">
        <v>5035</v>
      </c>
      <c r="E102" s="809" t="s">
        <v>4809</v>
      </c>
      <c r="F102" s="812" t="s">
        <v>4811</v>
      </c>
      <c r="G102" s="813" t="s">
        <v>3870</v>
      </c>
      <c r="H102" s="814" t="s">
        <v>4920</v>
      </c>
      <c r="I102" s="815">
        <v>10700</v>
      </c>
    </row>
    <row r="103" spans="1:9" s="798" customFormat="1" ht="28.5" customHeight="1">
      <c r="A103" s="791" t="s">
        <v>241</v>
      </c>
      <c r="B103" s="792" t="s">
        <v>4138</v>
      </c>
      <c r="C103" s="793" t="s">
        <v>1328</v>
      </c>
      <c r="D103" s="793" t="s">
        <v>4153</v>
      </c>
      <c r="E103" s="791" t="s">
        <v>4809</v>
      </c>
      <c r="F103" s="794" t="s">
        <v>4811</v>
      </c>
      <c r="G103" s="795" t="s">
        <v>4268</v>
      </c>
      <c r="H103" s="796" t="s">
        <v>4920</v>
      </c>
      <c r="I103" s="797">
        <v>10700</v>
      </c>
    </row>
    <row r="104" spans="1:9" s="798" customFormat="1" ht="28.5" customHeight="1">
      <c r="A104" s="791" t="s">
        <v>241</v>
      </c>
      <c r="B104" s="792" t="s">
        <v>4138</v>
      </c>
      <c r="C104" s="793" t="s">
        <v>1333</v>
      </c>
      <c r="D104" s="793" t="s">
        <v>4156</v>
      </c>
      <c r="E104" s="791" t="s">
        <v>4809</v>
      </c>
      <c r="F104" s="794" t="s">
        <v>4811</v>
      </c>
      <c r="G104" s="795" t="s">
        <v>3870</v>
      </c>
      <c r="H104" s="796" t="s">
        <v>4920</v>
      </c>
      <c r="I104" s="797">
        <v>11300</v>
      </c>
    </row>
    <row r="105" spans="1:9" s="798" customFormat="1" ht="28.5" customHeight="1">
      <c r="A105" s="791" t="s">
        <v>241</v>
      </c>
      <c r="B105" s="792" t="s">
        <v>4138</v>
      </c>
      <c r="C105" s="793" t="s">
        <v>1325</v>
      </c>
      <c r="D105" s="793" t="s">
        <v>4149</v>
      </c>
      <c r="E105" s="791" t="s">
        <v>4809</v>
      </c>
      <c r="F105" s="794" t="s">
        <v>4811</v>
      </c>
      <c r="G105" s="795" t="s">
        <v>4268</v>
      </c>
      <c r="H105" s="796" t="s">
        <v>4920</v>
      </c>
      <c r="I105" s="797">
        <v>10700</v>
      </c>
    </row>
    <row r="106" spans="1:9" s="798" customFormat="1" ht="28.5" customHeight="1">
      <c r="A106" s="791" t="s">
        <v>241</v>
      </c>
      <c r="B106" s="792" t="s">
        <v>4138</v>
      </c>
      <c r="C106" s="793" t="s">
        <v>1313</v>
      </c>
      <c r="D106" s="793" t="s">
        <v>5011</v>
      </c>
      <c r="E106" s="791" t="s">
        <v>4809</v>
      </c>
      <c r="F106" s="794" t="s">
        <v>4811</v>
      </c>
      <c r="G106" s="795" t="s">
        <v>3870</v>
      </c>
      <c r="H106" s="796" t="s">
        <v>4920</v>
      </c>
      <c r="I106" s="797">
        <v>11900</v>
      </c>
    </row>
    <row r="107" spans="1:9" s="798" customFormat="1" ht="28.5" customHeight="1">
      <c r="A107" s="791" t="s">
        <v>241</v>
      </c>
      <c r="B107" s="792" t="s">
        <v>4138</v>
      </c>
      <c r="C107" s="793" t="s">
        <v>1331</v>
      </c>
      <c r="D107" s="793" t="s">
        <v>5013</v>
      </c>
      <c r="E107" s="791" t="s">
        <v>4809</v>
      </c>
      <c r="F107" s="794" t="s">
        <v>4811</v>
      </c>
      <c r="G107" s="795" t="s">
        <v>3870</v>
      </c>
      <c r="H107" s="796" t="s">
        <v>4920</v>
      </c>
      <c r="I107" s="797">
        <v>10700</v>
      </c>
    </row>
    <row r="108" spans="1:9" s="798" customFormat="1" ht="28.5" customHeight="1">
      <c r="A108" s="791" t="s">
        <v>241</v>
      </c>
      <c r="B108" s="792" t="s">
        <v>4138</v>
      </c>
      <c r="C108" s="793" t="s">
        <v>1330</v>
      </c>
      <c r="D108" s="793" t="s">
        <v>5012</v>
      </c>
      <c r="E108" s="791" t="s">
        <v>4809</v>
      </c>
      <c r="F108" s="794" t="s">
        <v>4811</v>
      </c>
      <c r="G108" s="795" t="s">
        <v>3870</v>
      </c>
      <c r="H108" s="796" t="s">
        <v>4920</v>
      </c>
      <c r="I108" s="797">
        <v>10100</v>
      </c>
    </row>
    <row r="109" spans="1:9" customFormat="1" ht="30" customHeight="1">
      <c r="A109" s="791" t="s">
        <v>241</v>
      </c>
      <c r="B109" s="792" t="s">
        <v>4138</v>
      </c>
      <c r="C109" s="793" t="s">
        <v>5217</v>
      </c>
      <c r="D109" s="793" t="s">
        <v>5218</v>
      </c>
      <c r="E109" s="791" t="s">
        <v>4809</v>
      </c>
      <c r="F109" s="794" t="s">
        <v>4811</v>
      </c>
      <c r="G109" s="795" t="s">
        <v>4268</v>
      </c>
      <c r="H109" s="796" t="s">
        <v>4920</v>
      </c>
      <c r="I109" s="797">
        <v>7150</v>
      </c>
    </row>
    <row r="110" spans="1:9" s="798" customFormat="1" ht="28.5" customHeight="1">
      <c r="A110" s="791" t="s">
        <v>241</v>
      </c>
      <c r="B110" s="792" t="s">
        <v>4138</v>
      </c>
      <c r="C110" s="793" t="s">
        <v>1327</v>
      </c>
      <c r="D110" s="793" t="s">
        <v>4151</v>
      </c>
      <c r="E110" s="791" t="s">
        <v>4809</v>
      </c>
      <c r="F110" s="794" t="s">
        <v>4811</v>
      </c>
      <c r="G110" s="795" t="s">
        <v>3870</v>
      </c>
      <c r="H110" s="796" t="s">
        <v>4920</v>
      </c>
      <c r="I110" s="797">
        <v>10700</v>
      </c>
    </row>
    <row r="111" spans="1:9" s="798" customFormat="1" ht="28.5" customHeight="1">
      <c r="A111" s="791" t="s">
        <v>241</v>
      </c>
      <c r="B111" s="792" t="s">
        <v>4138</v>
      </c>
      <c r="C111" s="793" t="s">
        <v>1334</v>
      </c>
      <c r="D111" s="793" t="s">
        <v>4157</v>
      </c>
      <c r="E111" s="791" t="s">
        <v>4809</v>
      </c>
      <c r="F111" s="794" t="s">
        <v>4811</v>
      </c>
      <c r="G111" s="795" t="s">
        <v>4268</v>
      </c>
      <c r="H111" s="796" t="s">
        <v>4920</v>
      </c>
      <c r="I111" s="797">
        <v>7150</v>
      </c>
    </row>
    <row r="112" spans="1:9" s="798" customFormat="1" ht="28.5" customHeight="1">
      <c r="A112" s="791" t="s">
        <v>241</v>
      </c>
      <c r="B112" s="792" t="s">
        <v>4138</v>
      </c>
      <c r="C112" s="793" t="s">
        <v>1324</v>
      </c>
      <c r="D112" s="793" t="s">
        <v>5010</v>
      </c>
      <c r="E112" s="791" t="s">
        <v>4809</v>
      </c>
      <c r="F112" s="794" t="s">
        <v>4811</v>
      </c>
      <c r="G112" s="795" t="s">
        <v>3870</v>
      </c>
      <c r="H112" s="796" t="s">
        <v>4920</v>
      </c>
      <c r="I112" s="797">
        <v>10700</v>
      </c>
    </row>
    <row r="113" spans="1:9" s="798" customFormat="1" ht="28.5" customHeight="1">
      <c r="A113" s="791" t="s">
        <v>241</v>
      </c>
      <c r="B113" s="792" t="s">
        <v>4138</v>
      </c>
      <c r="C113" s="793" t="s">
        <v>1321</v>
      </c>
      <c r="D113" s="793" t="s">
        <v>5173</v>
      </c>
      <c r="E113" s="791" t="s">
        <v>4809</v>
      </c>
      <c r="F113" s="794" t="s">
        <v>4811</v>
      </c>
      <c r="G113" s="795" t="s">
        <v>3870</v>
      </c>
      <c r="H113" s="796" t="s">
        <v>4920</v>
      </c>
      <c r="I113" s="797">
        <v>8900</v>
      </c>
    </row>
    <row r="114" spans="1:9" s="798" customFormat="1" ht="28.5" customHeight="1">
      <c r="A114" s="809" t="s">
        <v>241</v>
      </c>
      <c r="B114" s="810" t="s">
        <v>4138</v>
      </c>
      <c r="C114" s="811" t="s">
        <v>5032</v>
      </c>
      <c r="D114" s="811" t="s">
        <v>5031</v>
      </c>
      <c r="E114" s="809" t="s">
        <v>4809</v>
      </c>
      <c r="F114" s="812" t="s">
        <v>4811</v>
      </c>
      <c r="G114" s="813" t="s">
        <v>3870</v>
      </c>
      <c r="H114" s="814" t="s">
        <v>4920</v>
      </c>
      <c r="I114" s="815">
        <v>14300</v>
      </c>
    </row>
    <row r="115" spans="1:9" s="798" customFormat="1" ht="28.5" customHeight="1">
      <c r="A115" s="791" t="s">
        <v>241</v>
      </c>
      <c r="B115" s="792" t="s">
        <v>4138</v>
      </c>
      <c r="C115" s="793" t="s">
        <v>1322</v>
      </c>
      <c r="D115" s="793" t="s">
        <v>1323</v>
      </c>
      <c r="E115" s="791" t="s">
        <v>4809</v>
      </c>
      <c r="F115" s="794" t="s">
        <v>4811</v>
      </c>
      <c r="G115" s="795" t="s">
        <v>3870</v>
      </c>
      <c r="H115" s="796" t="s">
        <v>4920</v>
      </c>
      <c r="I115" s="797">
        <v>10100</v>
      </c>
    </row>
    <row r="116" spans="1:9" s="798" customFormat="1" ht="28.5" customHeight="1">
      <c r="A116" s="791" t="s">
        <v>241</v>
      </c>
      <c r="B116" s="792" t="s">
        <v>4138</v>
      </c>
      <c r="C116" s="793" t="s">
        <v>1320</v>
      </c>
      <c r="D116" s="793" t="s">
        <v>5009</v>
      </c>
      <c r="E116" s="791" t="s">
        <v>4809</v>
      </c>
      <c r="F116" s="794" t="s">
        <v>4811</v>
      </c>
      <c r="G116" s="795" t="s">
        <v>3870</v>
      </c>
      <c r="H116" s="796" t="s">
        <v>4920</v>
      </c>
      <c r="I116" s="797">
        <v>7150</v>
      </c>
    </row>
    <row r="117" spans="1:9" s="798" customFormat="1" ht="28.5" customHeight="1">
      <c r="A117" s="809" t="s">
        <v>241</v>
      </c>
      <c r="B117" s="810" t="s">
        <v>4138</v>
      </c>
      <c r="C117" s="811" t="s">
        <v>5175</v>
      </c>
      <c r="D117" s="811" t="s">
        <v>5030</v>
      </c>
      <c r="E117" s="809" t="s">
        <v>4809</v>
      </c>
      <c r="F117" s="812" t="s">
        <v>4811</v>
      </c>
      <c r="G117" s="795" t="s">
        <v>4268</v>
      </c>
      <c r="H117" s="814" t="s">
        <v>4920</v>
      </c>
      <c r="I117" s="815">
        <v>8350</v>
      </c>
    </row>
    <row r="118" spans="1:9" s="798" customFormat="1" ht="28.5" customHeight="1">
      <c r="A118" s="791" t="s">
        <v>241</v>
      </c>
      <c r="B118" s="792" t="s">
        <v>4138</v>
      </c>
      <c r="C118" s="793" t="s">
        <v>1318</v>
      </c>
      <c r="D118" s="793" t="s">
        <v>4159</v>
      </c>
      <c r="E118" s="791" t="s">
        <v>4809</v>
      </c>
      <c r="F118" s="794" t="s">
        <v>4811</v>
      </c>
      <c r="G118" s="795" t="s">
        <v>4268</v>
      </c>
      <c r="H118" s="796" t="s">
        <v>4920</v>
      </c>
      <c r="I118" s="797">
        <v>12000</v>
      </c>
    </row>
    <row r="119" spans="1:9" s="798" customFormat="1" ht="28.5" customHeight="1">
      <c r="A119" s="791" t="s">
        <v>241</v>
      </c>
      <c r="B119" s="792" t="s">
        <v>4138</v>
      </c>
      <c r="C119" s="793" t="s">
        <v>1335</v>
      </c>
      <c r="D119" s="793" t="s">
        <v>4158</v>
      </c>
      <c r="E119" s="791" t="s">
        <v>4809</v>
      </c>
      <c r="F119" s="794" t="s">
        <v>4811</v>
      </c>
      <c r="G119" s="795" t="s">
        <v>4268</v>
      </c>
      <c r="H119" s="796" t="s">
        <v>4920</v>
      </c>
      <c r="I119" s="797">
        <v>10700</v>
      </c>
    </row>
    <row r="120" spans="1:9" s="798" customFormat="1" ht="28.5" customHeight="1">
      <c r="A120" s="791" t="s">
        <v>241</v>
      </c>
      <c r="B120" s="792" t="s">
        <v>4138</v>
      </c>
      <c r="C120" s="793" t="s">
        <v>1336</v>
      </c>
      <c r="D120" s="793" t="s">
        <v>4160</v>
      </c>
      <c r="E120" s="791" t="s">
        <v>4809</v>
      </c>
      <c r="F120" s="794" t="s">
        <v>4811</v>
      </c>
      <c r="G120" s="795" t="s">
        <v>3870</v>
      </c>
      <c r="H120" s="796" t="s">
        <v>4920</v>
      </c>
      <c r="I120" s="797">
        <v>13500</v>
      </c>
    </row>
    <row r="121" spans="1:9" ht="28.5" customHeight="1">
      <c r="A121" s="806" t="s">
        <v>3644</v>
      </c>
      <c r="B121" s="806" t="s">
        <v>3386</v>
      </c>
      <c r="C121" s="807"/>
      <c r="D121" s="807"/>
      <c r="E121" s="807"/>
      <c r="F121" s="807"/>
      <c r="G121" s="807"/>
      <c r="H121" s="807"/>
      <c r="I121" s="808"/>
    </row>
    <row r="122" spans="1:9" ht="28.5" customHeight="1">
      <c r="A122" s="806" t="s">
        <v>5119</v>
      </c>
      <c r="B122" s="806" t="s">
        <v>5120</v>
      </c>
      <c r="C122" s="807"/>
      <c r="D122" s="807"/>
      <c r="E122" s="807"/>
      <c r="F122" s="807"/>
      <c r="G122" s="807"/>
      <c r="H122" s="807"/>
      <c r="I122" s="808"/>
    </row>
    <row r="123" spans="1:9" customFormat="1" ht="32.1" customHeight="1">
      <c r="A123" s="809" t="s">
        <v>5121</v>
      </c>
      <c r="B123" s="810" t="s">
        <v>5122</v>
      </c>
      <c r="C123" s="811" t="s">
        <v>5123</v>
      </c>
      <c r="D123" s="810" t="s">
        <v>5124</v>
      </c>
      <c r="E123" s="809" t="s">
        <v>4105</v>
      </c>
      <c r="F123" s="811" t="s">
        <v>4283</v>
      </c>
      <c r="G123" s="813">
        <v>91</v>
      </c>
      <c r="H123" s="814" t="s">
        <v>4920</v>
      </c>
      <c r="I123" s="815">
        <v>6303</v>
      </c>
    </row>
    <row r="124" spans="1:9" customFormat="1" ht="32.1" customHeight="1">
      <c r="A124" s="809" t="s">
        <v>5125</v>
      </c>
      <c r="B124" s="810" t="s">
        <v>5126</v>
      </c>
      <c r="C124" s="811" t="s">
        <v>5127</v>
      </c>
      <c r="D124" s="810" t="s">
        <v>5128</v>
      </c>
      <c r="E124" s="809" t="s">
        <v>4105</v>
      </c>
      <c r="F124" s="811" t="s">
        <v>4283</v>
      </c>
      <c r="G124" s="813">
        <v>91</v>
      </c>
      <c r="H124" s="814" t="s">
        <v>4920</v>
      </c>
      <c r="I124" s="815">
        <v>3058</v>
      </c>
    </row>
    <row r="125" spans="1:9" customFormat="1" ht="32.1" customHeight="1">
      <c r="A125" s="809" t="s">
        <v>5129</v>
      </c>
      <c r="B125" s="810" t="s">
        <v>5130</v>
      </c>
      <c r="C125" s="811" t="s">
        <v>5131</v>
      </c>
      <c r="D125" s="810" t="s">
        <v>5132</v>
      </c>
      <c r="E125" s="809" t="s">
        <v>4105</v>
      </c>
      <c r="F125" s="811" t="s">
        <v>4283</v>
      </c>
      <c r="G125" s="813">
        <v>91</v>
      </c>
      <c r="H125" s="814" t="s">
        <v>4920</v>
      </c>
      <c r="I125" s="815">
        <v>4410</v>
      </c>
    </row>
    <row r="126" spans="1:9" customFormat="1" ht="32.1" customHeight="1">
      <c r="A126" s="809" t="s">
        <v>5133</v>
      </c>
      <c r="B126" s="810" t="s">
        <v>5134</v>
      </c>
      <c r="C126" s="811" t="s">
        <v>5135</v>
      </c>
      <c r="D126" s="810" t="s">
        <v>5136</v>
      </c>
      <c r="E126" s="809" t="s">
        <v>4105</v>
      </c>
      <c r="F126" s="811" t="s">
        <v>4283</v>
      </c>
      <c r="G126" s="813">
        <v>91</v>
      </c>
      <c r="H126" s="814" t="s">
        <v>4920</v>
      </c>
      <c r="I126" s="815">
        <v>4410</v>
      </c>
    </row>
    <row r="127" spans="1:9" customFormat="1" ht="32.1" customHeight="1">
      <c r="A127" s="809" t="s">
        <v>5137</v>
      </c>
      <c r="B127" s="810" t="s">
        <v>5138</v>
      </c>
      <c r="C127" s="811" t="s">
        <v>5139</v>
      </c>
      <c r="D127" s="810" t="s">
        <v>5140</v>
      </c>
      <c r="E127" s="809" t="s">
        <v>4105</v>
      </c>
      <c r="F127" s="811" t="s">
        <v>4283</v>
      </c>
      <c r="G127" s="813">
        <v>91</v>
      </c>
      <c r="H127" s="814" t="s">
        <v>4920</v>
      </c>
      <c r="I127" s="815">
        <v>4681</v>
      </c>
    </row>
    <row r="128" spans="1:9" customFormat="1" ht="32.1" customHeight="1">
      <c r="A128" s="809" t="s">
        <v>5141</v>
      </c>
      <c r="B128" s="810" t="s">
        <v>5142</v>
      </c>
      <c r="C128" s="811" t="s">
        <v>5143</v>
      </c>
      <c r="D128" s="810" t="s">
        <v>5144</v>
      </c>
      <c r="E128" s="809" t="s">
        <v>4105</v>
      </c>
      <c r="F128" s="811" t="s">
        <v>4283</v>
      </c>
      <c r="G128" s="813">
        <v>91</v>
      </c>
      <c r="H128" s="814" t="s">
        <v>4920</v>
      </c>
      <c r="I128" s="815">
        <v>4681</v>
      </c>
    </row>
    <row r="129" spans="1:9" customFormat="1" ht="32.1" customHeight="1">
      <c r="A129" s="809" t="s">
        <v>5145</v>
      </c>
      <c r="B129" s="810" t="s">
        <v>5146</v>
      </c>
      <c r="C129" s="811" t="s">
        <v>5147</v>
      </c>
      <c r="D129" s="810" t="s">
        <v>5148</v>
      </c>
      <c r="E129" s="809" t="s">
        <v>4105</v>
      </c>
      <c r="F129" s="811" t="s">
        <v>4283</v>
      </c>
      <c r="G129" s="813">
        <v>91</v>
      </c>
      <c r="H129" s="814" t="s">
        <v>4920</v>
      </c>
      <c r="I129" s="815">
        <v>7384</v>
      </c>
    </row>
    <row r="130" spans="1:9" customFormat="1" ht="32.1" customHeight="1">
      <c r="A130" s="809" t="s">
        <v>5145</v>
      </c>
      <c r="B130" s="810" t="s">
        <v>5146</v>
      </c>
      <c r="C130" s="811" t="s">
        <v>5149</v>
      </c>
      <c r="D130" s="810" t="s">
        <v>5150</v>
      </c>
      <c r="E130" s="809" t="s">
        <v>4105</v>
      </c>
      <c r="F130" s="811" t="s">
        <v>4283</v>
      </c>
      <c r="G130" s="813">
        <v>91</v>
      </c>
      <c r="H130" s="814" t="s">
        <v>4920</v>
      </c>
      <c r="I130" s="815">
        <v>8736</v>
      </c>
    </row>
    <row r="131" spans="1:9" customFormat="1" ht="32.1" customHeight="1">
      <c r="A131" s="809" t="s">
        <v>5145</v>
      </c>
      <c r="B131" s="810" t="s">
        <v>5146</v>
      </c>
      <c r="C131" s="811" t="s">
        <v>5151</v>
      </c>
      <c r="D131" s="810" t="s">
        <v>5152</v>
      </c>
      <c r="E131" s="809" t="s">
        <v>4105</v>
      </c>
      <c r="F131" s="811" t="s">
        <v>4283</v>
      </c>
      <c r="G131" s="813">
        <v>91</v>
      </c>
      <c r="H131" s="814" t="s">
        <v>4920</v>
      </c>
      <c r="I131" s="815">
        <v>5086</v>
      </c>
    </row>
    <row r="132" spans="1:9" customFormat="1" ht="32.1" customHeight="1">
      <c r="A132" s="809" t="s">
        <v>5145</v>
      </c>
      <c r="B132" s="810" t="s">
        <v>5146</v>
      </c>
      <c r="C132" s="811" t="s">
        <v>5153</v>
      </c>
      <c r="D132" s="810" t="s">
        <v>5154</v>
      </c>
      <c r="E132" s="809" t="s">
        <v>4105</v>
      </c>
      <c r="F132" s="811" t="s">
        <v>4283</v>
      </c>
      <c r="G132" s="813">
        <v>91</v>
      </c>
      <c r="H132" s="814" t="s">
        <v>4920</v>
      </c>
      <c r="I132" s="815">
        <v>5086</v>
      </c>
    </row>
    <row r="133" spans="1:9" ht="28.5" customHeight="1">
      <c r="A133" s="788" t="s">
        <v>3656</v>
      </c>
      <c r="B133" s="788" t="s">
        <v>5063</v>
      </c>
      <c r="C133" s="789"/>
      <c r="D133" s="789"/>
      <c r="E133" s="789"/>
      <c r="F133" s="789"/>
      <c r="G133" s="789"/>
      <c r="H133" s="789"/>
      <c r="I133" s="790"/>
    </row>
    <row r="134" spans="1:9" ht="28.5" customHeight="1">
      <c r="A134" s="788" t="s">
        <v>5064</v>
      </c>
      <c r="B134" s="788" t="s">
        <v>5065</v>
      </c>
      <c r="C134" s="789"/>
      <c r="D134" s="789"/>
      <c r="E134" s="789"/>
      <c r="F134" s="789"/>
      <c r="G134" s="789"/>
      <c r="H134" s="789"/>
      <c r="I134" s="790"/>
    </row>
    <row r="135" spans="1:9" ht="28.5" customHeight="1">
      <c r="A135" s="788" t="s">
        <v>5066</v>
      </c>
      <c r="B135" s="788" t="s">
        <v>5067</v>
      </c>
      <c r="C135" s="789"/>
      <c r="D135" s="789"/>
      <c r="E135" s="789"/>
      <c r="F135" s="789"/>
      <c r="G135" s="789"/>
      <c r="H135" s="789"/>
      <c r="I135" s="790"/>
    </row>
    <row r="136" spans="1:9" customFormat="1" ht="46.5" customHeight="1">
      <c r="A136" s="791" t="s">
        <v>5066</v>
      </c>
      <c r="B136" s="792" t="s">
        <v>5068</v>
      </c>
      <c r="C136" s="793" t="s">
        <v>5091</v>
      </c>
      <c r="D136" s="792" t="s">
        <v>5092</v>
      </c>
      <c r="E136" s="791" t="s">
        <v>4829</v>
      </c>
      <c r="F136" s="793" t="s">
        <v>5071</v>
      </c>
      <c r="G136" s="795" t="s">
        <v>5072</v>
      </c>
      <c r="H136" s="796" t="s">
        <v>5073</v>
      </c>
      <c r="I136" s="797">
        <v>810.36</v>
      </c>
    </row>
    <row r="137" spans="1:9" customFormat="1" ht="46.5" customHeight="1">
      <c r="A137" s="791" t="s">
        <v>5066</v>
      </c>
      <c r="B137" s="792" t="s">
        <v>5068</v>
      </c>
      <c r="C137" s="793" t="s">
        <v>5069</v>
      </c>
      <c r="D137" s="792" t="s">
        <v>5070</v>
      </c>
      <c r="E137" s="791" t="s">
        <v>4829</v>
      </c>
      <c r="F137" s="793" t="s">
        <v>5071</v>
      </c>
      <c r="G137" s="795" t="s">
        <v>5072</v>
      </c>
      <c r="H137" s="796" t="s">
        <v>5073</v>
      </c>
      <c r="I137" s="797">
        <v>810.36</v>
      </c>
    </row>
    <row r="138" spans="1:9" customFormat="1" ht="46.5" customHeight="1">
      <c r="A138" s="791" t="s">
        <v>5066</v>
      </c>
      <c r="B138" s="792" t="s">
        <v>5068</v>
      </c>
      <c r="C138" s="793" t="s">
        <v>5074</v>
      </c>
      <c r="D138" s="792" t="s">
        <v>5075</v>
      </c>
      <c r="E138" s="791" t="s">
        <v>4829</v>
      </c>
      <c r="F138" s="793" t="s">
        <v>5071</v>
      </c>
      <c r="G138" s="795" t="s">
        <v>5072</v>
      </c>
      <c r="H138" s="796" t="s">
        <v>5073</v>
      </c>
      <c r="I138" s="797">
        <v>829.76</v>
      </c>
    </row>
    <row r="139" spans="1:9" ht="6.75" customHeight="1"/>
    <row r="140" spans="1:9" ht="13.5" customHeight="1">
      <c r="D140" s="826"/>
      <c r="E140" s="827"/>
    </row>
  </sheetData>
  <autoFilter ref="A12:I139"/>
  <sortState ref="A39:I54">
    <sortCondition ref="C39:C54"/>
  </sortState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05"/>
  <sheetViews>
    <sheetView zoomScale="90" zoomScaleNormal="90" workbookViewId="0">
      <pane ySplit="12" topLeftCell="A28" activePane="bottomLeft" state="frozen"/>
      <selection activeCell="A7" sqref="A7:XFD8"/>
      <selection pane="bottomLeft" activeCell="A8" sqref="A8:I8"/>
    </sheetView>
  </sheetViews>
  <sheetFormatPr defaultRowHeight="15.6"/>
  <cols>
    <col min="1" max="1" width="8.5" customWidth="1"/>
    <col min="2" max="2" width="28" customWidth="1"/>
    <col min="3" max="3" width="13" customWidth="1"/>
    <col min="4" max="4" width="58.19921875" customWidth="1"/>
    <col min="5" max="5" width="5.09765625" style="654" customWidth="1"/>
    <col min="6" max="6" width="15.5" customWidth="1"/>
    <col min="7" max="7" width="14.69921875" customWidth="1"/>
    <col min="8" max="8" width="10.5" customWidth="1"/>
    <col min="9" max="9" width="11.3984375" customWidth="1"/>
  </cols>
  <sheetData>
    <row r="1" spans="1:9" ht="17.399999999999999">
      <c r="A1" s="1"/>
      <c r="B1" s="1"/>
      <c r="C1" s="1"/>
      <c r="D1" s="1"/>
      <c r="E1" s="650"/>
      <c r="F1" s="2"/>
      <c r="G1" s="1"/>
      <c r="I1" s="8" t="s">
        <v>251</v>
      </c>
    </row>
    <row r="2" spans="1:9" ht="17.399999999999999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" customHeight="1"/>
    <row r="4" spans="1:9" ht="26.25" customHeight="1">
      <c r="A4" s="960" t="s">
        <v>4172</v>
      </c>
      <c r="B4" s="960"/>
      <c r="C4" s="960"/>
      <c r="D4" s="960"/>
      <c r="E4" s="960"/>
      <c r="F4" s="960"/>
      <c r="G4" s="960"/>
      <c r="H4" s="960"/>
      <c r="I4" s="960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28.5" customHeight="1">
      <c r="A6" s="931" t="s">
        <v>4184</v>
      </c>
      <c r="B6" s="931"/>
      <c r="C6" s="931"/>
      <c r="D6" s="931"/>
      <c r="E6" s="931"/>
      <c r="F6" s="931"/>
      <c r="G6" s="931"/>
      <c r="H6" s="931"/>
      <c r="I6" s="931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67" t="s">
        <v>5245</v>
      </c>
      <c r="B8" s="967"/>
      <c r="C8" s="967"/>
      <c r="D8" s="967"/>
      <c r="E8" s="967"/>
      <c r="F8" s="967"/>
      <c r="G8" s="967"/>
      <c r="H8" s="967"/>
      <c r="I8" s="967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s="752" customFormat="1" ht="51.75" customHeight="1">
      <c r="A10" s="961" t="s">
        <v>1267</v>
      </c>
      <c r="B10" s="961"/>
      <c r="C10" s="962" t="s">
        <v>329</v>
      </c>
      <c r="D10" s="962"/>
      <c r="E10" s="962" t="s">
        <v>4104</v>
      </c>
      <c r="F10" s="962"/>
      <c r="G10" s="963" t="s">
        <v>252</v>
      </c>
      <c r="H10" s="963" t="s">
        <v>4918</v>
      </c>
      <c r="I10" s="965" t="s">
        <v>215</v>
      </c>
    </row>
    <row r="11" spans="1:9" s="752" customFormat="1" ht="48.75" customHeight="1">
      <c r="A11" s="784" t="s">
        <v>1268</v>
      </c>
      <c r="B11" s="785" t="s">
        <v>1269</v>
      </c>
      <c r="C11" s="784" t="s">
        <v>1268</v>
      </c>
      <c r="D11" s="785" t="s">
        <v>1269</v>
      </c>
      <c r="E11" s="784" t="s">
        <v>1268</v>
      </c>
      <c r="F11" s="785" t="s">
        <v>1269</v>
      </c>
      <c r="G11" s="964"/>
      <c r="H11" s="964"/>
      <c r="I11" s="966"/>
    </row>
    <row r="12" spans="1:9" s="787" customFormat="1" ht="13.8">
      <c r="A12" s="786" t="s">
        <v>50</v>
      </c>
      <c r="B12" s="786" t="s">
        <v>152</v>
      </c>
      <c r="C12" s="786" t="s">
        <v>55</v>
      </c>
      <c r="D12" s="786" t="s">
        <v>56</v>
      </c>
      <c r="E12" s="786" t="s">
        <v>57</v>
      </c>
      <c r="F12" s="786" t="s">
        <v>154</v>
      </c>
      <c r="G12" s="786" t="s">
        <v>155</v>
      </c>
      <c r="H12" s="786" t="s">
        <v>156</v>
      </c>
      <c r="I12" s="786" t="s">
        <v>157</v>
      </c>
    </row>
    <row r="13" spans="1:9" s="752" customFormat="1" ht="28.5" customHeight="1">
      <c r="A13" s="788" t="s">
        <v>242</v>
      </c>
      <c r="B13" s="788" t="s">
        <v>4180</v>
      </c>
      <c r="C13" s="789"/>
      <c r="D13" s="789"/>
      <c r="E13" s="789"/>
      <c r="F13" s="789"/>
      <c r="G13" s="789"/>
      <c r="H13" s="789"/>
      <c r="I13" s="790"/>
    </row>
    <row r="14" spans="1:9" s="798" customFormat="1" ht="28.5" customHeight="1">
      <c r="A14" s="791" t="s">
        <v>242</v>
      </c>
      <c r="B14" s="792" t="s">
        <v>243</v>
      </c>
      <c r="C14" s="793" t="s">
        <v>1337</v>
      </c>
      <c r="D14" s="793" t="s">
        <v>4923</v>
      </c>
      <c r="E14" s="791" t="s">
        <v>4105</v>
      </c>
      <c r="F14" s="794" t="s">
        <v>4283</v>
      </c>
      <c r="G14" s="795" t="s">
        <v>3870</v>
      </c>
      <c r="H14" s="796" t="s">
        <v>4920</v>
      </c>
      <c r="I14" s="797">
        <v>335.18</v>
      </c>
    </row>
    <row r="15" spans="1:9" s="798" customFormat="1" ht="28.5" customHeight="1">
      <c r="A15" s="791" t="s">
        <v>242</v>
      </c>
      <c r="B15" s="792" t="s">
        <v>243</v>
      </c>
      <c r="C15" s="793" t="s">
        <v>1338</v>
      </c>
      <c r="D15" s="793" t="s">
        <v>5176</v>
      </c>
      <c r="E15" s="791" t="s">
        <v>4105</v>
      </c>
      <c r="F15" s="794" t="s">
        <v>4283</v>
      </c>
      <c r="G15" s="795" t="s">
        <v>4268</v>
      </c>
      <c r="H15" s="796" t="s">
        <v>4920</v>
      </c>
      <c r="I15" s="797">
        <v>617.44000000000005</v>
      </c>
    </row>
    <row r="16" spans="1:9" s="798" customFormat="1" ht="28.5" customHeight="1">
      <c r="A16" s="809" t="s">
        <v>242</v>
      </c>
      <c r="B16" s="810" t="s">
        <v>243</v>
      </c>
      <c r="C16" s="811" t="s">
        <v>5038</v>
      </c>
      <c r="D16" s="811" t="s">
        <v>5180</v>
      </c>
      <c r="E16" s="809" t="s">
        <v>4273</v>
      </c>
      <c r="F16" s="812" t="s">
        <v>4272</v>
      </c>
      <c r="G16" s="813" t="s">
        <v>3870</v>
      </c>
      <c r="H16" s="814" t="s">
        <v>4920</v>
      </c>
      <c r="I16" s="815">
        <v>2469.7399999999998</v>
      </c>
    </row>
    <row r="17" spans="1:9" s="798" customFormat="1" ht="28.5" customHeight="1">
      <c r="A17" s="791" t="s">
        <v>242</v>
      </c>
      <c r="B17" s="792" t="s">
        <v>243</v>
      </c>
      <c r="C17" s="793" t="s">
        <v>1339</v>
      </c>
      <c r="D17" s="793" t="s">
        <v>5177</v>
      </c>
      <c r="E17" s="791" t="s">
        <v>4105</v>
      </c>
      <c r="F17" s="794" t="s">
        <v>4283</v>
      </c>
      <c r="G17" s="795" t="s">
        <v>3870</v>
      </c>
      <c r="H17" s="796" t="s">
        <v>4920</v>
      </c>
      <c r="I17" s="797">
        <v>2416.8200000000002</v>
      </c>
    </row>
    <row r="18" spans="1:9" s="798" customFormat="1" ht="28.5" customHeight="1">
      <c r="A18" s="791" t="s">
        <v>242</v>
      </c>
      <c r="B18" s="792" t="s">
        <v>243</v>
      </c>
      <c r="C18" s="793" t="s">
        <v>1340</v>
      </c>
      <c r="D18" s="793" t="s">
        <v>5178</v>
      </c>
      <c r="E18" s="791" t="s">
        <v>4105</v>
      </c>
      <c r="F18" s="794" t="s">
        <v>4283</v>
      </c>
      <c r="G18" s="795" t="s">
        <v>3870</v>
      </c>
      <c r="H18" s="796" t="s">
        <v>4920</v>
      </c>
      <c r="I18" s="797">
        <v>2116.92</v>
      </c>
    </row>
    <row r="19" spans="1:9" s="798" customFormat="1" ht="28.5" customHeight="1">
      <c r="A19" s="791" t="s">
        <v>242</v>
      </c>
      <c r="B19" s="792" t="s">
        <v>243</v>
      </c>
      <c r="C19" s="793" t="s">
        <v>1341</v>
      </c>
      <c r="D19" s="793" t="s">
        <v>5179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2028.72</v>
      </c>
    </row>
    <row r="20" spans="1:9" s="798" customFormat="1" ht="28.5" customHeight="1">
      <c r="A20" s="791" t="s">
        <v>242</v>
      </c>
      <c r="B20" s="792" t="s">
        <v>243</v>
      </c>
      <c r="C20" s="793" t="s">
        <v>1342</v>
      </c>
      <c r="D20" s="793" t="s">
        <v>1343</v>
      </c>
      <c r="E20" s="791" t="s">
        <v>4105</v>
      </c>
      <c r="F20" s="794" t="s">
        <v>4283</v>
      </c>
      <c r="G20" s="795" t="s">
        <v>3870</v>
      </c>
      <c r="H20" s="796" t="s">
        <v>4920</v>
      </c>
      <c r="I20" s="797">
        <v>2469.7399999999998</v>
      </c>
    </row>
    <row r="21" spans="1:9" s="798" customFormat="1" ht="28.5" customHeight="1">
      <c r="A21" s="791" t="s">
        <v>242</v>
      </c>
      <c r="B21" s="792" t="s">
        <v>243</v>
      </c>
      <c r="C21" s="793" t="s">
        <v>1344</v>
      </c>
      <c r="D21" s="793" t="s">
        <v>1345</v>
      </c>
      <c r="E21" s="791" t="s">
        <v>4105</v>
      </c>
      <c r="F21" s="794" t="s">
        <v>4283</v>
      </c>
      <c r="G21" s="795" t="s">
        <v>3870</v>
      </c>
      <c r="H21" s="796" t="s">
        <v>4920</v>
      </c>
      <c r="I21" s="797">
        <v>2469.7399999999998</v>
      </c>
    </row>
    <row r="22" spans="1:9" s="798" customFormat="1" ht="28.5" customHeight="1">
      <c r="A22" s="791" t="s">
        <v>242</v>
      </c>
      <c r="B22" s="792" t="s">
        <v>243</v>
      </c>
      <c r="C22" s="793" t="s">
        <v>1346</v>
      </c>
      <c r="D22" s="793" t="s">
        <v>5014</v>
      </c>
      <c r="E22" s="791" t="s">
        <v>4105</v>
      </c>
      <c r="F22" s="794" t="s">
        <v>4283</v>
      </c>
      <c r="G22" s="795" t="s">
        <v>3870</v>
      </c>
      <c r="H22" s="796" t="s">
        <v>4920</v>
      </c>
      <c r="I22" s="797">
        <v>2381.54</v>
      </c>
    </row>
    <row r="23" spans="1:9" s="798" customFormat="1" ht="28.5" customHeight="1">
      <c r="A23" s="791" t="s">
        <v>242</v>
      </c>
      <c r="B23" s="792" t="s">
        <v>243</v>
      </c>
      <c r="C23" s="793" t="s">
        <v>1347</v>
      </c>
      <c r="D23" s="793" t="s">
        <v>1348</v>
      </c>
      <c r="E23" s="791" t="s">
        <v>4105</v>
      </c>
      <c r="F23" s="794" t="s">
        <v>4283</v>
      </c>
      <c r="G23" s="795" t="s">
        <v>3870</v>
      </c>
      <c r="H23" s="796" t="s">
        <v>4920</v>
      </c>
      <c r="I23" s="797">
        <v>1181.95</v>
      </c>
    </row>
    <row r="24" spans="1:9" s="798" customFormat="1" ht="28.5" customHeight="1">
      <c r="A24" s="791" t="s">
        <v>242</v>
      </c>
      <c r="B24" s="792" t="s">
        <v>243</v>
      </c>
      <c r="C24" s="793" t="s">
        <v>1347</v>
      </c>
      <c r="D24" s="793" t="s">
        <v>1348</v>
      </c>
      <c r="E24" s="791" t="s">
        <v>4513</v>
      </c>
      <c r="F24" s="794" t="s">
        <v>3616</v>
      </c>
      <c r="G24" s="795" t="s">
        <v>3870</v>
      </c>
      <c r="H24" s="796" t="s">
        <v>4920</v>
      </c>
      <c r="I24" s="797">
        <v>1411.28</v>
      </c>
    </row>
    <row r="25" spans="1:9" s="752" customFormat="1" ht="28.5" customHeight="1">
      <c r="A25" s="788" t="s">
        <v>244</v>
      </c>
      <c r="B25" s="788" t="s">
        <v>4514</v>
      </c>
      <c r="C25" s="789"/>
      <c r="D25" s="789"/>
      <c r="E25" s="789"/>
      <c r="F25" s="789"/>
      <c r="G25" s="789"/>
      <c r="H25" s="789"/>
      <c r="I25" s="790"/>
    </row>
    <row r="26" spans="1:9" s="798" customFormat="1" ht="28.5" customHeight="1">
      <c r="A26" s="791" t="s">
        <v>244</v>
      </c>
      <c r="B26" s="792" t="s">
        <v>245</v>
      </c>
      <c r="C26" s="793" t="s">
        <v>1353</v>
      </c>
      <c r="D26" s="793" t="s">
        <v>4178</v>
      </c>
      <c r="E26" s="791" t="s">
        <v>4105</v>
      </c>
      <c r="F26" s="794" t="s">
        <v>4283</v>
      </c>
      <c r="G26" s="795" t="s">
        <v>184</v>
      </c>
      <c r="H26" s="796" t="s">
        <v>4920</v>
      </c>
      <c r="I26" s="797">
        <v>6431.04</v>
      </c>
    </row>
    <row r="27" spans="1:9" s="798" customFormat="1" ht="28.5" customHeight="1">
      <c r="A27" s="791" t="s">
        <v>244</v>
      </c>
      <c r="B27" s="792" t="s">
        <v>245</v>
      </c>
      <c r="C27" s="793" t="s">
        <v>1353</v>
      </c>
      <c r="D27" s="793" t="s">
        <v>4178</v>
      </c>
      <c r="E27" s="791" t="s">
        <v>4513</v>
      </c>
      <c r="F27" s="794" t="s">
        <v>3616</v>
      </c>
      <c r="G27" s="795" t="s">
        <v>184</v>
      </c>
      <c r="H27" s="796" t="s">
        <v>4920</v>
      </c>
      <c r="I27" s="797">
        <v>267.95999999999998</v>
      </c>
    </row>
    <row r="28" spans="1:9" s="752" customFormat="1" ht="28.5" customHeight="1">
      <c r="A28" s="788" t="s">
        <v>3646</v>
      </c>
      <c r="B28" s="788" t="s">
        <v>3388</v>
      </c>
      <c r="C28" s="789"/>
      <c r="D28" s="789"/>
      <c r="E28" s="789"/>
      <c r="F28" s="789"/>
      <c r="G28" s="789"/>
      <c r="H28" s="789"/>
      <c r="I28" s="790"/>
    </row>
    <row r="29" spans="1:9" s="798" customFormat="1" ht="28.5" customHeight="1">
      <c r="A29" s="791" t="s">
        <v>246</v>
      </c>
      <c r="B29" s="792" t="s">
        <v>247</v>
      </c>
      <c r="C29" s="793" t="s">
        <v>3692</v>
      </c>
      <c r="D29" s="793" t="s">
        <v>3693</v>
      </c>
      <c r="E29" s="791" t="s">
        <v>4105</v>
      </c>
      <c r="F29" s="794" t="s">
        <v>4283</v>
      </c>
      <c r="G29" s="795" t="s">
        <v>165</v>
      </c>
      <c r="H29" s="796" t="s">
        <v>4920</v>
      </c>
      <c r="I29" s="797">
        <v>288.68</v>
      </c>
    </row>
    <row r="30" spans="1:9" s="798" customFormat="1" ht="28.5" customHeight="1">
      <c r="A30" s="791" t="s">
        <v>246</v>
      </c>
      <c r="B30" s="792" t="s">
        <v>247</v>
      </c>
      <c r="C30" s="793" t="s">
        <v>3692</v>
      </c>
      <c r="D30" s="793" t="s">
        <v>3693</v>
      </c>
      <c r="E30" s="791" t="s">
        <v>4513</v>
      </c>
      <c r="F30" s="794" t="s">
        <v>3616</v>
      </c>
      <c r="G30" s="795" t="s">
        <v>165</v>
      </c>
      <c r="H30" s="796" t="s">
        <v>4920</v>
      </c>
      <c r="I30" s="797">
        <v>649.53</v>
      </c>
    </row>
    <row r="31" spans="1:9" s="798" customFormat="1" ht="28.5" customHeight="1">
      <c r="A31" s="791" t="s">
        <v>246</v>
      </c>
      <c r="B31" s="792" t="s">
        <v>247</v>
      </c>
      <c r="C31" s="793" t="s">
        <v>3694</v>
      </c>
      <c r="D31" s="793" t="s">
        <v>3695</v>
      </c>
      <c r="E31" s="791" t="s">
        <v>4105</v>
      </c>
      <c r="F31" s="794" t="s">
        <v>4283</v>
      </c>
      <c r="G31" s="795" t="s">
        <v>165</v>
      </c>
      <c r="H31" s="796" t="s">
        <v>4920</v>
      </c>
      <c r="I31" s="797">
        <v>288.68</v>
      </c>
    </row>
    <row r="32" spans="1:9" s="798" customFormat="1" ht="28.5" customHeight="1">
      <c r="A32" s="791" t="s">
        <v>246</v>
      </c>
      <c r="B32" s="792" t="s">
        <v>247</v>
      </c>
      <c r="C32" s="793" t="s">
        <v>3694</v>
      </c>
      <c r="D32" s="793" t="s">
        <v>3695</v>
      </c>
      <c r="E32" s="791" t="s">
        <v>4513</v>
      </c>
      <c r="F32" s="794" t="s">
        <v>3616</v>
      </c>
      <c r="G32" s="795" t="s">
        <v>165</v>
      </c>
      <c r="H32" s="796" t="s">
        <v>4920</v>
      </c>
      <c r="I32" s="797">
        <v>649.53</v>
      </c>
    </row>
    <row r="33" spans="1:9" s="798" customFormat="1" ht="28.5" customHeight="1">
      <c r="A33" s="791" t="s">
        <v>246</v>
      </c>
      <c r="B33" s="792" t="s">
        <v>247</v>
      </c>
      <c r="C33" s="793" t="s">
        <v>3696</v>
      </c>
      <c r="D33" s="793" t="s">
        <v>3697</v>
      </c>
      <c r="E33" s="791" t="s">
        <v>4105</v>
      </c>
      <c r="F33" s="794" t="s">
        <v>4283</v>
      </c>
      <c r="G33" s="795" t="s">
        <v>165</v>
      </c>
      <c r="H33" s="796" t="s">
        <v>4920</v>
      </c>
      <c r="I33" s="797">
        <v>288.68</v>
      </c>
    </row>
    <row r="34" spans="1:9" s="798" customFormat="1" ht="28.5" customHeight="1">
      <c r="A34" s="791" t="s">
        <v>246</v>
      </c>
      <c r="B34" s="792" t="s">
        <v>247</v>
      </c>
      <c r="C34" s="793" t="s">
        <v>3696</v>
      </c>
      <c r="D34" s="793" t="s">
        <v>3697</v>
      </c>
      <c r="E34" s="791" t="s">
        <v>4513</v>
      </c>
      <c r="F34" s="794" t="s">
        <v>3616</v>
      </c>
      <c r="G34" s="795" t="s">
        <v>165</v>
      </c>
      <c r="H34" s="796" t="s">
        <v>4920</v>
      </c>
      <c r="I34" s="797">
        <v>649.53</v>
      </c>
    </row>
    <row r="35" spans="1:9" s="798" customFormat="1" ht="28.5" customHeight="1">
      <c r="A35" s="791" t="s">
        <v>246</v>
      </c>
      <c r="B35" s="792" t="s">
        <v>247</v>
      </c>
      <c r="C35" s="793" t="s">
        <v>3698</v>
      </c>
      <c r="D35" s="793" t="s">
        <v>3699</v>
      </c>
      <c r="E35" s="791" t="s">
        <v>4105</v>
      </c>
      <c r="F35" s="794" t="s">
        <v>4283</v>
      </c>
      <c r="G35" s="795" t="s">
        <v>165</v>
      </c>
      <c r="H35" s="796" t="s">
        <v>4920</v>
      </c>
      <c r="I35" s="797">
        <v>288.68</v>
      </c>
    </row>
    <row r="36" spans="1:9" s="798" customFormat="1" ht="28.5" customHeight="1">
      <c r="A36" s="791" t="s">
        <v>246</v>
      </c>
      <c r="B36" s="792" t="s">
        <v>247</v>
      </c>
      <c r="C36" s="793" t="s">
        <v>3698</v>
      </c>
      <c r="D36" s="793" t="s">
        <v>3699</v>
      </c>
      <c r="E36" s="791" t="s">
        <v>4513</v>
      </c>
      <c r="F36" s="794" t="s">
        <v>3616</v>
      </c>
      <c r="G36" s="795" t="s">
        <v>165</v>
      </c>
      <c r="H36" s="796" t="s">
        <v>4920</v>
      </c>
      <c r="I36" s="797">
        <v>649.53</v>
      </c>
    </row>
    <row r="37" spans="1:9" s="798" customFormat="1" ht="28.5" customHeight="1">
      <c r="A37" s="791" t="s">
        <v>246</v>
      </c>
      <c r="B37" s="792" t="s">
        <v>247</v>
      </c>
      <c r="C37" s="793" t="s">
        <v>3700</v>
      </c>
      <c r="D37" s="793" t="s">
        <v>3701</v>
      </c>
      <c r="E37" s="791" t="s">
        <v>4105</v>
      </c>
      <c r="F37" s="794" t="s">
        <v>4283</v>
      </c>
      <c r="G37" s="795" t="s">
        <v>165</v>
      </c>
      <c r="H37" s="796" t="s">
        <v>4920</v>
      </c>
      <c r="I37" s="797">
        <v>288.68</v>
      </c>
    </row>
    <row r="38" spans="1:9" s="798" customFormat="1" ht="28.5" customHeight="1">
      <c r="A38" s="791" t="s">
        <v>246</v>
      </c>
      <c r="B38" s="792" t="s">
        <v>247</v>
      </c>
      <c r="C38" s="793" t="s">
        <v>3700</v>
      </c>
      <c r="D38" s="793" t="s">
        <v>3701</v>
      </c>
      <c r="E38" s="791" t="s">
        <v>4513</v>
      </c>
      <c r="F38" s="794" t="s">
        <v>3616</v>
      </c>
      <c r="G38" s="795" t="s">
        <v>165</v>
      </c>
      <c r="H38" s="796" t="s">
        <v>4920</v>
      </c>
      <c r="I38" s="797">
        <v>649.53</v>
      </c>
    </row>
    <row r="39" spans="1:9" s="798" customFormat="1" ht="28.5" customHeight="1">
      <c r="A39" s="791" t="s">
        <v>246</v>
      </c>
      <c r="B39" s="792" t="s">
        <v>247</v>
      </c>
      <c r="C39" s="793" t="s">
        <v>3702</v>
      </c>
      <c r="D39" s="793" t="s">
        <v>3703</v>
      </c>
      <c r="E39" s="791" t="s">
        <v>4105</v>
      </c>
      <c r="F39" s="794" t="s">
        <v>4283</v>
      </c>
      <c r="G39" s="795" t="s">
        <v>165</v>
      </c>
      <c r="H39" s="796" t="s">
        <v>4920</v>
      </c>
      <c r="I39" s="797">
        <v>288.68</v>
      </c>
    </row>
    <row r="40" spans="1:9" s="798" customFormat="1" ht="28.5" customHeight="1">
      <c r="A40" s="791" t="s">
        <v>246</v>
      </c>
      <c r="B40" s="792" t="s">
        <v>247</v>
      </c>
      <c r="C40" s="793" t="s">
        <v>3702</v>
      </c>
      <c r="D40" s="793" t="s">
        <v>3703</v>
      </c>
      <c r="E40" s="791" t="s">
        <v>4513</v>
      </c>
      <c r="F40" s="794" t="s">
        <v>3616</v>
      </c>
      <c r="G40" s="795" t="s">
        <v>165</v>
      </c>
      <c r="H40" s="796" t="s">
        <v>4920</v>
      </c>
      <c r="I40" s="797">
        <v>649.53</v>
      </c>
    </row>
    <row r="41" spans="1:9" s="798" customFormat="1" ht="28.5" customHeight="1">
      <c r="A41" s="791" t="s">
        <v>246</v>
      </c>
      <c r="B41" s="792" t="s">
        <v>247</v>
      </c>
      <c r="C41" s="793" t="s">
        <v>3704</v>
      </c>
      <c r="D41" s="793" t="s">
        <v>3705</v>
      </c>
      <c r="E41" s="791" t="s">
        <v>4105</v>
      </c>
      <c r="F41" s="794" t="s">
        <v>4283</v>
      </c>
      <c r="G41" s="795" t="s">
        <v>165</v>
      </c>
      <c r="H41" s="796" t="s">
        <v>4920</v>
      </c>
      <c r="I41" s="797">
        <v>288.68</v>
      </c>
    </row>
    <row r="42" spans="1:9" s="798" customFormat="1" ht="28.5" customHeight="1">
      <c r="A42" s="791" t="s">
        <v>246</v>
      </c>
      <c r="B42" s="792" t="s">
        <v>247</v>
      </c>
      <c r="C42" s="793" t="s">
        <v>3704</v>
      </c>
      <c r="D42" s="793" t="s">
        <v>3705</v>
      </c>
      <c r="E42" s="791" t="s">
        <v>4513</v>
      </c>
      <c r="F42" s="794" t="s">
        <v>3616</v>
      </c>
      <c r="G42" s="795" t="s">
        <v>165</v>
      </c>
      <c r="H42" s="796" t="s">
        <v>4920</v>
      </c>
      <c r="I42" s="797">
        <v>649.53</v>
      </c>
    </row>
    <row r="43" spans="1:9" s="798" customFormat="1" ht="28.5" customHeight="1">
      <c r="A43" s="791" t="s">
        <v>246</v>
      </c>
      <c r="B43" s="792" t="s">
        <v>247</v>
      </c>
      <c r="C43" s="793" t="s">
        <v>3706</v>
      </c>
      <c r="D43" s="793" t="s">
        <v>3707</v>
      </c>
      <c r="E43" s="791" t="s">
        <v>4105</v>
      </c>
      <c r="F43" s="794" t="s">
        <v>4283</v>
      </c>
      <c r="G43" s="795" t="s">
        <v>165</v>
      </c>
      <c r="H43" s="796" t="s">
        <v>4920</v>
      </c>
      <c r="I43" s="797">
        <v>288.68</v>
      </c>
    </row>
    <row r="44" spans="1:9" s="798" customFormat="1" ht="28.5" customHeight="1">
      <c r="A44" s="791" t="s">
        <v>246</v>
      </c>
      <c r="B44" s="792" t="s">
        <v>247</v>
      </c>
      <c r="C44" s="793" t="s">
        <v>3706</v>
      </c>
      <c r="D44" s="793" t="s">
        <v>3707</v>
      </c>
      <c r="E44" s="791" t="s">
        <v>4513</v>
      </c>
      <c r="F44" s="794" t="s">
        <v>3616</v>
      </c>
      <c r="G44" s="795" t="s">
        <v>165</v>
      </c>
      <c r="H44" s="796" t="s">
        <v>4920</v>
      </c>
      <c r="I44" s="797">
        <v>649.53</v>
      </c>
    </row>
    <row r="45" spans="1:9" s="798" customFormat="1" ht="28.5" customHeight="1">
      <c r="A45" s="791" t="s">
        <v>246</v>
      </c>
      <c r="B45" s="792" t="s">
        <v>247</v>
      </c>
      <c r="C45" s="793" t="s">
        <v>3708</v>
      </c>
      <c r="D45" s="793" t="s">
        <v>3709</v>
      </c>
      <c r="E45" s="791" t="s">
        <v>4105</v>
      </c>
      <c r="F45" s="794" t="s">
        <v>4283</v>
      </c>
      <c r="G45" s="795" t="s">
        <v>165</v>
      </c>
      <c r="H45" s="796" t="s">
        <v>4920</v>
      </c>
      <c r="I45" s="797">
        <v>288.68</v>
      </c>
    </row>
    <row r="46" spans="1:9" s="798" customFormat="1" ht="28.5" customHeight="1">
      <c r="A46" s="791" t="s">
        <v>246</v>
      </c>
      <c r="B46" s="792" t="s">
        <v>247</v>
      </c>
      <c r="C46" s="793" t="s">
        <v>3708</v>
      </c>
      <c r="D46" s="793" t="s">
        <v>3709</v>
      </c>
      <c r="E46" s="791" t="s">
        <v>4513</v>
      </c>
      <c r="F46" s="794" t="s">
        <v>3616</v>
      </c>
      <c r="G46" s="795" t="s">
        <v>165</v>
      </c>
      <c r="H46" s="796" t="s">
        <v>4920</v>
      </c>
      <c r="I46" s="797">
        <v>649.53</v>
      </c>
    </row>
    <row r="47" spans="1:9" s="798" customFormat="1" ht="28.5" customHeight="1">
      <c r="A47" s="791" t="s">
        <v>246</v>
      </c>
      <c r="B47" s="792" t="s">
        <v>247</v>
      </c>
      <c r="C47" s="793" t="s">
        <v>3710</v>
      </c>
      <c r="D47" s="793" t="s">
        <v>3711</v>
      </c>
      <c r="E47" s="791" t="s">
        <v>4105</v>
      </c>
      <c r="F47" s="794" t="s">
        <v>4283</v>
      </c>
      <c r="G47" s="795" t="s">
        <v>165</v>
      </c>
      <c r="H47" s="796" t="s">
        <v>4920</v>
      </c>
      <c r="I47" s="797">
        <v>288.68</v>
      </c>
    </row>
    <row r="48" spans="1:9" s="798" customFormat="1" ht="28.5" customHeight="1">
      <c r="A48" s="791" t="s">
        <v>246</v>
      </c>
      <c r="B48" s="792" t="s">
        <v>247</v>
      </c>
      <c r="C48" s="793" t="s">
        <v>3710</v>
      </c>
      <c r="D48" s="793" t="s">
        <v>3711</v>
      </c>
      <c r="E48" s="791" t="s">
        <v>4513</v>
      </c>
      <c r="F48" s="794" t="s">
        <v>3616</v>
      </c>
      <c r="G48" s="795" t="s">
        <v>165</v>
      </c>
      <c r="H48" s="796" t="s">
        <v>4920</v>
      </c>
      <c r="I48" s="797">
        <v>649.53</v>
      </c>
    </row>
    <row r="49" spans="1:9" s="798" customFormat="1" ht="28.5" customHeight="1">
      <c r="A49" s="791" t="s">
        <v>246</v>
      </c>
      <c r="B49" s="792" t="s">
        <v>247</v>
      </c>
      <c r="C49" s="793" t="s">
        <v>3712</v>
      </c>
      <c r="D49" s="793" t="s">
        <v>3713</v>
      </c>
      <c r="E49" s="791" t="s">
        <v>4105</v>
      </c>
      <c r="F49" s="794" t="s">
        <v>4283</v>
      </c>
      <c r="G49" s="795" t="s">
        <v>165</v>
      </c>
      <c r="H49" s="796" t="s">
        <v>4920</v>
      </c>
      <c r="I49" s="797">
        <v>288.68</v>
      </c>
    </row>
    <row r="50" spans="1:9" s="798" customFormat="1" ht="28.5" customHeight="1">
      <c r="A50" s="791" t="s">
        <v>246</v>
      </c>
      <c r="B50" s="792" t="s">
        <v>247</v>
      </c>
      <c r="C50" s="793" t="s">
        <v>3712</v>
      </c>
      <c r="D50" s="793" t="s">
        <v>3713</v>
      </c>
      <c r="E50" s="791" t="s">
        <v>4513</v>
      </c>
      <c r="F50" s="794" t="s">
        <v>3616</v>
      </c>
      <c r="G50" s="795" t="s">
        <v>165</v>
      </c>
      <c r="H50" s="796" t="s">
        <v>4920</v>
      </c>
      <c r="I50" s="797">
        <v>649.53</v>
      </c>
    </row>
    <row r="51" spans="1:9" s="798" customFormat="1" ht="28.5" customHeight="1">
      <c r="A51" s="791" t="s">
        <v>246</v>
      </c>
      <c r="B51" s="792" t="s">
        <v>247</v>
      </c>
      <c r="C51" s="793" t="s">
        <v>3714</v>
      </c>
      <c r="D51" s="793" t="s">
        <v>3715</v>
      </c>
      <c r="E51" s="791" t="s">
        <v>4105</v>
      </c>
      <c r="F51" s="794" t="s">
        <v>4283</v>
      </c>
      <c r="G51" s="795" t="s">
        <v>165</v>
      </c>
      <c r="H51" s="796" t="s">
        <v>4920</v>
      </c>
      <c r="I51" s="797">
        <v>288.68</v>
      </c>
    </row>
    <row r="52" spans="1:9" s="798" customFormat="1" ht="28.5" customHeight="1">
      <c r="A52" s="791" t="s">
        <v>246</v>
      </c>
      <c r="B52" s="792" t="s">
        <v>247</v>
      </c>
      <c r="C52" s="793" t="s">
        <v>3714</v>
      </c>
      <c r="D52" s="793" t="s">
        <v>3715</v>
      </c>
      <c r="E52" s="791" t="s">
        <v>4513</v>
      </c>
      <c r="F52" s="794" t="s">
        <v>3616</v>
      </c>
      <c r="G52" s="795" t="s">
        <v>165</v>
      </c>
      <c r="H52" s="796" t="s">
        <v>4920</v>
      </c>
      <c r="I52" s="797">
        <v>649.53</v>
      </c>
    </row>
    <row r="53" spans="1:9" s="798" customFormat="1" ht="28.5" customHeight="1">
      <c r="A53" s="791" t="s">
        <v>246</v>
      </c>
      <c r="B53" s="792" t="s">
        <v>247</v>
      </c>
      <c r="C53" s="793" t="s">
        <v>3716</v>
      </c>
      <c r="D53" s="793" t="s">
        <v>3717</v>
      </c>
      <c r="E53" s="791" t="s">
        <v>4105</v>
      </c>
      <c r="F53" s="794" t="s">
        <v>4283</v>
      </c>
      <c r="G53" s="795" t="s">
        <v>165</v>
      </c>
      <c r="H53" s="796" t="s">
        <v>4920</v>
      </c>
      <c r="I53" s="797">
        <v>288.68</v>
      </c>
    </row>
    <row r="54" spans="1:9" s="798" customFormat="1" ht="28.5" customHeight="1">
      <c r="A54" s="791" t="s">
        <v>246</v>
      </c>
      <c r="B54" s="792" t="s">
        <v>247</v>
      </c>
      <c r="C54" s="793" t="s">
        <v>3716</v>
      </c>
      <c r="D54" s="793" t="s">
        <v>3717</v>
      </c>
      <c r="E54" s="791" t="s">
        <v>4513</v>
      </c>
      <c r="F54" s="794" t="s">
        <v>3616</v>
      </c>
      <c r="G54" s="795" t="s">
        <v>165</v>
      </c>
      <c r="H54" s="796" t="s">
        <v>4920</v>
      </c>
      <c r="I54" s="797">
        <v>649.53</v>
      </c>
    </row>
    <row r="55" spans="1:9" s="798" customFormat="1" ht="28.5" customHeight="1">
      <c r="A55" s="791" t="s">
        <v>246</v>
      </c>
      <c r="B55" s="792" t="s">
        <v>247</v>
      </c>
      <c r="C55" s="793" t="s">
        <v>3718</v>
      </c>
      <c r="D55" s="793" t="s">
        <v>3719</v>
      </c>
      <c r="E55" s="791" t="s">
        <v>4105</v>
      </c>
      <c r="F55" s="794" t="s">
        <v>4283</v>
      </c>
      <c r="G55" s="795" t="s">
        <v>165</v>
      </c>
      <c r="H55" s="796" t="s">
        <v>4920</v>
      </c>
      <c r="I55" s="797">
        <v>288.68</v>
      </c>
    </row>
    <row r="56" spans="1:9" s="798" customFormat="1" ht="28.5" customHeight="1">
      <c r="A56" s="791" t="s">
        <v>246</v>
      </c>
      <c r="B56" s="792" t="s">
        <v>247</v>
      </c>
      <c r="C56" s="793" t="s">
        <v>3718</v>
      </c>
      <c r="D56" s="793" t="s">
        <v>3719</v>
      </c>
      <c r="E56" s="791" t="s">
        <v>4513</v>
      </c>
      <c r="F56" s="794" t="s">
        <v>3616</v>
      </c>
      <c r="G56" s="795" t="s">
        <v>165</v>
      </c>
      <c r="H56" s="796" t="s">
        <v>4920</v>
      </c>
      <c r="I56" s="797">
        <v>649.53</v>
      </c>
    </row>
    <row r="57" spans="1:9" s="798" customFormat="1" ht="28.5" customHeight="1">
      <c r="A57" s="791" t="s">
        <v>246</v>
      </c>
      <c r="B57" s="792" t="s">
        <v>247</v>
      </c>
      <c r="C57" s="793" t="s">
        <v>3720</v>
      </c>
      <c r="D57" s="793" t="s">
        <v>3721</v>
      </c>
      <c r="E57" s="791" t="s">
        <v>4105</v>
      </c>
      <c r="F57" s="794" t="s">
        <v>4283</v>
      </c>
      <c r="G57" s="795" t="s">
        <v>165</v>
      </c>
      <c r="H57" s="796" t="s">
        <v>4920</v>
      </c>
      <c r="I57" s="797">
        <v>288.68</v>
      </c>
    </row>
    <row r="58" spans="1:9" s="798" customFormat="1" ht="28.5" customHeight="1">
      <c r="A58" s="791" t="s">
        <v>246</v>
      </c>
      <c r="B58" s="792" t="s">
        <v>247</v>
      </c>
      <c r="C58" s="793" t="s">
        <v>3720</v>
      </c>
      <c r="D58" s="793" t="s">
        <v>3721</v>
      </c>
      <c r="E58" s="791" t="s">
        <v>4513</v>
      </c>
      <c r="F58" s="794" t="s">
        <v>3616</v>
      </c>
      <c r="G58" s="795" t="s">
        <v>165</v>
      </c>
      <c r="H58" s="796" t="s">
        <v>4920</v>
      </c>
      <c r="I58" s="797">
        <v>649.53</v>
      </c>
    </row>
    <row r="59" spans="1:9" s="798" customFormat="1" ht="28.5" customHeight="1">
      <c r="A59" s="791" t="s">
        <v>246</v>
      </c>
      <c r="B59" s="792" t="s">
        <v>247</v>
      </c>
      <c r="C59" s="793" t="s">
        <v>3722</v>
      </c>
      <c r="D59" s="793" t="s">
        <v>3723</v>
      </c>
      <c r="E59" s="791" t="s">
        <v>4105</v>
      </c>
      <c r="F59" s="794" t="s">
        <v>4283</v>
      </c>
      <c r="G59" s="795" t="s">
        <v>165</v>
      </c>
      <c r="H59" s="796" t="s">
        <v>4920</v>
      </c>
      <c r="I59" s="797">
        <v>288.68</v>
      </c>
    </row>
    <row r="60" spans="1:9" s="798" customFormat="1" ht="28.5" customHeight="1">
      <c r="A60" s="791" t="s">
        <v>246</v>
      </c>
      <c r="B60" s="792" t="s">
        <v>247</v>
      </c>
      <c r="C60" s="793" t="s">
        <v>3722</v>
      </c>
      <c r="D60" s="793" t="s">
        <v>3723</v>
      </c>
      <c r="E60" s="791" t="s">
        <v>4513</v>
      </c>
      <c r="F60" s="794" t="s">
        <v>3616</v>
      </c>
      <c r="G60" s="795" t="s">
        <v>165</v>
      </c>
      <c r="H60" s="796" t="s">
        <v>4920</v>
      </c>
      <c r="I60" s="797">
        <v>649.53</v>
      </c>
    </row>
    <row r="61" spans="1:9" s="798" customFormat="1" ht="28.5" customHeight="1">
      <c r="A61" s="791" t="s">
        <v>246</v>
      </c>
      <c r="B61" s="792" t="s">
        <v>247</v>
      </c>
      <c r="C61" s="793" t="s">
        <v>3724</v>
      </c>
      <c r="D61" s="793" t="s">
        <v>3725</v>
      </c>
      <c r="E61" s="791" t="s">
        <v>4105</v>
      </c>
      <c r="F61" s="794" t="s">
        <v>4283</v>
      </c>
      <c r="G61" s="795" t="s">
        <v>165</v>
      </c>
      <c r="H61" s="796" t="s">
        <v>4920</v>
      </c>
      <c r="I61" s="797">
        <v>288.68</v>
      </c>
    </row>
    <row r="62" spans="1:9" s="798" customFormat="1" ht="28.5" customHeight="1">
      <c r="A62" s="791" t="s">
        <v>246</v>
      </c>
      <c r="B62" s="792" t="s">
        <v>247</v>
      </c>
      <c r="C62" s="793" t="s">
        <v>3724</v>
      </c>
      <c r="D62" s="793" t="s">
        <v>3725</v>
      </c>
      <c r="E62" s="791" t="s">
        <v>4513</v>
      </c>
      <c r="F62" s="794" t="s">
        <v>3616</v>
      </c>
      <c r="G62" s="795" t="s">
        <v>165</v>
      </c>
      <c r="H62" s="796" t="s">
        <v>4920</v>
      </c>
      <c r="I62" s="797">
        <v>649.53</v>
      </c>
    </row>
    <row r="63" spans="1:9" s="798" customFormat="1" ht="28.5" customHeight="1">
      <c r="A63" s="791" t="s">
        <v>246</v>
      </c>
      <c r="B63" s="792" t="s">
        <v>247</v>
      </c>
      <c r="C63" s="793" t="s">
        <v>3726</v>
      </c>
      <c r="D63" s="793" t="s">
        <v>3727</v>
      </c>
      <c r="E63" s="791" t="s">
        <v>4105</v>
      </c>
      <c r="F63" s="794" t="s">
        <v>4283</v>
      </c>
      <c r="G63" s="795" t="s">
        <v>165</v>
      </c>
      <c r="H63" s="796" t="s">
        <v>4920</v>
      </c>
      <c r="I63" s="797">
        <v>288.68</v>
      </c>
    </row>
    <row r="64" spans="1:9" s="798" customFormat="1" ht="28.5" customHeight="1">
      <c r="A64" s="791" t="s">
        <v>246</v>
      </c>
      <c r="B64" s="792" t="s">
        <v>247</v>
      </c>
      <c r="C64" s="793" t="s">
        <v>3726</v>
      </c>
      <c r="D64" s="793" t="s">
        <v>3727</v>
      </c>
      <c r="E64" s="791" t="s">
        <v>4513</v>
      </c>
      <c r="F64" s="794" t="s">
        <v>3616</v>
      </c>
      <c r="G64" s="795" t="s">
        <v>165</v>
      </c>
      <c r="H64" s="796" t="s">
        <v>4920</v>
      </c>
      <c r="I64" s="797">
        <v>649.53</v>
      </c>
    </row>
    <row r="65" spans="1:9" s="798" customFormat="1" ht="28.5" customHeight="1">
      <c r="A65" s="791" t="s">
        <v>246</v>
      </c>
      <c r="B65" s="792" t="s">
        <v>247</v>
      </c>
      <c r="C65" s="793" t="s">
        <v>3728</v>
      </c>
      <c r="D65" s="793" t="s">
        <v>3729</v>
      </c>
      <c r="E65" s="791" t="s">
        <v>4105</v>
      </c>
      <c r="F65" s="794" t="s">
        <v>4283</v>
      </c>
      <c r="G65" s="795" t="s">
        <v>165</v>
      </c>
      <c r="H65" s="796" t="s">
        <v>4920</v>
      </c>
      <c r="I65" s="797">
        <v>288.68</v>
      </c>
    </row>
    <row r="66" spans="1:9" s="798" customFormat="1" ht="28.5" customHeight="1">
      <c r="A66" s="791" t="s">
        <v>246</v>
      </c>
      <c r="B66" s="792" t="s">
        <v>247</v>
      </c>
      <c r="C66" s="793" t="s">
        <v>3728</v>
      </c>
      <c r="D66" s="793" t="s">
        <v>3729</v>
      </c>
      <c r="E66" s="791" t="s">
        <v>4513</v>
      </c>
      <c r="F66" s="794" t="s">
        <v>3616</v>
      </c>
      <c r="G66" s="795" t="s">
        <v>165</v>
      </c>
      <c r="H66" s="796" t="s">
        <v>4920</v>
      </c>
      <c r="I66" s="797">
        <v>649.53</v>
      </c>
    </row>
    <row r="67" spans="1:9" s="798" customFormat="1" ht="28.5" customHeight="1">
      <c r="A67" s="791" t="s">
        <v>248</v>
      </c>
      <c r="B67" s="792" t="s">
        <v>249</v>
      </c>
      <c r="C67" s="793" t="s">
        <v>1403</v>
      </c>
      <c r="D67" s="793" t="s">
        <v>1404</v>
      </c>
      <c r="E67" s="791" t="s">
        <v>4105</v>
      </c>
      <c r="F67" s="794" t="s">
        <v>4283</v>
      </c>
      <c r="G67" s="795" t="s">
        <v>165</v>
      </c>
      <c r="H67" s="796" t="s">
        <v>4920</v>
      </c>
      <c r="I67" s="797">
        <v>2278.3200000000002</v>
      </c>
    </row>
    <row r="68" spans="1:9" s="798" customFormat="1" ht="28.5" customHeight="1">
      <c r="A68" s="791" t="s">
        <v>250</v>
      </c>
      <c r="B68" s="792" t="s">
        <v>2768</v>
      </c>
      <c r="C68" s="793" t="s">
        <v>1362</v>
      </c>
      <c r="D68" s="793" t="s">
        <v>1363</v>
      </c>
      <c r="E68" s="791" t="s">
        <v>4105</v>
      </c>
      <c r="F68" s="794" t="s">
        <v>4283</v>
      </c>
      <c r="G68" s="795" t="s">
        <v>165</v>
      </c>
      <c r="H68" s="796" t="s">
        <v>4920</v>
      </c>
      <c r="I68" s="797">
        <v>53755.62</v>
      </c>
    </row>
    <row r="69" spans="1:9" s="798" customFormat="1" ht="28.5" customHeight="1">
      <c r="A69" s="791" t="s">
        <v>250</v>
      </c>
      <c r="B69" s="792" t="s">
        <v>2768</v>
      </c>
      <c r="C69" s="793" t="s">
        <v>1364</v>
      </c>
      <c r="D69" s="793" t="s">
        <v>1365</v>
      </c>
      <c r="E69" s="791" t="s">
        <v>4105</v>
      </c>
      <c r="F69" s="794" t="s">
        <v>4283</v>
      </c>
      <c r="G69" s="795" t="s">
        <v>165</v>
      </c>
      <c r="H69" s="796" t="s">
        <v>4920</v>
      </c>
      <c r="I69" s="797">
        <v>53758.01</v>
      </c>
    </row>
    <row r="70" spans="1:9" s="798" customFormat="1" ht="28.5" customHeight="1">
      <c r="A70" s="791" t="s">
        <v>250</v>
      </c>
      <c r="B70" s="792" t="s">
        <v>2768</v>
      </c>
      <c r="C70" s="793" t="s">
        <v>1366</v>
      </c>
      <c r="D70" s="793" t="s">
        <v>1367</v>
      </c>
      <c r="E70" s="791" t="s">
        <v>4105</v>
      </c>
      <c r="F70" s="794" t="s">
        <v>4283</v>
      </c>
      <c r="G70" s="795" t="s">
        <v>165</v>
      </c>
      <c r="H70" s="796" t="s">
        <v>4920</v>
      </c>
      <c r="I70" s="797">
        <v>53946.6</v>
      </c>
    </row>
    <row r="71" spans="1:9" s="798" customFormat="1" ht="28.5" customHeight="1">
      <c r="A71" s="791" t="s">
        <v>250</v>
      </c>
      <c r="B71" s="792" t="s">
        <v>2768</v>
      </c>
      <c r="C71" s="793" t="s">
        <v>1368</v>
      </c>
      <c r="D71" s="793" t="s">
        <v>1369</v>
      </c>
      <c r="E71" s="791" t="s">
        <v>4105</v>
      </c>
      <c r="F71" s="794" t="s">
        <v>4283</v>
      </c>
      <c r="G71" s="795" t="s">
        <v>165</v>
      </c>
      <c r="H71" s="796" t="s">
        <v>4920</v>
      </c>
      <c r="I71" s="797">
        <v>55996.6</v>
      </c>
    </row>
    <row r="72" spans="1:9" s="752" customFormat="1" ht="28.5" customHeight="1">
      <c r="A72" s="788" t="s">
        <v>3656</v>
      </c>
      <c r="B72" s="788" t="s">
        <v>5063</v>
      </c>
      <c r="C72" s="789"/>
      <c r="D72" s="789"/>
      <c r="E72" s="789"/>
      <c r="F72" s="789"/>
      <c r="G72" s="789"/>
      <c r="H72" s="789"/>
      <c r="I72" s="790"/>
    </row>
    <row r="73" spans="1:9" s="752" customFormat="1" ht="28.5" customHeight="1">
      <c r="A73" s="788" t="s">
        <v>5064</v>
      </c>
      <c r="B73" s="788" t="s">
        <v>5065</v>
      </c>
      <c r="C73" s="789"/>
      <c r="D73" s="789"/>
      <c r="E73" s="789"/>
      <c r="F73" s="789"/>
      <c r="G73" s="789"/>
      <c r="H73" s="789"/>
      <c r="I73" s="790"/>
    </row>
    <row r="74" spans="1:9" s="752" customFormat="1" ht="28.5" customHeight="1">
      <c r="A74" s="788" t="s">
        <v>5076</v>
      </c>
      <c r="B74" s="788" t="s">
        <v>5077</v>
      </c>
      <c r="C74" s="789"/>
      <c r="D74" s="789"/>
      <c r="E74" s="789"/>
      <c r="F74" s="789"/>
      <c r="G74" s="789"/>
      <c r="H74" s="789"/>
      <c r="I74" s="790"/>
    </row>
    <row r="75" spans="1:9" ht="42.9" customHeight="1">
      <c r="A75" s="791" t="s">
        <v>5076</v>
      </c>
      <c r="B75" s="792" t="s">
        <v>5078</v>
      </c>
      <c r="C75" s="793" t="s">
        <v>4109</v>
      </c>
      <c r="D75" s="792" t="s">
        <v>4919</v>
      </c>
      <c r="E75" s="791" t="s">
        <v>4105</v>
      </c>
      <c r="F75" s="793" t="s">
        <v>4283</v>
      </c>
      <c r="G75" s="795" t="s">
        <v>5079</v>
      </c>
      <c r="H75" s="796" t="s">
        <v>4920</v>
      </c>
      <c r="I75" s="797">
        <v>6710</v>
      </c>
    </row>
    <row r="76" spans="1:9" ht="42.9" customHeight="1">
      <c r="A76" s="791" t="s">
        <v>5076</v>
      </c>
      <c r="B76" s="792" t="s">
        <v>5078</v>
      </c>
      <c r="C76" s="793" t="s">
        <v>4110</v>
      </c>
      <c r="D76" s="792" t="s">
        <v>4921</v>
      </c>
      <c r="E76" s="791" t="s">
        <v>4105</v>
      </c>
      <c r="F76" s="793" t="s">
        <v>4283</v>
      </c>
      <c r="G76" s="795" t="s">
        <v>4922</v>
      </c>
      <c r="H76" s="796" t="s">
        <v>4920</v>
      </c>
      <c r="I76" s="797">
        <v>4450</v>
      </c>
    </row>
    <row r="77" spans="1:9" s="752" customFormat="1" ht="28.5" customHeight="1">
      <c r="A77" s="788" t="s">
        <v>4512</v>
      </c>
      <c r="B77" s="788" t="s">
        <v>5080</v>
      </c>
      <c r="C77" s="789"/>
      <c r="D77" s="789"/>
      <c r="E77" s="789"/>
      <c r="F77" s="789"/>
      <c r="G77" s="789"/>
      <c r="H77" s="789"/>
      <c r="I77" s="790"/>
    </row>
    <row r="78" spans="1:9" ht="42.9" customHeight="1">
      <c r="A78" s="791" t="s">
        <v>4512</v>
      </c>
      <c r="B78" s="792" t="s">
        <v>5081</v>
      </c>
      <c r="C78" s="793" t="s">
        <v>1354</v>
      </c>
      <c r="D78" s="792" t="s">
        <v>1355</v>
      </c>
      <c r="E78" s="791" t="s">
        <v>4167</v>
      </c>
      <c r="F78" s="793" t="s">
        <v>4168</v>
      </c>
      <c r="G78" s="795" t="s">
        <v>184</v>
      </c>
      <c r="H78" s="796" t="s">
        <v>4920</v>
      </c>
      <c r="I78" s="797">
        <v>15412.8</v>
      </c>
    </row>
    <row r="79" spans="1:9" ht="42.9" customHeight="1">
      <c r="A79" s="791" t="s">
        <v>4512</v>
      </c>
      <c r="B79" s="792" t="s">
        <v>5081</v>
      </c>
      <c r="C79" s="793" t="s">
        <v>1358</v>
      </c>
      <c r="D79" s="792" t="s">
        <v>1359</v>
      </c>
      <c r="E79" s="791" t="s">
        <v>4167</v>
      </c>
      <c r="F79" s="793" t="s">
        <v>4168</v>
      </c>
      <c r="G79" s="795" t="s">
        <v>184</v>
      </c>
      <c r="H79" s="796" t="s">
        <v>4920</v>
      </c>
      <c r="I79" s="797">
        <v>15412.8</v>
      </c>
    </row>
    <row r="80" spans="1:9" ht="42.9" customHeight="1">
      <c r="A80" s="791" t="s">
        <v>4512</v>
      </c>
      <c r="B80" s="792" t="s">
        <v>5081</v>
      </c>
      <c r="C80" s="793" t="s">
        <v>1360</v>
      </c>
      <c r="D80" s="792" t="s">
        <v>1361</v>
      </c>
      <c r="E80" s="791" t="s">
        <v>4167</v>
      </c>
      <c r="F80" s="793" t="s">
        <v>4168</v>
      </c>
      <c r="G80" s="795" t="s">
        <v>184</v>
      </c>
      <c r="H80" s="796" t="s">
        <v>4920</v>
      </c>
      <c r="I80" s="797">
        <v>30825.599999999999</v>
      </c>
    </row>
    <row r="81" spans="1:9" s="752" customFormat="1" ht="28.5" customHeight="1">
      <c r="A81" s="788" t="s">
        <v>3645</v>
      </c>
      <c r="B81" s="788" t="s">
        <v>3389</v>
      </c>
      <c r="C81" s="789"/>
      <c r="D81" s="789"/>
      <c r="E81" s="789"/>
      <c r="F81" s="789"/>
      <c r="G81" s="789"/>
      <c r="H81" s="789"/>
      <c r="I81" s="790"/>
    </row>
    <row r="82" spans="1:9" s="798" customFormat="1" ht="28.5" customHeight="1">
      <c r="A82" s="791" t="s">
        <v>719</v>
      </c>
      <c r="B82" s="792" t="s">
        <v>1370</v>
      </c>
      <c r="C82" s="793" t="s">
        <v>1371</v>
      </c>
      <c r="D82" s="793" t="s">
        <v>1370</v>
      </c>
      <c r="E82" s="791" t="s">
        <v>4105</v>
      </c>
      <c r="F82" s="794" t="s">
        <v>4283</v>
      </c>
      <c r="G82" s="795" t="s">
        <v>4722</v>
      </c>
      <c r="H82" s="796" t="s">
        <v>4920</v>
      </c>
      <c r="I82" s="797">
        <v>7090.14</v>
      </c>
    </row>
    <row r="83" spans="1:9" s="798" customFormat="1" ht="28.5" customHeight="1">
      <c r="A83" s="791" t="s">
        <v>719</v>
      </c>
      <c r="B83" s="792" t="s">
        <v>1370</v>
      </c>
      <c r="C83" s="793" t="s">
        <v>1372</v>
      </c>
      <c r="D83" s="793" t="s">
        <v>1373</v>
      </c>
      <c r="E83" s="791" t="s">
        <v>4105</v>
      </c>
      <c r="F83" s="794" t="s">
        <v>4283</v>
      </c>
      <c r="G83" s="795" t="s">
        <v>4722</v>
      </c>
      <c r="H83" s="796" t="s">
        <v>4920</v>
      </c>
      <c r="I83" s="797">
        <v>7090.14</v>
      </c>
    </row>
    <row r="84" spans="1:9" s="798" customFormat="1" ht="28.5" customHeight="1">
      <c r="A84" s="791" t="s">
        <v>719</v>
      </c>
      <c r="B84" s="792" t="s">
        <v>1370</v>
      </c>
      <c r="C84" s="793" t="s">
        <v>1374</v>
      </c>
      <c r="D84" s="793" t="s">
        <v>718</v>
      </c>
      <c r="E84" s="791" t="s">
        <v>4105</v>
      </c>
      <c r="F84" s="794" t="s">
        <v>4283</v>
      </c>
      <c r="G84" s="795" t="s">
        <v>4722</v>
      </c>
      <c r="H84" s="796" t="s">
        <v>4920</v>
      </c>
      <c r="I84" s="797">
        <v>7444.34</v>
      </c>
    </row>
    <row r="85" spans="1:9" s="798" customFormat="1" ht="28.5" customHeight="1">
      <c r="A85" s="791" t="s">
        <v>719</v>
      </c>
      <c r="B85" s="792" t="s">
        <v>1370</v>
      </c>
      <c r="C85" s="793" t="s">
        <v>1375</v>
      </c>
      <c r="D85" s="793" t="s">
        <v>937</v>
      </c>
      <c r="E85" s="791" t="s">
        <v>4105</v>
      </c>
      <c r="F85" s="794" t="s">
        <v>4283</v>
      </c>
      <c r="G85" s="795">
        <v>61</v>
      </c>
      <c r="H85" s="796" t="s">
        <v>4920</v>
      </c>
      <c r="I85" s="797">
        <v>19557.91</v>
      </c>
    </row>
    <row r="86" spans="1:9" s="798" customFormat="1" ht="28.5" customHeight="1">
      <c r="A86" s="791" t="s">
        <v>719</v>
      </c>
      <c r="B86" s="792" t="s">
        <v>1370</v>
      </c>
      <c r="C86" s="793" t="s">
        <v>1376</v>
      </c>
      <c r="D86" s="793" t="s">
        <v>943</v>
      </c>
      <c r="E86" s="791" t="s">
        <v>4105</v>
      </c>
      <c r="F86" s="794" t="s">
        <v>4283</v>
      </c>
      <c r="G86" s="795">
        <v>61</v>
      </c>
      <c r="H86" s="796" t="s">
        <v>4924</v>
      </c>
      <c r="I86" s="797">
        <v>37081.43</v>
      </c>
    </row>
    <row r="87" spans="1:9" s="798" customFormat="1" ht="28.5" customHeight="1">
      <c r="A87" s="791" t="s">
        <v>722</v>
      </c>
      <c r="B87" s="792" t="s">
        <v>535</v>
      </c>
      <c r="C87" s="793" t="s">
        <v>1377</v>
      </c>
      <c r="D87" s="793" t="s">
        <v>535</v>
      </c>
      <c r="E87" s="791" t="s">
        <v>4105</v>
      </c>
      <c r="F87" s="794" t="s">
        <v>4283</v>
      </c>
      <c r="G87" s="795" t="s">
        <v>4722</v>
      </c>
      <c r="H87" s="796" t="s">
        <v>4920</v>
      </c>
      <c r="I87" s="797">
        <v>7674.83</v>
      </c>
    </row>
    <row r="88" spans="1:9" s="798" customFormat="1" ht="28.5" customHeight="1">
      <c r="A88" s="791" t="s">
        <v>722</v>
      </c>
      <c r="B88" s="792" t="s">
        <v>535</v>
      </c>
      <c r="C88" s="793" t="s">
        <v>1378</v>
      </c>
      <c r="D88" s="793" t="s">
        <v>967</v>
      </c>
      <c r="E88" s="791" t="s">
        <v>4105</v>
      </c>
      <c r="F88" s="794" t="s">
        <v>4283</v>
      </c>
      <c r="G88" s="795">
        <v>61</v>
      </c>
      <c r="H88" s="796" t="s">
        <v>4920</v>
      </c>
      <c r="I88" s="797">
        <v>21312.13</v>
      </c>
    </row>
    <row r="89" spans="1:9" s="798" customFormat="1" ht="28.5" customHeight="1">
      <c r="A89" s="791" t="s">
        <v>722</v>
      </c>
      <c r="B89" s="792" t="s">
        <v>535</v>
      </c>
      <c r="C89" s="793" t="s">
        <v>1379</v>
      </c>
      <c r="D89" s="793" t="s">
        <v>940</v>
      </c>
      <c r="E89" s="791" t="s">
        <v>4105</v>
      </c>
      <c r="F89" s="794" t="s">
        <v>4283</v>
      </c>
      <c r="G89" s="795">
        <v>61</v>
      </c>
      <c r="H89" s="796" t="s">
        <v>4924</v>
      </c>
      <c r="I89" s="797">
        <v>40626.5</v>
      </c>
    </row>
    <row r="90" spans="1:9" s="798" customFormat="1" ht="28.5" customHeight="1">
      <c r="A90" s="791" t="s">
        <v>721</v>
      </c>
      <c r="B90" s="792" t="s">
        <v>536</v>
      </c>
      <c r="C90" s="793" t="s">
        <v>1380</v>
      </c>
      <c r="D90" s="793" t="s">
        <v>536</v>
      </c>
      <c r="E90" s="791" t="s">
        <v>4105</v>
      </c>
      <c r="F90" s="794" t="s">
        <v>4283</v>
      </c>
      <c r="G90" s="795" t="s">
        <v>4722</v>
      </c>
      <c r="H90" s="796" t="s">
        <v>4925</v>
      </c>
      <c r="I90" s="797">
        <v>5401.72</v>
      </c>
    </row>
    <row r="91" spans="1:9" s="798" customFormat="1" ht="28.5" customHeight="1">
      <c r="A91" s="791" t="s">
        <v>721</v>
      </c>
      <c r="B91" s="792" t="s">
        <v>536</v>
      </c>
      <c r="C91" s="793" t="s">
        <v>1381</v>
      </c>
      <c r="D91" s="793" t="s">
        <v>720</v>
      </c>
      <c r="E91" s="791" t="s">
        <v>4105</v>
      </c>
      <c r="F91" s="794" t="s">
        <v>4283</v>
      </c>
      <c r="G91" s="795" t="s">
        <v>4722</v>
      </c>
      <c r="H91" s="796" t="s">
        <v>4925</v>
      </c>
      <c r="I91" s="797">
        <v>6664.41</v>
      </c>
    </row>
    <row r="92" spans="1:9" s="798" customFormat="1" ht="28.5" customHeight="1">
      <c r="A92" s="791" t="s">
        <v>721</v>
      </c>
      <c r="B92" s="792" t="s">
        <v>536</v>
      </c>
      <c r="C92" s="793" t="s">
        <v>1382</v>
      </c>
      <c r="D92" s="793" t="s">
        <v>941</v>
      </c>
      <c r="E92" s="791" t="s">
        <v>4105</v>
      </c>
      <c r="F92" s="794" t="s">
        <v>4283</v>
      </c>
      <c r="G92" s="795">
        <v>61</v>
      </c>
      <c r="H92" s="796" t="s">
        <v>4925</v>
      </c>
      <c r="I92" s="797">
        <v>26446.16</v>
      </c>
    </row>
    <row r="93" spans="1:9" s="798" customFormat="1" ht="28.5" customHeight="1">
      <c r="A93" s="791" t="s">
        <v>721</v>
      </c>
      <c r="B93" s="792" t="s">
        <v>536</v>
      </c>
      <c r="C93" s="793" t="s">
        <v>1383</v>
      </c>
      <c r="D93" s="793" t="s">
        <v>942</v>
      </c>
      <c r="E93" s="791" t="s">
        <v>4105</v>
      </c>
      <c r="F93" s="794" t="s">
        <v>4283</v>
      </c>
      <c r="G93" s="795" t="s">
        <v>4722</v>
      </c>
      <c r="H93" s="796" t="s">
        <v>4925</v>
      </c>
      <c r="I93" s="797">
        <v>5822.54</v>
      </c>
    </row>
    <row r="94" spans="1:9" s="798" customFormat="1" ht="28.5" customHeight="1">
      <c r="A94" s="791" t="s">
        <v>947</v>
      </c>
      <c r="B94" s="792" t="s">
        <v>936</v>
      </c>
      <c r="C94" s="793" t="s">
        <v>1384</v>
      </c>
      <c r="D94" s="793" t="s">
        <v>936</v>
      </c>
      <c r="E94" s="791" t="s">
        <v>4105</v>
      </c>
      <c r="F94" s="794" t="s">
        <v>4283</v>
      </c>
      <c r="G94" s="795">
        <v>61</v>
      </c>
      <c r="H94" s="796" t="s">
        <v>4920</v>
      </c>
      <c r="I94" s="797">
        <v>6505.45</v>
      </c>
    </row>
    <row r="95" spans="1:9" s="798" customFormat="1" ht="28.5" customHeight="1">
      <c r="A95" s="791" t="s">
        <v>947</v>
      </c>
      <c r="B95" s="792" t="s">
        <v>936</v>
      </c>
      <c r="C95" s="793" t="s">
        <v>4179</v>
      </c>
      <c r="D95" s="793" t="s">
        <v>938</v>
      </c>
      <c r="E95" s="791" t="s">
        <v>4105</v>
      </c>
      <c r="F95" s="794" t="s">
        <v>4283</v>
      </c>
      <c r="G95" s="795">
        <v>61</v>
      </c>
      <c r="H95" s="796" t="s">
        <v>4920</v>
      </c>
      <c r="I95" s="797">
        <v>17803.7</v>
      </c>
    </row>
    <row r="96" spans="1:9" s="798" customFormat="1" ht="28.5" customHeight="1">
      <c r="A96" s="791" t="s">
        <v>948</v>
      </c>
      <c r="B96" s="792" t="s">
        <v>3370</v>
      </c>
      <c r="C96" s="793" t="s">
        <v>1385</v>
      </c>
      <c r="D96" s="793" t="s">
        <v>939</v>
      </c>
      <c r="E96" s="791" t="s">
        <v>4105</v>
      </c>
      <c r="F96" s="794" t="s">
        <v>4283</v>
      </c>
      <c r="G96" s="795">
        <v>61</v>
      </c>
      <c r="H96" s="796" t="s">
        <v>4924</v>
      </c>
      <c r="I96" s="797">
        <v>38853.97</v>
      </c>
    </row>
    <row r="97" spans="1:9" s="798" customFormat="1" ht="28.5" customHeight="1">
      <c r="A97" s="791" t="s">
        <v>948</v>
      </c>
      <c r="B97" s="792" t="s">
        <v>3370</v>
      </c>
      <c r="C97" s="793" t="s">
        <v>1386</v>
      </c>
      <c r="D97" s="793" t="s">
        <v>3370</v>
      </c>
      <c r="E97" s="791" t="s">
        <v>4105</v>
      </c>
      <c r="F97" s="794" t="s">
        <v>4283</v>
      </c>
      <c r="G97" s="795">
        <v>61</v>
      </c>
      <c r="H97" s="796" t="s">
        <v>4920</v>
      </c>
      <c r="I97" s="797">
        <v>20434.97</v>
      </c>
    </row>
    <row r="98" spans="1:9" s="752" customFormat="1" ht="28.5" customHeight="1">
      <c r="A98" s="788" t="s">
        <v>5155</v>
      </c>
      <c r="B98" s="788" t="s">
        <v>5156</v>
      </c>
      <c r="C98" s="789"/>
      <c r="D98" s="789"/>
      <c r="E98" s="789"/>
      <c r="F98" s="789"/>
      <c r="G98" s="789"/>
      <c r="H98" s="789"/>
      <c r="I98" s="790"/>
    </row>
    <row r="99" spans="1:9" s="798" customFormat="1" ht="28.5" customHeight="1">
      <c r="A99" s="841" t="s">
        <v>5155</v>
      </c>
      <c r="B99" s="842" t="s">
        <v>5157</v>
      </c>
      <c r="C99" s="843" t="s">
        <v>5093</v>
      </c>
      <c r="D99" s="843" t="s">
        <v>5094</v>
      </c>
      <c r="E99" s="841" t="s">
        <v>5095</v>
      </c>
      <c r="F99" s="844" t="s">
        <v>5096</v>
      </c>
      <c r="G99" s="845">
        <v>91</v>
      </c>
      <c r="H99" s="846" t="s">
        <v>4920</v>
      </c>
      <c r="I99" s="847">
        <v>465.17</v>
      </c>
    </row>
    <row r="100" spans="1:9" s="752" customFormat="1" ht="28.5" customHeight="1">
      <c r="A100" s="788" t="s">
        <v>4173</v>
      </c>
      <c r="B100" s="788" t="s">
        <v>4181</v>
      </c>
      <c r="C100" s="789"/>
      <c r="D100" s="789"/>
      <c r="E100" s="789"/>
      <c r="F100" s="789"/>
      <c r="G100" s="789"/>
      <c r="H100" s="789"/>
      <c r="I100" s="790"/>
    </row>
    <row r="101" spans="1:9" s="798" customFormat="1" ht="28.5" customHeight="1">
      <c r="A101" s="791" t="s">
        <v>4182</v>
      </c>
      <c r="B101" s="792" t="s">
        <v>4174</v>
      </c>
      <c r="C101" s="793" t="s">
        <v>4175</v>
      </c>
      <c r="D101" s="793" t="s">
        <v>4176</v>
      </c>
      <c r="E101" s="791" t="s">
        <v>129</v>
      </c>
      <c r="F101" s="794" t="s">
        <v>4183</v>
      </c>
      <c r="G101" s="795" t="s">
        <v>184</v>
      </c>
      <c r="H101" s="796" t="s">
        <v>4920</v>
      </c>
      <c r="I101" s="797">
        <v>2149.44</v>
      </c>
    </row>
    <row r="102" spans="1:9" s="752" customFormat="1" ht="6.75" customHeight="1">
      <c r="E102" s="799"/>
    </row>
    <row r="103" spans="1:9" s="801" customFormat="1" ht="30.75" customHeight="1">
      <c r="A103" s="800">
        <v>1</v>
      </c>
      <c r="B103" s="968" t="s">
        <v>3642</v>
      </c>
      <c r="C103" s="968"/>
      <c r="D103" s="968"/>
      <c r="E103" s="968"/>
      <c r="F103" s="968"/>
      <c r="G103" s="968"/>
      <c r="H103" s="968"/>
      <c r="I103" s="968"/>
    </row>
    <row r="104" spans="1:9" ht="15" customHeight="1">
      <c r="D104" s="223"/>
      <c r="E104" s="802"/>
    </row>
    <row r="105" spans="1:9" ht="10.5" customHeight="1"/>
  </sheetData>
  <autoFilter ref="A12:I101"/>
  <sortState ref="A14:I24">
    <sortCondition ref="C14:C24"/>
  </sortState>
  <mergeCells count="10">
    <mergeCell ref="B103:I103"/>
    <mergeCell ref="A8:I8"/>
    <mergeCell ref="A4:I4"/>
    <mergeCell ref="A6:I6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L1054"/>
  <sheetViews>
    <sheetView zoomScale="90" zoomScaleNormal="90" workbookViewId="0">
      <pane ySplit="12" topLeftCell="A833" activePane="bottomLeft" state="frozen"/>
      <selection activeCell="S12" sqref="S12"/>
      <selection pane="bottomLeft" activeCell="A835" sqref="A835:XFD835"/>
    </sheetView>
  </sheetViews>
  <sheetFormatPr defaultRowHeight="15.6"/>
  <cols>
    <col min="1" max="1" width="8.5" customWidth="1"/>
    <col min="2" max="2" width="30.09765625" customWidth="1"/>
    <col min="3" max="3" width="14.09765625" customWidth="1"/>
    <col min="4" max="4" width="59.5" customWidth="1"/>
    <col min="5" max="5" width="4.69921875" style="654" customWidth="1"/>
    <col min="6" max="6" width="21" customWidth="1"/>
    <col min="7" max="7" width="14.69921875" customWidth="1"/>
    <col min="8" max="8" width="10.09765625" customWidth="1"/>
    <col min="9" max="9" width="11.09765625" customWidth="1"/>
  </cols>
  <sheetData>
    <row r="1" spans="1:9" ht="17.399999999999999">
      <c r="A1" s="1"/>
      <c r="B1" s="1"/>
      <c r="C1" s="1"/>
      <c r="D1" s="1"/>
      <c r="E1" s="650"/>
      <c r="F1" s="2"/>
      <c r="G1" s="1"/>
      <c r="I1" s="8" t="s">
        <v>251</v>
      </c>
    </row>
    <row r="2" spans="1:9" ht="17.399999999999999">
      <c r="A2" s="1"/>
      <c r="B2" s="1"/>
      <c r="C2" s="1"/>
      <c r="D2" s="1"/>
      <c r="E2" s="650"/>
      <c r="F2" s="2"/>
      <c r="G2" s="1"/>
      <c r="I2" s="5" t="s">
        <v>3877</v>
      </c>
    </row>
    <row r="3" spans="1:9" s="783" customFormat="1" ht="15.9" customHeight="1"/>
    <row r="4" spans="1:9" ht="26.25" customHeight="1">
      <c r="A4" s="960" t="s">
        <v>4172</v>
      </c>
      <c r="B4" s="960"/>
      <c r="C4" s="960"/>
      <c r="D4" s="960"/>
      <c r="E4" s="960"/>
      <c r="F4" s="960"/>
      <c r="G4" s="960"/>
      <c r="H4" s="960"/>
      <c r="I4" s="960"/>
    </row>
    <row r="5" spans="1:9" ht="8.25" customHeight="1">
      <c r="A5" s="776"/>
      <c r="B5" s="776"/>
      <c r="C5" s="776"/>
      <c r="D5" s="776"/>
      <c r="E5" s="651"/>
      <c r="F5" s="776"/>
      <c r="G5" s="776"/>
      <c r="H5" s="776"/>
      <c r="I5" s="776"/>
    </row>
    <row r="6" spans="1:9" ht="39.75" customHeight="1">
      <c r="A6" s="931" t="s">
        <v>4299</v>
      </c>
      <c r="B6" s="931"/>
      <c r="C6" s="931"/>
      <c r="D6" s="931"/>
      <c r="E6" s="931"/>
      <c r="F6" s="931"/>
      <c r="G6" s="931"/>
      <c r="H6" s="931"/>
      <c r="I6" s="931"/>
    </row>
    <row r="7" spans="1:9" ht="3.75" customHeight="1">
      <c r="A7" s="774"/>
      <c r="B7" s="774"/>
      <c r="C7" s="774"/>
      <c r="D7" s="774"/>
      <c r="E7" s="652"/>
      <c r="F7" s="774"/>
      <c r="G7" s="774"/>
      <c r="H7" s="774"/>
    </row>
    <row r="8" spans="1:9" ht="44.25" customHeight="1">
      <c r="A8" s="967" t="s">
        <v>5250</v>
      </c>
      <c r="B8" s="967"/>
      <c r="C8" s="967"/>
      <c r="D8" s="967"/>
      <c r="E8" s="967"/>
      <c r="F8" s="967"/>
      <c r="G8" s="967"/>
      <c r="H8" s="967"/>
      <c r="I8" s="967"/>
    </row>
    <row r="9" spans="1:9" ht="6.75" customHeight="1">
      <c r="A9" s="777"/>
      <c r="B9" s="777"/>
      <c r="C9" s="777"/>
      <c r="D9" s="777"/>
      <c r="E9" s="653"/>
      <c r="F9" s="777"/>
      <c r="G9" s="777"/>
      <c r="H9" s="777"/>
      <c r="I9" s="777"/>
    </row>
    <row r="10" spans="1:9" ht="51.75" customHeight="1">
      <c r="A10" s="969" t="s">
        <v>1267</v>
      </c>
      <c r="B10" s="969"/>
      <c r="C10" s="970" t="s">
        <v>5183</v>
      </c>
      <c r="D10" s="970"/>
      <c r="E10" s="970" t="s">
        <v>4104</v>
      </c>
      <c r="F10" s="970"/>
      <c r="G10" s="971" t="s">
        <v>252</v>
      </c>
      <c r="H10" s="971" t="s">
        <v>4918</v>
      </c>
      <c r="I10" s="965" t="s">
        <v>215</v>
      </c>
    </row>
    <row r="11" spans="1:9" ht="48.75" customHeight="1">
      <c r="A11" s="803" t="s">
        <v>1268</v>
      </c>
      <c r="B11" s="804" t="s">
        <v>1269</v>
      </c>
      <c r="C11" s="803" t="s">
        <v>1268</v>
      </c>
      <c r="D11" s="804" t="s">
        <v>1269</v>
      </c>
      <c r="E11" s="803" t="s">
        <v>1268</v>
      </c>
      <c r="F11" s="804" t="s">
        <v>1269</v>
      </c>
      <c r="G11" s="972"/>
      <c r="H11" s="972"/>
      <c r="I11" s="966"/>
    </row>
    <row r="12" spans="1:9" s="225" customFormat="1" ht="13.8">
      <c r="A12" s="805" t="s">
        <v>50</v>
      </c>
      <c r="B12" s="805" t="s">
        <v>152</v>
      </c>
      <c r="C12" s="805" t="s">
        <v>55</v>
      </c>
      <c r="D12" s="805" t="s">
        <v>56</v>
      </c>
      <c r="E12" s="805" t="s">
        <v>57</v>
      </c>
      <c r="F12" s="805" t="s">
        <v>154</v>
      </c>
      <c r="G12" s="805" t="s">
        <v>155</v>
      </c>
      <c r="H12" s="805" t="s">
        <v>156</v>
      </c>
      <c r="I12" s="805" t="s">
        <v>157</v>
      </c>
    </row>
    <row r="13" spans="1:9" ht="28.5" customHeight="1">
      <c r="A13" s="806" t="s">
        <v>3647</v>
      </c>
      <c r="B13" s="806" t="s">
        <v>3390</v>
      </c>
      <c r="C13" s="807"/>
      <c r="D13" s="807"/>
      <c r="E13" s="807"/>
      <c r="F13" s="807"/>
      <c r="G13" s="807"/>
      <c r="H13" s="807"/>
      <c r="I13" s="808"/>
    </row>
    <row r="14" spans="1:9" s="798" customFormat="1" ht="28.5" customHeight="1">
      <c r="A14" s="791" t="s">
        <v>253</v>
      </c>
      <c r="B14" s="792" t="s">
        <v>254</v>
      </c>
      <c r="C14" s="793" t="s">
        <v>1697</v>
      </c>
      <c r="D14" s="793" t="s">
        <v>1698</v>
      </c>
      <c r="E14" s="791" t="s">
        <v>4105</v>
      </c>
      <c r="F14" s="794" t="s">
        <v>4283</v>
      </c>
      <c r="G14" s="795" t="s">
        <v>3870</v>
      </c>
      <c r="H14" s="796" t="s">
        <v>4920</v>
      </c>
      <c r="I14" s="797">
        <v>284.64</v>
      </c>
    </row>
    <row r="15" spans="1:9" s="798" customFormat="1" ht="28.5" customHeight="1">
      <c r="A15" s="791" t="s">
        <v>253</v>
      </c>
      <c r="B15" s="792" t="s">
        <v>254</v>
      </c>
      <c r="C15" s="793" t="s">
        <v>1703</v>
      </c>
      <c r="D15" s="793" t="s">
        <v>1704</v>
      </c>
      <c r="E15" s="791" t="s">
        <v>4105</v>
      </c>
      <c r="F15" s="794" t="s">
        <v>4283</v>
      </c>
      <c r="G15" s="795" t="s">
        <v>3870</v>
      </c>
      <c r="H15" s="796" t="s">
        <v>4920</v>
      </c>
      <c r="I15" s="797">
        <v>284.64</v>
      </c>
    </row>
    <row r="16" spans="1:9" s="798" customFormat="1" ht="28.5" customHeight="1">
      <c r="A16" s="791" t="s">
        <v>255</v>
      </c>
      <c r="B16" s="792" t="s">
        <v>256</v>
      </c>
      <c r="C16" s="793" t="s">
        <v>951</v>
      </c>
      <c r="D16" s="793" t="s">
        <v>1705</v>
      </c>
      <c r="E16" s="791" t="s">
        <v>4105</v>
      </c>
      <c r="F16" s="794" t="s">
        <v>4283</v>
      </c>
      <c r="G16" s="795">
        <v>99</v>
      </c>
      <c r="H16" s="796" t="s">
        <v>4920</v>
      </c>
      <c r="I16" s="797">
        <v>384.26</v>
      </c>
    </row>
    <row r="17" spans="1:9" s="798" customFormat="1" ht="28.5" customHeight="1">
      <c r="A17" s="791" t="s">
        <v>257</v>
      </c>
      <c r="B17" s="792" t="s">
        <v>1706</v>
      </c>
      <c r="C17" s="793" t="s">
        <v>1707</v>
      </c>
      <c r="D17" s="793" t="s">
        <v>1708</v>
      </c>
      <c r="E17" s="791" t="s">
        <v>4105</v>
      </c>
      <c r="F17" s="794" t="s">
        <v>4283</v>
      </c>
      <c r="G17" s="795">
        <v>99</v>
      </c>
      <c r="H17" s="796" t="s">
        <v>4920</v>
      </c>
      <c r="I17" s="797">
        <v>384.26</v>
      </c>
    </row>
    <row r="18" spans="1:9" s="798" customFormat="1" ht="28.5" customHeight="1">
      <c r="A18" s="791" t="s">
        <v>257</v>
      </c>
      <c r="B18" s="792" t="s">
        <v>1706</v>
      </c>
      <c r="C18" s="793" t="s">
        <v>1709</v>
      </c>
      <c r="D18" s="793" t="s">
        <v>1710</v>
      </c>
      <c r="E18" s="791" t="s">
        <v>4105</v>
      </c>
      <c r="F18" s="794" t="s">
        <v>4283</v>
      </c>
      <c r="G18" s="795">
        <v>99</v>
      </c>
      <c r="H18" s="796" t="s">
        <v>4920</v>
      </c>
      <c r="I18" s="797">
        <v>284.64</v>
      </c>
    </row>
    <row r="19" spans="1:9" s="798" customFormat="1" ht="28.5" customHeight="1">
      <c r="A19" s="791" t="s">
        <v>258</v>
      </c>
      <c r="B19" s="792" t="s">
        <v>1387</v>
      </c>
      <c r="C19" s="793" t="s">
        <v>1711</v>
      </c>
      <c r="D19" s="793" t="s">
        <v>973</v>
      </c>
      <c r="E19" s="791" t="s">
        <v>4105</v>
      </c>
      <c r="F19" s="794" t="s">
        <v>4283</v>
      </c>
      <c r="G19" s="795" t="s">
        <v>3870</v>
      </c>
      <c r="H19" s="796" t="s">
        <v>4920</v>
      </c>
      <c r="I19" s="797">
        <v>355.8</v>
      </c>
    </row>
    <row r="20" spans="1:9" s="798" customFormat="1" ht="28.5" customHeight="1">
      <c r="A20" s="791" t="s">
        <v>258</v>
      </c>
      <c r="B20" s="792" t="s">
        <v>1387</v>
      </c>
      <c r="C20" s="793" t="s">
        <v>1388</v>
      </c>
      <c r="D20" s="793" t="s">
        <v>1389</v>
      </c>
      <c r="E20" s="791" t="s">
        <v>4105</v>
      </c>
      <c r="F20" s="794" t="s">
        <v>4283</v>
      </c>
      <c r="G20" s="795" t="s">
        <v>4296</v>
      </c>
      <c r="H20" s="796" t="s">
        <v>4920</v>
      </c>
      <c r="I20" s="797">
        <v>355.8</v>
      </c>
    </row>
    <row r="21" spans="1:9" s="798" customFormat="1" ht="28.5" customHeight="1">
      <c r="A21" s="791" t="s">
        <v>258</v>
      </c>
      <c r="B21" s="792" t="s">
        <v>1387</v>
      </c>
      <c r="C21" s="793" t="s">
        <v>1712</v>
      </c>
      <c r="D21" s="793" t="s">
        <v>1713</v>
      </c>
      <c r="E21" s="791">
        <v>102</v>
      </c>
      <c r="F21" s="794" t="s">
        <v>4265</v>
      </c>
      <c r="G21" s="795" t="s">
        <v>4297</v>
      </c>
      <c r="H21" s="796" t="s">
        <v>4920</v>
      </c>
      <c r="I21" s="797">
        <v>569.28</v>
      </c>
    </row>
    <row r="22" spans="1:9" s="798" customFormat="1" ht="28.5" customHeight="1">
      <c r="A22" s="791" t="s">
        <v>258</v>
      </c>
      <c r="B22" s="792" t="s">
        <v>1387</v>
      </c>
      <c r="C22" s="793" t="s">
        <v>1712</v>
      </c>
      <c r="D22" s="793" t="s">
        <v>1713</v>
      </c>
      <c r="E22" s="791">
        <v>103</v>
      </c>
      <c r="F22" s="794" t="s">
        <v>4266</v>
      </c>
      <c r="G22" s="795" t="s">
        <v>4297</v>
      </c>
      <c r="H22" s="796" t="s">
        <v>4920</v>
      </c>
      <c r="I22" s="797">
        <v>569.28</v>
      </c>
    </row>
    <row r="23" spans="1:9" s="798" customFormat="1" ht="28.5" customHeight="1">
      <c r="A23" s="791" t="s">
        <v>258</v>
      </c>
      <c r="B23" s="792" t="s">
        <v>1387</v>
      </c>
      <c r="C23" s="793" t="s">
        <v>1712</v>
      </c>
      <c r="D23" s="793" t="s">
        <v>1713</v>
      </c>
      <c r="E23" s="791" t="s">
        <v>4105</v>
      </c>
      <c r="F23" s="794" t="s">
        <v>4283</v>
      </c>
      <c r="G23" s="795" t="s">
        <v>4297</v>
      </c>
      <c r="H23" s="796" t="s">
        <v>4920</v>
      </c>
      <c r="I23" s="797">
        <v>426.96</v>
      </c>
    </row>
    <row r="24" spans="1:9" s="798" customFormat="1" ht="28.5" customHeight="1">
      <c r="A24" s="791" t="s">
        <v>259</v>
      </c>
      <c r="B24" s="792" t="s">
        <v>260</v>
      </c>
      <c r="C24" s="793" t="s">
        <v>1723</v>
      </c>
      <c r="D24" s="793" t="s">
        <v>1724</v>
      </c>
      <c r="E24" s="791" t="s">
        <v>4105</v>
      </c>
      <c r="F24" s="794" t="s">
        <v>4283</v>
      </c>
      <c r="G24" s="795">
        <v>99</v>
      </c>
      <c r="H24" s="796" t="s">
        <v>4920</v>
      </c>
      <c r="I24" s="797">
        <v>284.64</v>
      </c>
    </row>
    <row r="25" spans="1:9" s="798" customFormat="1" ht="28.5" customHeight="1">
      <c r="A25" s="791" t="s">
        <v>259</v>
      </c>
      <c r="B25" s="792" t="s">
        <v>260</v>
      </c>
      <c r="C25" s="793" t="s">
        <v>1729</v>
      </c>
      <c r="D25" s="793" t="s">
        <v>1730</v>
      </c>
      <c r="E25" s="791" t="s">
        <v>4105</v>
      </c>
      <c r="F25" s="794" t="s">
        <v>4283</v>
      </c>
      <c r="G25" s="795">
        <v>99</v>
      </c>
      <c r="H25" s="796" t="s">
        <v>4920</v>
      </c>
      <c r="I25" s="797">
        <v>498.12</v>
      </c>
    </row>
    <row r="26" spans="1:9" s="798" customFormat="1" ht="28.5" customHeight="1">
      <c r="A26" s="791" t="s">
        <v>259</v>
      </c>
      <c r="B26" s="792" t="s">
        <v>260</v>
      </c>
      <c r="C26" s="793" t="s">
        <v>1725</v>
      </c>
      <c r="D26" s="793" t="s">
        <v>1726</v>
      </c>
      <c r="E26" s="791" t="s">
        <v>4273</v>
      </c>
      <c r="F26" s="794" t="s">
        <v>4272</v>
      </c>
      <c r="G26" s="795">
        <v>99</v>
      </c>
      <c r="H26" s="796" t="s">
        <v>4920</v>
      </c>
      <c r="I26" s="797">
        <v>284.64</v>
      </c>
    </row>
    <row r="27" spans="1:9" s="798" customFormat="1" ht="28.5" customHeight="1">
      <c r="A27" s="791" t="s">
        <v>259</v>
      </c>
      <c r="B27" s="792" t="s">
        <v>260</v>
      </c>
      <c r="C27" s="793" t="s">
        <v>1727</v>
      </c>
      <c r="D27" s="793" t="s">
        <v>1728</v>
      </c>
      <c r="E27" s="791" t="s">
        <v>4105</v>
      </c>
      <c r="F27" s="794" t="s">
        <v>4283</v>
      </c>
      <c r="G27" s="795">
        <v>99</v>
      </c>
      <c r="H27" s="796" t="s">
        <v>4920</v>
      </c>
      <c r="I27" s="797">
        <v>853.92</v>
      </c>
    </row>
    <row r="28" spans="1:9" s="798" customFormat="1" ht="28.5" customHeight="1">
      <c r="A28" s="791" t="s">
        <v>259</v>
      </c>
      <c r="B28" s="792" t="s">
        <v>260</v>
      </c>
      <c r="C28" s="793" t="s">
        <v>1733</v>
      </c>
      <c r="D28" s="793" t="s">
        <v>1734</v>
      </c>
      <c r="E28" s="791" t="s">
        <v>4105</v>
      </c>
      <c r="F28" s="794" t="s">
        <v>4283</v>
      </c>
      <c r="G28" s="795">
        <v>99</v>
      </c>
      <c r="H28" s="796" t="s">
        <v>4920</v>
      </c>
      <c r="I28" s="797">
        <v>284.64</v>
      </c>
    </row>
    <row r="29" spans="1:9" s="798" customFormat="1" ht="28.5" customHeight="1">
      <c r="A29" s="791" t="s">
        <v>259</v>
      </c>
      <c r="B29" s="792" t="s">
        <v>260</v>
      </c>
      <c r="C29" s="793" t="s">
        <v>1735</v>
      </c>
      <c r="D29" s="793" t="s">
        <v>1736</v>
      </c>
      <c r="E29" s="791" t="s">
        <v>4273</v>
      </c>
      <c r="F29" s="794" t="s">
        <v>4272</v>
      </c>
      <c r="G29" s="795" t="s">
        <v>4268</v>
      </c>
      <c r="H29" s="796" t="s">
        <v>4920</v>
      </c>
      <c r="I29" s="797">
        <v>925.08</v>
      </c>
    </row>
    <row r="30" spans="1:9" s="798" customFormat="1" ht="28.5" customHeight="1">
      <c r="A30" s="791" t="s">
        <v>259</v>
      </c>
      <c r="B30" s="792" t="s">
        <v>260</v>
      </c>
      <c r="C30" s="793" t="s">
        <v>1737</v>
      </c>
      <c r="D30" s="793" t="s">
        <v>4188</v>
      </c>
      <c r="E30" s="791" t="s">
        <v>4105</v>
      </c>
      <c r="F30" s="794" t="s">
        <v>4283</v>
      </c>
      <c r="G30" s="795" t="s">
        <v>3870</v>
      </c>
      <c r="H30" s="796" t="s">
        <v>4920</v>
      </c>
      <c r="I30" s="797">
        <v>213.48</v>
      </c>
    </row>
    <row r="31" spans="1:9" s="798" customFormat="1" ht="28.5" customHeight="1">
      <c r="A31" s="791" t="s">
        <v>259</v>
      </c>
      <c r="B31" s="792" t="s">
        <v>260</v>
      </c>
      <c r="C31" s="793" t="s">
        <v>1731</v>
      </c>
      <c r="D31" s="793" t="s">
        <v>1732</v>
      </c>
      <c r="E31" s="791" t="s">
        <v>4105</v>
      </c>
      <c r="F31" s="794" t="s">
        <v>4283</v>
      </c>
      <c r="G31" s="795" t="s">
        <v>4268</v>
      </c>
      <c r="H31" s="796" t="s">
        <v>4920</v>
      </c>
      <c r="I31" s="797">
        <v>213.48</v>
      </c>
    </row>
    <row r="32" spans="1:9" s="798" customFormat="1" ht="28.5" customHeight="1">
      <c r="A32" s="791" t="s">
        <v>259</v>
      </c>
      <c r="B32" s="792" t="s">
        <v>260</v>
      </c>
      <c r="C32" s="793" t="s">
        <v>1738</v>
      </c>
      <c r="D32" s="793" t="s">
        <v>1739</v>
      </c>
      <c r="E32" s="791" t="s">
        <v>4105</v>
      </c>
      <c r="F32" s="794" t="s">
        <v>4283</v>
      </c>
      <c r="G32" s="795">
        <v>99</v>
      </c>
      <c r="H32" s="796" t="s">
        <v>4920</v>
      </c>
      <c r="I32" s="797">
        <v>284.64</v>
      </c>
    </row>
    <row r="33" spans="1:9" s="798" customFormat="1" ht="28.5" customHeight="1">
      <c r="A33" s="791" t="s">
        <v>259</v>
      </c>
      <c r="B33" s="792" t="s">
        <v>260</v>
      </c>
      <c r="C33" s="793" t="s">
        <v>1742</v>
      </c>
      <c r="D33" s="793" t="s">
        <v>1743</v>
      </c>
      <c r="E33" s="791" t="s">
        <v>4105</v>
      </c>
      <c r="F33" s="794" t="s">
        <v>4283</v>
      </c>
      <c r="G33" s="795">
        <v>99</v>
      </c>
      <c r="H33" s="796" t="s">
        <v>4920</v>
      </c>
      <c r="I33" s="797">
        <v>142.32</v>
      </c>
    </row>
    <row r="34" spans="1:9" s="798" customFormat="1" ht="28.5" customHeight="1">
      <c r="A34" s="791" t="s">
        <v>259</v>
      </c>
      <c r="B34" s="792" t="s">
        <v>260</v>
      </c>
      <c r="C34" s="793" t="s">
        <v>1740</v>
      </c>
      <c r="D34" s="793" t="s">
        <v>1741</v>
      </c>
      <c r="E34" s="791" t="s">
        <v>4105</v>
      </c>
      <c r="F34" s="794" t="s">
        <v>4283</v>
      </c>
      <c r="G34" s="795" t="s">
        <v>4268</v>
      </c>
      <c r="H34" s="796" t="s">
        <v>4920</v>
      </c>
      <c r="I34" s="797">
        <v>213.48</v>
      </c>
    </row>
    <row r="35" spans="1:9" s="798" customFormat="1" ht="28.5" customHeight="1">
      <c r="A35" s="791" t="s">
        <v>259</v>
      </c>
      <c r="B35" s="792" t="s">
        <v>260</v>
      </c>
      <c r="C35" s="793" t="s">
        <v>1744</v>
      </c>
      <c r="D35" s="793" t="s">
        <v>1745</v>
      </c>
      <c r="E35" s="791" t="s">
        <v>4105</v>
      </c>
      <c r="F35" s="794" t="s">
        <v>4283</v>
      </c>
      <c r="G35" s="795">
        <v>99</v>
      </c>
      <c r="H35" s="796" t="s">
        <v>4920</v>
      </c>
      <c r="I35" s="797">
        <v>213.48</v>
      </c>
    </row>
    <row r="36" spans="1:9" s="798" customFormat="1" ht="28.5" customHeight="1">
      <c r="A36" s="791" t="s">
        <v>259</v>
      </c>
      <c r="B36" s="792" t="s">
        <v>260</v>
      </c>
      <c r="C36" s="793" t="s">
        <v>1746</v>
      </c>
      <c r="D36" s="793" t="s">
        <v>1747</v>
      </c>
      <c r="E36" s="791" t="s">
        <v>4105</v>
      </c>
      <c r="F36" s="794" t="s">
        <v>4283</v>
      </c>
      <c r="G36" s="795">
        <v>99</v>
      </c>
      <c r="H36" s="796" t="s">
        <v>4920</v>
      </c>
      <c r="I36" s="797">
        <v>284.64</v>
      </c>
    </row>
    <row r="37" spans="1:9" s="798" customFormat="1" ht="28.5" customHeight="1">
      <c r="A37" s="791" t="s">
        <v>261</v>
      </c>
      <c r="B37" s="792" t="s">
        <v>1390</v>
      </c>
      <c r="C37" s="793" t="s">
        <v>1748</v>
      </c>
      <c r="D37" s="793" t="s">
        <v>1749</v>
      </c>
      <c r="E37" s="791" t="s">
        <v>4105</v>
      </c>
      <c r="F37" s="794" t="s">
        <v>4283</v>
      </c>
      <c r="G37" s="795">
        <v>99</v>
      </c>
      <c r="H37" s="796" t="s">
        <v>4920</v>
      </c>
      <c r="I37" s="797">
        <v>284.64</v>
      </c>
    </row>
    <row r="38" spans="1:9" s="798" customFormat="1" ht="28.5" customHeight="1">
      <c r="A38" s="791" t="s">
        <v>261</v>
      </c>
      <c r="B38" s="792" t="s">
        <v>1390</v>
      </c>
      <c r="C38" s="793" t="s">
        <v>1753</v>
      </c>
      <c r="D38" s="793" t="s">
        <v>1754</v>
      </c>
      <c r="E38" s="791" t="s">
        <v>4105</v>
      </c>
      <c r="F38" s="794" t="s">
        <v>4283</v>
      </c>
      <c r="G38" s="795">
        <v>99</v>
      </c>
      <c r="H38" s="796" t="s">
        <v>4920</v>
      </c>
      <c r="I38" s="797">
        <v>426.96</v>
      </c>
    </row>
    <row r="39" spans="1:9" s="798" customFormat="1" ht="28.5" customHeight="1">
      <c r="A39" s="791" t="s">
        <v>261</v>
      </c>
      <c r="B39" s="792" t="s">
        <v>1390</v>
      </c>
      <c r="C39" s="793" t="s">
        <v>1391</v>
      </c>
      <c r="D39" s="793" t="s">
        <v>1392</v>
      </c>
      <c r="E39" s="791" t="s">
        <v>4105</v>
      </c>
      <c r="F39" s="794" t="s">
        <v>4283</v>
      </c>
      <c r="G39" s="795" t="s">
        <v>4298</v>
      </c>
      <c r="H39" s="796" t="s">
        <v>4920</v>
      </c>
      <c r="I39" s="797">
        <v>284.64</v>
      </c>
    </row>
    <row r="40" spans="1:9" s="798" customFormat="1" ht="28.5" customHeight="1">
      <c r="A40" s="791" t="s">
        <v>261</v>
      </c>
      <c r="B40" s="792" t="s">
        <v>1390</v>
      </c>
      <c r="C40" s="793" t="s">
        <v>1755</v>
      </c>
      <c r="D40" s="793" t="s">
        <v>1756</v>
      </c>
      <c r="E40" s="791" t="s">
        <v>4105</v>
      </c>
      <c r="F40" s="794" t="s">
        <v>4283</v>
      </c>
      <c r="G40" s="795">
        <v>99</v>
      </c>
      <c r="H40" s="796" t="s">
        <v>4920</v>
      </c>
      <c r="I40" s="797">
        <v>284.64</v>
      </c>
    </row>
    <row r="41" spans="1:9" s="798" customFormat="1" ht="28.5" customHeight="1">
      <c r="A41" s="791" t="s">
        <v>261</v>
      </c>
      <c r="B41" s="792" t="s">
        <v>1390</v>
      </c>
      <c r="C41" s="793" t="s">
        <v>1759</v>
      </c>
      <c r="D41" s="793" t="s">
        <v>1760</v>
      </c>
      <c r="E41" s="791" t="s">
        <v>4105</v>
      </c>
      <c r="F41" s="794" t="s">
        <v>4283</v>
      </c>
      <c r="G41" s="795">
        <v>99</v>
      </c>
      <c r="H41" s="796" t="s">
        <v>4920</v>
      </c>
      <c r="I41" s="797">
        <v>498.12</v>
      </c>
    </row>
    <row r="42" spans="1:9" s="798" customFormat="1" ht="28.5" customHeight="1">
      <c r="A42" s="791" t="s">
        <v>261</v>
      </c>
      <c r="B42" s="792" t="s">
        <v>1390</v>
      </c>
      <c r="C42" s="793" t="s">
        <v>1752</v>
      </c>
      <c r="D42" s="793" t="s">
        <v>1751</v>
      </c>
      <c r="E42" s="791" t="s">
        <v>4273</v>
      </c>
      <c r="F42" s="794" t="s">
        <v>4272</v>
      </c>
      <c r="G42" s="795">
        <v>99</v>
      </c>
      <c r="H42" s="796" t="s">
        <v>4920</v>
      </c>
      <c r="I42" s="797">
        <v>284.64</v>
      </c>
    </row>
    <row r="43" spans="1:9" s="798" customFormat="1" ht="28.5" customHeight="1">
      <c r="A43" s="791" t="s">
        <v>261</v>
      </c>
      <c r="B43" s="792" t="s">
        <v>1390</v>
      </c>
      <c r="C43" s="793" t="s">
        <v>1750</v>
      </c>
      <c r="D43" s="793" t="s">
        <v>1751</v>
      </c>
      <c r="E43" s="791" t="s">
        <v>4105</v>
      </c>
      <c r="F43" s="794" t="s">
        <v>4283</v>
      </c>
      <c r="G43" s="795">
        <v>99</v>
      </c>
      <c r="H43" s="796" t="s">
        <v>4920</v>
      </c>
      <c r="I43" s="797">
        <v>213.48</v>
      </c>
    </row>
    <row r="44" spans="1:9" s="798" customFormat="1" ht="28.5" customHeight="1">
      <c r="A44" s="791" t="s">
        <v>261</v>
      </c>
      <c r="B44" s="792" t="s">
        <v>1390</v>
      </c>
      <c r="C44" s="793" t="s">
        <v>1393</v>
      </c>
      <c r="D44" s="793" t="s">
        <v>1394</v>
      </c>
      <c r="E44" s="791" t="s">
        <v>4105</v>
      </c>
      <c r="F44" s="794" t="s">
        <v>4283</v>
      </c>
      <c r="G44" s="795" t="s">
        <v>4298</v>
      </c>
      <c r="H44" s="796" t="s">
        <v>4920</v>
      </c>
      <c r="I44" s="797">
        <v>284.64</v>
      </c>
    </row>
    <row r="45" spans="1:9" s="798" customFormat="1" ht="28.5" customHeight="1">
      <c r="A45" s="791" t="s">
        <v>261</v>
      </c>
      <c r="B45" s="792" t="s">
        <v>1390</v>
      </c>
      <c r="C45" s="793" t="s">
        <v>1757</v>
      </c>
      <c r="D45" s="793" t="s">
        <v>1758</v>
      </c>
      <c r="E45" s="791" t="s">
        <v>4105</v>
      </c>
      <c r="F45" s="794" t="s">
        <v>4283</v>
      </c>
      <c r="G45" s="795" t="s">
        <v>3870</v>
      </c>
      <c r="H45" s="796" t="s">
        <v>4920</v>
      </c>
      <c r="I45" s="797">
        <v>213.48</v>
      </c>
    </row>
    <row r="46" spans="1:9" s="798" customFormat="1" ht="28.5" customHeight="1">
      <c r="A46" s="791" t="s">
        <v>261</v>
      </c>
      <c r="B46" s="792" t="s">
        <v>1390</v>
      </c>
      <c r="C46" s="793" t="s">
        <v>1761</v>
      </c>
      <c r="D46" s="793" t="s">
        <v>1762</v>
      </c>
      <c r="E46" s="791" t="s">
        <v>4105</v>
      </c>
      <c r="F46" s="794" t="s">
        <v>4283</v>
      </c>
      <c r="G46" s="795" t="s">
        <v>3870</v>
      </c>
      <c r="H46" s="796" t="s">
        <v>4920</v>
      </c>
      <c r="I46" s="797">
        <v>213.48</v>
      </c>
    </row>
    <row r="47" spans="1:9" s="798" customFormat="1" ht="28.5" customHeight="1">
      <c r="A47" s="791" t="s">
        <v>262</v>
      </c>
      <c r="B47" s="792" t="s">
        <v>1763</v>
      </c>
      <c r="C47" s="793" t="s">
        <v>1764</v>
      </c>
      <c r="D47" s="793" t="s">
        <v>1765</v>
      </c>
      <c r="E47" s="791" t="s">
        <v>4105</v>
      </c>
      <c r="F47" s="794" t="s">
        <v>4283</v>
      </c>
      <c r="G47" s="795" t="s">
        <v>3870</v>
      </c>
      <c r="H47" s="796" t="s">
        <v>4920</v>
      </c>
      <c r="I47" s="797">
        <v>185.02</v>
      </c>
    </row>
    <row r="48" spans="1:9" s="798" customFormat="1" ht="28.5" customHeight="1">
      <c r="A48" s="791" t="s">
        <v>263</v>
      </c>
      <c r="B48" s="792" t="s">
        <v>264</v>
      </c>
      <c r="C48" s="793" t="s">
        <v>1768</v>
      </c>
      <c r="D48" s="793" t="s">
        <v>1769</v>
      </c>
      <c r="E48" s="791" t="s">
        <v>4105</v>
      </c>
      <c r="F48" s="794" t="s">
        <v>4283</v>
      </c>
      <c r="G48" s="795">
        <v>99</v>
      </c>
      <c r="H48" s="796" t="s">
        <v>4920</v>
      </c>
      <c r="I48" s="797">
        <v>270.41000000000003</v>
      </c>
    </row>
    <row r="49" spans="1:9" s="798" customFormat="1" ht="28.5" customHeight="1">
      <c r="A49" s="791" t="s">
        <v>265</v>
      </c>
      <c r="B49" s="792" t="s">
        <v>1395</v>
      </c>
      <c r="C49" s="793" t="s">
        <v>1396</v>
      </c>
      <c r="D49" s="793" t="s">
        <v>1397</v>
      </c>
      <c r="E49" s="791" t="s">
        <v>4105</v>
      </c>
      <c r="F49" s="794" t="s">
        <v>4283</v>
      </c>
      <c r="G49" s="795" t="s">
        <v>4269</v>
      </c>
      <c r="H49" s="796" t="s">
        <v>4920</v>
      </c>
      <c r="I49" s="797">
        <v>272.69</v>
      </c>
    </row>
    <row r="50" spans="1:9" ht="30" customHeight="1">
      <c r="A50" s="809" t="s">
        <v>4186</v>
      </c>
      <c r="B50" s="810" t="s">
        <v>5226</v>
      </c>
      <c r="C50" s="811" t="s">
        <v>5227</v>
      </c>
      <c r="D50" s="811" t="s">
        <v>5228</v>
      </c>
      <c r="E50" s="809" t="s">
        <v>4273</v>
      </c>
      <c r="F50" s="812" t="s">
        <v>4272</v>
      </c>
      <c r="G50" s="813" t="s">
        <v>4268</v>
      </c>
      <c r="H50" s="814" t="s">
        <v>4920</v>
      </c>
      <c r="I50" s="815">
        <v>925.08</v>
      </c>
    </row>
    <row r="51" spans="1:9" ht="28.5" customHeight="1">
      <c r="A51" s="806" t="s">
        <v>3654</v>
      </c>
      <c r="B51" s="806" t="s">
        <v>3611</v>
      </c>
      <c r="C51" s="807"/>
      <c r="D51" s="807"/>
      <c r="E51" s="807"/>
      <c r="F51" s="807"/>
      <c r="G51" s="807"/>
      <c r="H51" s="807"/>
      <c r="I51" s="808"/>
    </row>
    <row r="52" spans="1:9" s="798" customFormat="1" ht="28.5" customHeight="1">
      <c r="A52" s="791" t="s">
        <v>266</v>
      </c>
      <c r="B52" s="792" t="s">
        <v>949</v>
      </c>
      <c r="C52" s="793" t="s">
        <v>1774</v>
      </c>
      <c r="D52" s="793" t="s">
        <v>1775</v>
      </c>
      <c r="E52" s="791" t="s">
        <v>4105</v>
      </c>
      <c r="F52" s="794" t="s">
        <v>4283</v>
      </c>
      <c r="G52" s="795">
        <v>99</v>
      </c>
      <c r="H52" s="796" t="s">
        <v>4920</v>
      </c>
      <c r="I52" s="797">
        <v>1054.44</v>
      </c>
    </row>
    <row r="53" spans="1:9" s="798" customFormat="1" ht="28.5" customHeight="1">
      <c r="A53" s="809" t="s">
        <v>267</v>
      </c>
      <c r="B53" s="810" t="s">
        <v>1776</v>
      </c>
      <c r="C53" s="811" t="s">
        <v>5039</v>
      </c>
      <c r="D53" s="811" t="s">
        <v>1777</v>
      </c>
      <c r="E53" s="809" t="s">
        <v>4105</v>
      </c>
      <c r="F53" s="812" t="s">
        <v>4283</v>
      </c>
      <c r="G53" s="813">
        <v>99</v>
      </c>
      <c r="H53" s="814" t="s">
        <v>4920</v>
      </c>
      <c r="I53" s="815">
        <v>757.68</v>
      </c>
    </row>
    <row r="54" spans="1:9" s="798" customFormat="1" ht="28.5" customHeight="1">
      <c r="A54" s="791" t="s">
        <v>268</v>
      </c>
      <c r="B54" s="792" t="s">
        <v>1778</v>
      </c>
      <c r="C54" s="793" t="s">
        <v>1780</v>
      </c>
      <c r="D54" s="793" t="s">
        <v>1781</v>
      </c>
      <c r="E54" s="791" t="s">
        <v>4513</v>
      </c>
      <c r="F54" s="794" t="s">
        <v>3616</v>
      </c>
      <c r="G54" s="795">
        <v>99</v>
      </c>
      <c r="H54" s="796" t="s">
        <v>4920</v>
      </c>
      <c r="I54" s="797">
        <v>1389.08</v>
      </c>
    </row>
    <row r="55" spans="1:9" s="798" customFormat="1" ht="28.5" customHeight="1">
      <c r="A55" s="791" t="s">
        <v>268</v>
      </c>
      <c r="B55" s="792" t="s">
        <v>1778</v>
      </c>
      <c r="C55" s="793" t="s">
        <v>1779</v>
      </c>
      <c r="D55" s="793" t="s">
        <v>1781</v>
      </c>
      <c r="E55" s="791" t="s">
        <v>4105</v>
      </c>
      <c r="F55" s="794" t="s">
        <v>4283</v>
      </c>
      <c r="G55" s="795">
        <v>99</v>
      </c>
      <c r="H55" s="796" t="s">
        <v>4920</v>
      </c>
      <c r="I55" s="797">
        <v>1767.92</v>
      </c>
    </row>
    <row r="56" spans="1:9" s="798" customFormat="1" ht="28.5" customHeight="1">
      <c r="A56" s="791" t="s">
        <v>268</v>
      </c>
      <c r="B56" s="792" t="s">
        <v>1778</v>
      </c>
      <c r="C56" s="793" t="s">
        <v>1782</v>
      </c>
      <c r="D56" s="793" t="s">
        <v>1783</v>
      </c>
      <c r="E56" s="791" t="s">
        <v>4105</v>
      </c>
      <c r="F56" s="794" t="s">
        <v>4283</v>
      </c>
      <c r="G56" s="795">
        <v>99</v>
      </c>
      <c r="H56" s="796" t="s">
        <v>4920</v>
      </c>
      <c r="I56" s="797">
        <v>5303.76</v>
      </c>
    </row>
    <row r="57" spans="1:9" s="798" customFormat="1" ht="28.5" customHeight="1">
      <c r="A57" s="791" t="s">
        <v>269</v>
      </c>
      <c r="B57" s="792" t="s">
        <v>1784</v>
      </c>
      <c r="C57" s="793" t="s">
        <v>1718</v>
      </c>
      <c r="D57" s="793" t="s">
        <v>1785</v>
      </c>
      <c r="E57" s="791" t="s">
        <v>4105</v>
      </c>
      <c r="F57" s="794" t="s">
        <v>4283</v>
      </c>
      <c r="G57" s="795">
        <v>99</v>
      </c>
      <c r="H57" s="796" t="s">
        <v>4920</v>
      </c>
      <c r="I57" s="797">
        <v>366.21</v>
      </c>
    </row>
    <row r="58" spans="1:9" s="798" customFormat="1" ht="28.5" customHeight="1">
      <c r="A58" s="791" t="s">
        <v>269</v>
      </c>
      <c r="B58" s="792" t="s">
        <v>1784</v>
      </c>
      <c r="C58" s="793" t="s">
        <v>1718</v>
      </c>
      <c r="D58" s="793" t="s">
        <v>1785</v>
      </c>
      <c r="E58" s="791" t="s">
        <v>4273</v>
      </c>
      <c r="F58" s="794" t="s">
        <v>4272</v>
      </c>
      <c r="G58" s="795">
        <v>99</v>
      </c>
      <c r="H58" s="796" t="s">
        <v>4920</v>
      </c>
      <c r="I58" s="797">
        <v>492.49</v>
      </c>
    </row>
    <row r="59" spans="1:9" s="798" customFormat="1" ht="28.5" customHeight="1">
      <c r="A59" s="791" t="s">
        <v>269</v>
      </c>
      <c r="B59" s="792" t="s">
        <v>1784</v>
      </c>
      <c r="C59" s="793" t="s">
        <v>1786</v>
      </c>
      <c r="D59" s="793" t="s">
        <v>1787</v>
      </c>
      <c r="E59" s="791" t="s">
        <v>4105</v>
      </c>
      <c r="F59" s="794" t="s">
        <v>4283</v>
      </c>
      <c r="G59" s="795">
        <v>99</v>
      </c>
      <c r="H59" s="796" t="s">
        <v>4920</v>
      </c>
      <c r="I59" s="797">
        <v>404.1</v>
      </c>
    </row>
    <row r="60" spans="1:9" s="798" customFormat="1" ht="28.5" customHeight="1">
      <c r="A60" s="791" t="s">
        <v>269</v>
      </c>
      <c r="B60" s="792" t="s">
        <v>1784</v>
      </c>
      <c r="C60" s="793" t="s">
        <v>1786</v>
      </c>
      <c r="D60" s="793" t="s">
        <v>1787</v>
      </c>
      <c r="E60" s="791" t="s">
        <v>4273</v>
      </c>
      <c r="F60" s="794" t="s">
        <v>4272</v>
      </c>
      <c r="G60" s="795">
        <v>99</v>
      </c>
      <c r="H60" s="796" t="s">
        <v>4920</v>
      </c>
      <c r="I60" s="797">
        <v>543</v>
      </c>
    </row>
    <row r="61" spans="1:9" s="798" customFormat="1" ht="28.5" customHeight="1">
      <c r="A61" s="791" t="s">
        <v>270</v>
      </c>
      <c r="B61" s="792" t="s">
        <v>271</v>
      </c>
      <c r="C61" s="793" t="s">
        <v>1788</v>
      </c>
      <c r="D61" s="793" t="s">
        <v>1789</v>
      </c>
      <c r="E61" s="791" t="s">
        <v>4105</v>
      </c>
      <c r="F61" s="794" t="s">
        <v>4283</v>
      </c>
      <c r="G61" s="795">
        <v>99</v>
      </c>
      <c r="H61" s="796" t="s">
        <v>4920</v>
      </c>
      <c r="I61" s="797">
        <v>208.36</v>
      </c>
    </row>
    <row r="62" spans="1:9" s="798" customFormat="1" ht="28.5" customHeight="1">
      <c r="A62" s="791" t="s">
        <v>270</v>
      </c>
      <c r="B62" s="792" t="s">
        <v>271</v>
      </c>
      <c r="C62" s="793" t="s">
        <v>1788</v>
      </c>
      <c r="D62" s="793" t="s">
        <v>1789</v>
      </c>
      <c r="E62" s="791" t="s">
        <v>4513</v>
      </c>
      <c r="F62" s="794" t="s">
        <v>3616</v>
      </c>
      <c r="G62" s="795">
        <v>99</v>
      </c>
      <c r="H62" s="796" t="s">
        <v>4920</v>
      </c>
      <c r="I62" s="797">
        <v>277.82</v>
      </c>
    </row>
    <row r="63" spans="1:9" s="798" customFormat="1" ht="28.5" customHeight="1">
      <c r="A63" s="791" t="s">
        <v>270</v>
      </c>
      <c r="B63" s="792" t="s">
        <v>271</v>
      </c>
      <c r="C63" s="793" t="s">
        <v>1788</v>
      </c>
      <c r="D63" s="793" t="s">
        <v>1789</v>
      </c>
      <c r="E63" s="791" t="s">
        <v>4275</v>
      </c>
      <c r="F63" s="794" t="s">
        <v>4290</v>
      </c>
      <c r="G63" s="795">
        <v>99</v>
      </c>
      <c r="H63" s="796" t="s">
        <v>4920</v>
      </c>
      <c r="I63" s="797">
        <v>378.84</v>
      </c>
    </row>
    <row r="64" spans="1:9" s="798" customFormat="1" ht="28.5" customHeight="1">
      <c r="A64" s="791" t="s">
        <v>270</v>
      </c>
      <c r="B64" s="792" t="s">
        <v>271</v>
      </c>
      <c r="C64" s="793" t="s">
        <v>1790</v>
      </c>
      <c r="D64" s="793" t="s">
        <v>1791</v>
      </c>
      <c r="E64" s="791" t="s">
        <v>4105</v>
      </c>
      <c r="F64" s="794" t="s">
        <v>4283</v>
      </c>
      <c r="G64" s="795">
        <v>99</v>
      </c>
      <c r="H64" s="796" t="s">
        <v>4920</v>
      </c>
      <c r="I64" s="797">
        <v>18.940000000000001</v>
      </c>
    </row>
    <row r="65" spans="1:9" s="798" customFormat="1" ht="28.5" customHeight="1">
      <c r="A65" s="791" t="s">
        <v>270</v>
      </c>
      <c r="B65" s="792" t="s">
        <v>271</v>
      </c>
      <c r="C65" s="793" t="s">
        <v>1790</v>
      </c>
      <c r="D65" s="793" t="s">
        <v>1791</v>
      </c>
      <c r="E65" s="791" t="s">
        <v>4513</v>
      </c>
      <c r="F65" s="794" t="s">
        <v>3616</v>
      </c>
      <c r="G65" s="795">
        <v>99</v>
      </c>
      <c r="H65" s="796" t="s">
        <v>4920</v>
      </c>
      <c r="I65" s="797">
        <v>37.880000000000003</v>
      </c>
    </row>
    <row r="66" spans="1:9" s="798" customFormat="1" ht="28.5" customHeight="1">
      <c r="A66" s="791" t="s">
        <v>270</v>
      </c>
      <c r="B66" s="792" t="s">
        <v>271</v>
      </c>
      <c r="C66" s="793" t="s">
        <v>1794</v>
      </c>
      <c r="D66" s="793" t="s">
        <v>1795</v>
      </c>
      <c r="E66" s="791" t="s">
        <v>4273</v>
      </c>
      <c r="F66" s="794" t="s">
        <v>4272</v>
      </c>
      <c r="G66" s="795">
        <v>99</v>
      </c>
      <c r="H66" s="796" t="s">
        <v>4920</v>
      </c>
      <c r="I66" s="797">
        <v>303.07</v>
      </c>
    </row>
    <row r="67" spans="1:9" s="798" customFormat="1" ht="28.5" customHeight="1">
      <c r="A67" s="791" t="s">
        <v>270</v>
      </c>
      <c r="B67" s="792" t="s">
        <v>271</v>
      </c>
      <c r="C67" s="793" t="s">
        <v>1792</v>
      </c>
      <c r="D67" s="793" t="s">
        <v>1793</v>
      </c>
      <c r="E67" s="791" t="s">
        <v>4105</v>
      </c>
      <c r="F67" s="794" t="s">
        <v>4283</v>
      </c>
      <c r="G67" s="795">
        <v>99</v>
      </c>
      <c r="H67" s="796" t="s">
        <v>4920</v>
      </c>
      <c r="I67" s="797">
        <v>101.02</v>
      </c>
    </row>
    <row r="68" spans="1:9" s="798" customFormat="1" ht="28.5" customHeight="1">
      <c r="A68" s="791" t="s">
        <v>270</v>
      </c>
      <c r="B68" s="792" t="s">
        <v>271</v>
      </c>
      <c r="C68" s="793" t="s">
        <v>1796</v>
      </c>
      <c r="D68" s="793" t="s">
        <v>1797</v>
      </c>
      <c r="E68" s="791" t="s">
        <v>4105</v>
      </c>
      <c r="F68" s="794" t="s">
        <v>4283</v>
      </c>
      <c r="G68" s="795">
        <v>99</v>
      </c>
      <c r="H68" s="796" t="s">
        <v>4920</v>
      </c>
      <c r="I68" s="797">
        <v>189.42</v>
      </c>
    </row>
    <row r="69" spans="1:9" s="798" customFormat="1" ht="28.5" customHeight="1">
      <c r="A69" s="791" t="s">
        <v>270</v>
      </c>
      <c r="B69" s="792" t="s">
        <v>271</v>
      </c>
      <c r="C69" s="793" t="s">
        <v>1798</v>
      </c>
      <c r="D69" s="793" t="s">
        <v>1799</v>
      </c>
      <c r="E69" s="791" t="s">
        <v>4105</v>
      </c>
      <c r="F69" s="794" t="s">
        <v>4283</v>
      </c>
      <c r="G69" s="795">
        <v>99</v>
      </c>
      <c r="H69" s="796" t="s">
        <v>4920</v>
      </c>
      <c r="I69" s="797">
        <v>189.42</v>
      </c>
    </row>
    <row r="70" spans="1:9" s="798" customFormat="1" ht="28.5" customHeight="1">
      <c r="A70" s="791" t="s">
        <v>270</v>
      </c>
      <c r="B70" s="792" t="s">
        <v>271</v>
      </c>
      <c r="C70" s="793" t="s">
        <v>1800</v>
      </c>
      <c r="D70" s="793" t="s">
        <v>1801</v>
      </c>
      <c r="E70" s="791" t="s">
        <v>4105</v>
      </c>
      <c r="F70" s="794" t="s">
        <v>4283</v>
      </c>
      <c r="G70" s="795">
        <v>99</v>
      </c>
      <c r="H70" s="796" t="s">
        <v>4920</v>
      </c>
      <c r="I70" s="797">
        <v>189.42</v>
      </c>
    </row>
    <row r="71" spans="1:9" s="798" customFormat="1" ht="28.5" customHeight="1">
      <c r="A71" s="791" t="s">
        <v>231</v>
      </c>
      <c r="B71" s="792" t="s">
        <v>1802</v>
      </c>
      <c r="C71" s="793" t="s">
        <v>1804</v>
      </c>
      <c r="D71" s="793" t="s">
        <v>1805</v>
      </c>
      <c r="E71" s="791" t="s">
        <v>4105</v>
      </c>
      <c r="F71" s="794" t="s">
        <v>4283</v>
      </c>
      <c r="G71" s="795">
        <v>99</v>
      </c>
      <c r="H71" s="796" t="s">
        <v>4920</v>
      </c>
      <c r="I71" s="797">
        <v>104.19</v>
      </c>
    </row>
    <row r="72" spans="1:9" s="798" customFormat="1" ht="28.5" customHeight="1">
      <c r="A72" s="791" t="s">
        <v>231</v>
      </c>
      <c r="B72" s="792" t="s">
        <v>1802</v>
      </c>
      <c r="C72" s="793" t="s">
        <v>1804</v>
      </c>
      <c r="D72" s="793" t="s">
        <v>1805</v>
      </c>
      <c r="E72" s="791" t="s">
        <v>4513</v>
      </c>
      <c r="F72" s="794" t="s">
        <v>3616</v>
      </c>
      <c r="G72" s="795">
        <v>99</v>
      </c>
      <c r="H72" s="796" t="s">
        <v>4920</v>
      </c>
      <c r="I72" s="797">
        <v>147.1</v>
      </c>
    </row>
    <row r="73" spans="1:9" s="798" customFormat="1" ht="28.5" customHeight="1">
      <c r="A73" s="791" t="s">
        <v>231</v>
      </c>
      <c r="B73" s="792" t="s">
        <v>1802</v>
      </c>
      <c r="C73" s="793" t="s">
        <v>1804</v>
      </c>
      <c r="D73" s="793" t="s">
        <v>1805</v>
      </c>
      <c r="E73" s="791" t="s">
        <v>4279</v>
      </c>
      <c r="F73" s="794" t="s">
        <v>4289</v>
      </c>
      <c r="G73" s="795">
        <v>99</v>
      </c>
      <c r="H73" s="796" t="s">
        <v>4920</v>
      </c>
      <c r="I73" s="797">
        <v>134.84</v>
      </c>
    </row>
    <row r="74" spans="1:9" s="798" customFormat="1" ht="28.5" customHeight="1">
      <c r="A74" s="791" t="s">
        <v>231</v>
      </c>
      <c r="B74" s="792" t="s">
        <v>1802</v>
      </c>
      <c r="C74" s="793" t="s">
        <v>1803</v>
      </c>
      <c r="D74" s="793" t="s">
        <v>976</v>
      </c>
      <c r="E74" s="791" t="s">
        <v>4105</v>
      </c>
      <c r="F74" s="794" t="s">
        <v>4283</v>
      </c>
      <c r="G74" s="795">
        <v>99</v>
      </c>
      <c r="H74" s="796" t="s">
        <v>4920</v>
      </c>
      <c r="I74" s="797">
        <v>98.06</v>
      </c>
    </row>
    <row r="75" spans="1:9" s="798" customFormat="1" ht="28.5" customHeight="1">
      <c r="A75" s="791" t="s">
        <v>272</v>
      </c>
      <c r="B75" s="792" t="s">
        <v>1806</v>
      </c>
      <c r="C75" s="793" t="s">
        <v>1807</v>
      </c>
      <c r="D75" s="793" t="s">
        <v>1806</v>
      </c>
      <c r="E75" s="791" t="s">
        <v>4105</v>
      </c>
      <c r="F75" s="794" t="s">
        <v>4283</v>
      </c>
      <c r="G75" s="795">
        <v>99</v>
      </c>
      <c r="H75" s="796" t="s">
        <v>4920</v>
      </c>
      <c r="I75" s="797">
        <v>1073.3800000000001</v>
      </c>
    </row>
    <row r="76" spans="1:9" s="798" customFormat="1" ht="28.5" customHeight="1">
      <c r="A76" s="791" t="s">
        <v>272</v>
      </c>
      <c r="B76" s="792" t="s">
        <v>1806</v>
      </c>
      <c r="C76" s="793" t="s">
        <v>1807</v>
      </c>
      <c r="D76" s="793" t="s">
        <v>1806</v>
      </c>
      <c r="E76" s="791" t="s">
        <v>4513</v>
      </c>
      <c r="F76" s="794" t="s">
        <v>3616</v>
      </c>
      <c r="G76" s="795">
        <v>99</v>
      </c>
      <c r="H76" s="796" t="s">
        <v>4920</v>
      </c>
      <c r="I76" s="797">
        <v>1515.36</v>
      </c>
    </row>
    <row r="77" spans="1:9" s="798" customFormat="1" ht="28.5" customHeight="1">
      <c r="A77" s="791" t="s">
        <v>273</v>
      </c>
      <c r="B77" s="792" t="s">
        <v>1808</v>
      </c>
      <c r="C77" s="793" t="s">
        <v>1809</v>
      </c>
      <c r="D77" s="793" t="s">
        <v>1810</v>
      </c>
      <c r="E77" s="791" t="s">
        <v>4105</v>
      </c>
      <c r="F77" s="794" t="s">
        <v>4283</v>
      </c>
      <c r="G77" s="795">
        <v>99</v>
      </c>
      <c r="H77" s="796" t="s">
        <v>4920</v>
      </c>
      <c r="I77" s="797">
        <v>18.940000000000001</v>
      </c>
    </row>
    <row r="78" spans="1:9" s="798" customFormat="1" ht="28.5" customHeight="1">
      <c r="A78" s="791" t="s">
        <v>273</v>
      </c>
      <c r="B78" s="792" t="s">
        <v>1808</v>
      </c>
      <c r="C78" s="793" t="s">
        <v>1811</v>
      </c>
      <c r="D78" s="793" t="s">
        <v>1812</v>
      </c>
      <c r="E78" s="791" t="s">
        <v>4105</v>
      </c>
      <c r="F78" s="794" t="s">
        <v>4283</v>
      </c>
      <c r="G78" s="795">
        <v>99</v>
      </c>
      <c r="H78" s="796" t="s">
        <v>4920</v>
      </c>
      <c r="I78" s="797">
        <v>416.72</v>
      </c>
    </row>
    <row r="79" spans="1:9" s="798" customFormat="1" ht="28.5" customHeight="1">
      <c r="A79" s="791" t="s">
        <v>273</v>
      </c>
      <c r="B79" s="792" t="s">
        <v>1808</v>
      </c>
      <c r="C79" s="793" t="s">
        <v>1811</v>
      </c>
      <c r="D79" s="793" t="s">
        <v>1812</v>
      </c>
      <c r="E79" s="791" t="s">
        <v>4273</v>
      </c>
      <c r="F79" s="794" t="s">
        <v>4272</v>
      </c>
      <c r="G79" s="795">
        <v>99</v>
      </c>
      <c r="H79" s="796" t="s">
        <v>4920</v>
      </c>
      <c r="I79" s="797">
        <v>1793.18</v>
      </c>
    </row>
    <row r="80" spans="1:9" s="798" customFormat="1" ht="28.5" customHeight="1">
      <c r="A80" s="791" t="s">
        <v>273</v>
      </c>
      <c r="B80" s="792" t="s">
        <v>1808</v>
      </c>
      <c r="C80" s="793" t="s">
        <v>1813</v>
      </c>
      <c r="D80" s="793" t="s">
        <v>1814</v>
      </c>
      <c r="E80" s="791" t="s">
        <v>4105</v>
      </c>
      <c r="F80" s="794" t="s">
        <v>4283</v>
      </c>
      <c r="G80" s="795">
        <v>99</v>
      </c>
      <c r="H80" s="796" t="s">
        <v>4920</v>
      </c>
      <c r="I80" s="797">
        <v>75.77</v>
      </c>
    </row>
    <row r="81" spans="1:9" s="798" customFormat="1" ht="28.5" customHeight="1">
      <c r="A81" s="791" t="s">
        <v>273</v>
      </c>
      <c r="B81" s="792" t="s">
        <v>1808</v>
      </c>
      <c r="C81" s="793" t="s">
        <v>1813</v>
      </c>
      <c r="D81" s="793" t="s">
        <v>1814</v>
      </c>
      <c r="E81" s="791" t="s">
        <v>4513</v>
      </c>
      <c r="F81" s="794" t="s">
        <v>3616</v>
      </c>
      <c r="G81" s="795">
        <v>99</v>
      </c>
      <c r="H81" s="796" t="s">
        <v>4920</v>
      </c>
      <c r="I81" s="797">
        <v>126.28</v>
      </c>
    </row>
    <row r="82" spans="1:9" s="798" customFormat="1" ht="28.5" customHeight="1">
      <c r="A82" s="791" t="s">
        <v>273</v>
      </c>
      <c r="B82" s="792" t="s">
        <v>1808</v>
      </c>
      <c r="C82" s="793" t="s">
        <v>1815</v>
      </c>
      <c r="D82" s="793" t="s">
        <v>1816</v>
      </c>
      <c r="E82" s="791" t="s">
        <v>4105</v>
      </c>
      <c r="F82" s="794" t="s">
        <v>4283</v>
      </c>
      <c r="G82" s="795">
        <v>99</v>
      </c>
      <c r="H82" s="796" t="s">
        <v>4920</v>
      </c>
      <c r="I82" s="797">
        <v>492.49</v>
      </c>
    </row>
    <row r="83" spans="1:9" s="798" customFormat="1" ht="28.5" customHeight="1">
      <c r="A83" s="791" t="s">
        <v>273</v>
      </c>
      <c r="B83" s="792" t="s">
        <v>1808</v>
      </c>
      <c r="C83" s="793" t="s">
        <v>1817</v>
      </c>
      <c r="D83" s="793" t="s">
        <v>1818</v>
      </c>
      <c r="E83" s="791" t="s">
        <v>4105</v>
      </c>
      <c r="F83" s="794" t="s">
        <v>4283</v>
      </c>
      <c r="G83" s="795">
        <v>99</v>
      </c>
      <c r="H83" s="796" t="s">
        <v>4920</v>
      </c>
      <c r="I83" s="797">
        <v>606.14</v>
      </c>
    </row>
    <row r="84" spans="1:9" s="798" customFormat="1" ht="28.5" customHeight="1">
      <c r="A84" s="791" t="s">
        <v>273</v>
      </c>
      <c r="B84" s="792" t="s">
        <v>1808</v>
      </c>
      <c r="C84" s="793" t="s">
        <v>1819</v>
      </c>
      <c r="D84" s="793" t="s">
        <v>1820</v>
      </c>
      <c r="E84" s="791" t="s">
        <v>4105</v>
      </c>
      <c r="F84" s="794" t="s">
        <v>4283</v>
      </c>
      <c r="G84" s="795">
        <v>99</v>
      </c>
      <c r="H84" s="796" t="s">
        <v>4920</v>
      </c>
      <c r="I84" s="797">
        <v>18.940000000000001</v>
      </c>
    </row>
    <row r="85" spans="1:9" s="798" customFormat="1" ht="28.5" customHeight="1">
      <c r="A85" s="791" t="s">
        <v>273</v>
      </c>
      <c r="B85" s="792" t="s">
        <v>1808</v>
      </c>
      <c r="C85" s="793" t="s">
        <v>1821</v>
      </c>
      <c r="D85" s="793" t="s">
        <v>1822</v>
      </c>
      <c r="E85" s="791" t="s">
        <v>4105</v>
      </c>
      <c r="F85" s="794" t="s">
        <v>4283</v>
      </c>
      <c r="G85" s="795">
        <v>99</v>
      </c>
      <c r="H85" s="796" t="s">
        <v>4920</v>
      </c>
      <c r="I85" s="797">
        <v>757.68</v>
      </c>
    </row>
    <row r="86" spans="1:9" s="798" customFormat="1" ht="28.5" customHeight="1">
      <c r="A86" s="791" t="s">
        <v>273</v>
      </c>
      <c r="B86" s="792" t="s">
        <v>1808</v>
      </c>
      <c r="C86" s="793" t="s">
        <v>1823</v>
      </c>
      <c r="D86" s="793" t="s">
        <v>1263</v>
      </c>
      <c r="E86" s="791" t="s">
        <v>4105</v>
      </c>
      <c r="F86" s="794" t="s">
        <v>4283</v>
      </c>
      <c r="G86" s="795">
        <v>99</v>
      </c>
      <c r="H86" s="796" t="s">
        <v>4920</v>
      </c>
      <c r="I86" s="797">
        <v>18.940000000000001</v>
      </c>
    </row>
    <row r="87" spans="1:9" s="798" customFormat="1" ht="28.5" customHeight="1">
      <c r="A87" s="791" t="s">
        <v>727</v>
      </c>
      <c r="B87" s="792" t="s">
        <v>728</v>
      </c>
      <c r="C87" s="793" t="s">
        <v>1824</v>
      </c>
      <c r="D87" s="793" t="s">
        <v>1825</v>
      </c>
      <c r="E87" s="791" t="s">
        <v>4105</v>
      </c>
      <c r="F87" s="794" t="s">
        <v>4283</v>
      </c>
      <c r="G87" s="795">
        <v>99</v>
      </c>
      <c r="H87" s="796" t="s">
        <v>4920</v>
      </c>
      <c r="I87" s="797">
        <v>31.57</v>
      </c>
    </row>
    <row r="88" spans="1:9" s="798" customFormat="1" ht="28.5" customHeight="1">
      <c r="A88" s="791" t="s">
        <v>274</v>
      </c>
      <c r="B88" s="792" t="s">
        <v>1826</v>
      </c>
      <c r="C88" s="793" t="s">
        <v>1827</v>
      </c>
      <c r="D88" s="793" t="s">
        <v>4927</v>
      </c>
      <c r="E88" s="791" t="s">
        <v>4105</v>
      </c>
      <c r="F88" s="794" t="s">
        <v>4283</v>
      </c>
      <c r="G88" s="795">
        <v>99</v>
      </c>
      <c r="H88" s="796" t="s">
        <v>4920</v>
      </c>
      <c r="I88" s="797">
        <v>1136.52</v>
      </c>
    </row>
    <row r="89" spans="1:9" s="798" customFormat="1" ht="28.5" customHeight="1">
      <c r="A89" s="791" t="s">
        <v>274</v>
      </c>
      <c r="B89" s="792" t="s">
        <v>1826</v>
      </c>
      <c r="C89" s="793" t="s">
        <v>1828</v>
      </c>
      <c r="D89" s="793" t="s">
        <v>1829</v>
      </c>
      <c r="E89" s="791" t="s">
        <v>4105</v>
      </c>
      <c r="F89" s="794" t="s">
        <v>4283</v>
      </c>
      <c r="G89" s="795">
        <v>99</v>
      </c>
      <c r="H89" s="796" t="s">
        <v>4920</v>
      </c>
      <c r="I89" s="797">
        <v>820.82</v>
      </c>
    </row>
    <row r="90" spans="1:9" s="798" customFormat="1" ht="28.5" customHeight="1">
      <c r="A90" s="791" t="s">
        <v>274</v>
      </c>
      <c r="B90" s="792" t="s">
        <v>1826</v>
      </c>
      <c r="C90" s="793" t="s">
        <v>1830</v>
      </c>
      <c r="D90" s="793" t="s">
        <v>4928</v>
      </c>
      <c r="E90" s="791" t="s">
        <v>4105</v>
      </c>
      <c r="F90" s="794" t="s">
        <v>4283</v>
      </c>
      <c r="G90" s="795">
        <v>99</v>
      </c>
      <c r="H90" s="796" t="s">
        <v>4920</v>
      </c>
      <c r="I90" s="797">
        <v>694.54</v>
      </c>
    </row>
    <row r="91" spans="1:9" s="798" customFormat="1" ht="28.5" customHeight="1">
      <c r="A91" s="791" t="s">
        <v>274</v>
      </c>
      <c r="B91" s="792" t="s">
        <v>1826</v>
      </c>
      <c r="C91" s="793" t="s">
        <v>1831</v>
      </c>
      <c r="D91" s="793" t="s">
        <v>1832</v>
      </c>
      <c r="E91" s="791" t="s">
        <v>4105</v>
      </c>
      <c r="F91" s="794" t="s">
        <v>4283</v>
      </c>
      <c r="G91" s="795">
        <v>99</v>
      </c>
      <c r="H91" s="796" t="s">
        <v>4920</v>
      </c>
      <c r="I91" s="797">
        <v>505.12</v>
      </c>
    </row>
    <row r="92" spans="1:9" s="798" customFormat="1" ht="28.5" customHeight="1">
      <c r="A92" s="791" t="s">
        <v>274</v>
      </c>
      <c r="B92" s="792" t="s">
        <v>1826</v>
      </c>
      <c r="C92" s="793" t="s">
        <v>1445</v>
      </c>
      <c r="D92" s="793" t="s">
        <v>1446</v>
      </c>
      <c r="E92" s="791" t="s">
        <v>4513</v>
      </c>
      <c r="F92" s="794" t="s">
        <v>3616</v>
      </c>
      <c r="G92" s="795">
        <v>99</v>
      </c>
      <c r="H92" s="796" t="s">
        <v>4920</v>
      </c>
      <c r="I92" s="797">
        <v>1515.36</v>
      </c>
    </row>
    <row r="93" spans="1:9" s="798" customFormat="1" ht="28.5" customHeight="1">
      <c r="A93" s="791" t="s">
        <v>274</v>
      </c>
      <c r="B93" s="792" t="s">
        <v>1826</v>
      </c>
      <c r="C93" s="793" t="s">
        <v>1445</v>
      </c>
      <c r="D93" s="793" t="s">
        <v>1446</v>
      </c>
      <c r="E93" s="791" t="s">
        <v>4275</v>
      </c>
      <c r="F93" s="794" t="s">
        <v>4290</v>
      </c>
      <c r="G93" s="795">
        <v>99</v>
      </c>
      <c r="H93" s="796" t="s">
        <v>4920</v>
      </c>
      <c r="I93" s="797">
        <v>1136.52</v>
      </c>
    </row>
    <row r="94" spans="1:9" s="798" customFormat="1" ht="28.5" customHeight="1">
      <c r="A94" s="791" t="s">
        <v>274</v>
      </c>
      <c r="B94" s="792" t="s">
        <v>1826</v>
      </c>
      <c r="C94" s="793" t="s">
        <v>1833</v>
      </c>
      <c r="D94" s="793" t="s">
        <v>1834</v>
      </c>
      <c r="E94" s="791" t="s">
        <v>4105</v>
      </c>
      <c r="F94" s="794" t="s">
        <v>4283</v>
      </c>
      <c r="G94" s="795">
        <v>99</v>
      </c>
      <c r="H94" s="796" t="s">
        <v>4920</v>
      </c>
      <c r="I94" s="797">
        <v>1262.8</v>
      </c>
    </row>
    <row r="95" spans="1:9" s="798" customFormat="1" ht="28.5" customHeight="1">
      <c r="A95" s="791" t="s">
        <v>274</v>
      </c>
      <c r="B95" s="792" t="s">
        <v>1826</v>
      </c>
      <c r="C95" s="793" t="s">
        <v>1835</v>
      </c>
      <c r="D95" s="793" t="s">
        <v>1836</v>
      </c>
      <c r="E95" s="791" t="s">
        <v>4105</v>
      </c>
      <c r="F95" s="794" t="s">
        <v>4283</v>
      </c>
      <c r="G95" s="795">
        <v>99</v>
      </c>
      <c r="H95" s="796" t="s">
        <v>4920</v>
      </c>
      <c r="I95" s="797">
        <v>1010.24</v>
      </c>
    </row>
    <row r="96" spans="1:9" s="798" customFormat="1" ht="28.5" customHeight="1">
      <c r="A96" s="791" t="s">
        <v>274</v>
      </c>
      <c r="B96" s="792" t="s">
        <v>1826</v>
      </c>
      <c r="C96" s="793" t="s">
        <v>1835</v>
      </c>
      <c r="D96" s="793" t="s">
        <v>1836</v>
      </c>
      <c r="E96" s="791" t="s">
        <v>4513</v>
      </c>
      <c r="F96" s="794" t="s">
        <v>3616</v>
      </c>
      <c r="G96" s="795">
        <v>99</v>
      </c>
      <c r="H96" s="796" t="s">
        <v>4920</v>
      </c>
      <c r="I96" s="797">
        <v>1136.52</v>
      </c>
    </row>
    <row r="97" spans="1:9" s="798" customFormat="1" ht="28.5" customHeight="1">
      <c r="A97" s="791" t="s">
        <v>274</v>
      </c>
      <c r="B97" s="792" t="s">
        <v>1826</v>
      </c>
      <c r="C97" s="793" t="s">
        <v>1837</v>
      </c>
      <c r="D97" s="793" t="s">
        <v>1836</v>
      </c>
      <c r="E97" s="791" t="s">
        <v>4279</v>
      </c>
      <c r="F97" s="794" t="s">
        <v>4289</v>
      </c>
      <c r="G97" s="795">
        <v>99</v>
      </c>
      <c r="H97" s="796" t="s">
        <v>4920</v>
      </c>
      <c r="I97" s="797">
        <v>1767.92</v>
      </c>
    </row>
    <row r="98" spans="1:9" s="798" customFormat="1" ht="28.5" customHeight="1">
      <c r="A98" s="791" t="s">
        <v>274</v>
      </c>
      <c r="B98" s="792" t="s">
        <v>1826</v>
      </c>
      <c r="C98" s="793" t="s">
        <v>1838</v>
      </c>
      <c r="D98" s="793" t="s">
        <v>1839</v>
      </c>
      <c r="E98" s="791" t="s">
        <v>4105</v>
      </c>
      <c r="F98" s="794" t="s">
        <v>4283</v>
      </c>
      <c r="G98" s="795">
        <v>99</v>
      </c>
      <c r="H98" s="796" t="s">
        <v>4920</v>
      </c>
      <c r="I98" s="797">
        <v>1073.3800000000001</v>
      </c>
    </row>
    <row r="99" spans="1:9" s="798" customFormat="1" ht="28.5" customHeight="1">
      <c r="A99" s="791" t="s">
        <v>275</v>
      </c>
      <c r="B99" s="792" t="s">
        <v>276</v>
      </c>
      <c r="C99" s="793" t="s">
        <v>1840</v>
      </c>
      <c r="D99" s="793" t="s">
        <v>1841</v>
      </c>
      <c r="E99" s="791" t="s">
        <v>4105</v>
      </c>
      <c r="F99" s="794" t="s">
        <v>4283</v>
      </c>
      <c r="G99" s="795">
        <v>99</v>
      </c>
      <c r="H99" s="796" t="s">
        <v>4920</v>
      </c>
      <c r="I99" s="797">
        <v>252.56</v>
      </c>
    </row>
    <row r="100" spans="1:9" s="798" customFormat="1" ht="28.5" customHeight="1">
      <c r="A100" s="806" t="s">
        <v>3643</v>
      </c>
      <c r="B100" s="806" t="s">
        <v>3387</v>
      </c>
      <c r="C100" s="807"/>
      <c r="D100" s="807"/>
      <c r="E100" s="807"/>
      <c r="F100" s="807"/>
      <c r="G100" s="807"/>
      <c r="H100" s="807"/>
      <c r="I100" s="808"/>
    </row>
    <row r="101" spans="1:9" s="798" customFormat="1" ht="28.5" customHeight="1">
      <c r="A101" s="791" t="s">
        <v>234</v>
      </c>
      <c r="B101" s="792" t="s">
        <v>1400</v>
      </c>
      <c r="C101" s="793" t="s">
        <v>1401</v>
      </c>
      <c r="D101" s="793" t="s">
        <v>1400</v>
      </c>
      <c r="E101" s="791">
        <v>401</v>
      </c>
      <c r="F101" s="794" t="s">
        <v>3864</v>
      </c>
      <c r="G101" s="795" t="s">
        <v>4267</v>
      </c>
      <c r="H101" s="796" t="s">
        <v>4920</v>
      </c>
      <c r="I101" s="797">
        <v>681.61</v>
      </c>
    </row>
    <row r="102" spans="1:9" s="798" customFormat="1" ht="28.5" customHeight="1">
      <c r="A102" s="791" t="s">
        <v>234</v>
      </c>
      <c r="B102" s="792" t="s">
        <v>1400</v>
      </c>
      <c r="C102" s="793" t="s">
        <v>1401</v>
      </c>
      <c r="D102" s="793" t="s">
        <v>1400</v>
      </c>
      <c r="E102" s="791">
        <v>402</v>
      </c>
      <c r="F102" s="794" t="s">
        <v>3865</v>
      </c>
      <c r="G102" s="795" t="s">
        <v>4298</v>
      </c>
      <c r="H102" s="796" t="s">
        <v>4920</v>
      </c>
      <c r="I102" s="797">
        <v>472.72</v>
      </c>
    </row>
    <row r="103" spans="1:9" s="798" customFormat="1" ht="28.5" customHeight="1">
      <c r="A103" s="791" t="s">
        <v>234</v>
      </c>
      <c r="B103" s="792" t="s">
        <v>1400</v>
      </c>
      <c r="C103" s="793" t="s">
        <v>1859</v>
      </c>
      <c r="D103" s="793" t="s">
        <v>1860</v>
      </c>
      <c r="E103" s="791">
        <v>401</v>
      </c>
      <c r="F103" s="794" t="s">
        <v>3864</v>
      </c>
      <c r="G103" s="795" t="s">
        <v>3870</v>
      </c>
      <c r="H103" s="796" t="s">
        <v>4920</v>
      </c>
      <c r="I103" s="797">
        <v>271.22000000000003</v>
      </c>
    </row>
    <row r="104" spans="1:9" s="798" customFormat="1" ht="28.5" customHeight="1">
      <c r="A104" s="791" t="s">
        <v>234</v>
      </c>
      <c r="B104" s="792" t="s">
        <v>1400</v>
      </c>
      <c r="C104" s="793" t="s">
        <v>1859</v>
      </c>
      <c r="D104" s="793" t="s">
        <v>1860</v>
      </c>
      <c r="E104" s="791">
        <v>402</v>
      </c>
      <c r="F104" s="794" t="s">
        <v>3865</v>
      </c>
      <c r="G104" s="795" t="s">
        <v>3870</v>
      </c>
      <c r="H104" s="796" t="s">
        <v>4920</v>
      </c>
      <c r="I104" s="797">
        <v>216.34</v>
      </c>
    </row>
    <row r="105" spans="1:9" s="798" customFormat="1" ht="28.5" customHeight="1">
      <c r="A105" s="791" t="s">
        <v>234</v>
      </c>
      <c r="B105" s="792" t="s">
        <v>1400</v>
      </c>
      <c r="C105" s="793" t="s">
        <v>1861</v>
      </c>
      <c r="D105" s="793" t="s">
        <v>1862</v>
      </c>
      <c r="E105" s="791">
        <v>401</v>
      </c>
      <c r="F105" s="794" t="s">
        <v>3864</v>
      </c>
      <c r="G105" s="795">
        <v>99</v>
      </c>
      <c r="H105" s="796" t="s">
        <v>4920</v>
      </c>
      <c r="I105" s="797">
        <v>271.22000000000003</v>
      </c>
    </row>
    <row r="106" spans="1:9" s="798" customFormat="1" ht="28.5" customHeight="1">
      <c r="A106" s="791" t="s">
        <v>234</v>
      </c>
      <c r="B106" s="792" t="s">
        <v>1400</v>
      </c>
      <c r="C106" s="793" t="s">
        <v>1861</v>
      </c>
      <c r="D106" s="793" t="s">
        <v>1862</v>
      </c>
      <c r="E106" s="791">
        <v>402</v>
      </c>
      <c r="F106" s="794" t="s">
        <v>3865</v>
      </c>
      <c r="G106" s="795">
        <v>99</v>
      </c>
      <c r="H106" s="796" t="s">
        <v>4920</v>
      </c>
      <c r="I106" s="797">
        <v>216.34</v>
      </c>
    </row>
    <row r="107" spans="1:9" s="798" customFormat="1" ht="28.5" customHeight="1">
      <c r="A107" s="791" t="s">
        <v>234</v>
      </c>
      <c r="B107" s="792" t="s">
        <v>1400</v>
      </c>
      <c r="C107" s="793" t="s">
        <v>1863</v>
      </c>
      <c r="D107" s="793" t="s">
        <v>1864</v>
      </c>
      <c r="E107" s="791" t="s">
        <v>4105</v>
      </c>
      <c r="F107" s="794" t="s">
        <v>4283</v>
      </c>
      <c r="G107" s="795">
        <v>99</v>
      </c>
      <c r="H107" s="796" t="s">
        <v>4920</v>
      </c>
      <c r="I107" s="797">
        <v>344.97</v>
      </c>
    </row>
    <row r="108" spans="1:9" s="798" customFormat="1" ht="28.5" customHeight="1">
      <c r="A108" s="791" t="s">
        <v>234</v>
      </c>
      <c r="B108" s="792" t="s">
        <v>1400</v>
      </c>
      <c r="C108" s="793" t="s">
        <v>1865</v>
      </c>
      <c r="D108" s="793" t="s">
        <v>1866</v>
      </c>
      <c r="E108" s="791" t="s">
        <v>4105</v>
      </c>
      <c r="F108" s="794" t="s">
        <v>4283</v>
      </c>
      <c r="G108" s="795">
        <v>99</v>
      </c>
      <c r="H108" s="796" t="s">
        <v>4920</v>
      </c>
      <c r="I108" s="797">
        <v>1034.9100000000001</v>
      </c>
    </row>
    <row r="109" spans="1:9" s="798" customFormat="1" ht="28.5" customHeight="1">
      <c r="A109" s="791" t="s">
        <v>234</v>
      </c>
      <c r="B109" s="792" t="s">
        <v>1400</v>
      </c>
      <c r="C109" s="793" t="s">
        <v>1869</v>
      </c>
      <c r="D109" s="793" t="s">
        <v>1868</v>
      </c>
      <c r="E109" s="791" t="s">
        <v>4513</v>
      </c>
      <c r="F109" s="794" t="s">
        <v>3616</v>
      </c>
      <c r="G109" s="795">
        <v>99</v>
      </c>
      <c r="H109" s="796" t="s">
        <v>4920</v>
      </c>
      <c r="I109" s="797">
        <v>1034.9100000000001</v>
      </c>
    </row>
    <row r="110" spans="1:9" s="798" customFormat="1" ht="28.5" customHeight="1">
      <c r="A110" s="791" t="s">
        <v>234</v>
      </c>
      <c r="B110" s="792" t="s">
        <v>1400</v>
      </c>
      <c r="C110" s="793" t="s">
        <v>1867</v>
      </c>
      <c r="D110" s="793" t="s">
        <v>1868</v>
      </c>
      <c r="E110" s="791" t="s">
        <v>4105</v>
      </c>
      <c r="F110" s="794" t="s">
        <v>4283</v>
      </c>
      <c r="G110" s="795">
        <v>99</v>
      </c>
      <c r="H110" s="796" t="s">
        <v>4920</v>
      </c>
      <c r="I110" s="797">
        <v>919.92</v>
      </c>
    </row>
    <row r="111" spans="1:9" s="798" customFormat="1" ht="28.5" customHeight="1">
      <c r="A111" s="791" t="s">
        <v>234</v>
      </c>
      <c r="B111" s="792" t="s">
        <v>1400</v>
      </c>
      <c r="C111" s="793" t="s">
        <v>1870</v>
      </c>
      <c r="D111" s="793" t="s">
        <v>1871</v>
      </c>
      <c r="E111" s="791" t="s">
        <v>4105</v>
      </c>
      <c r="F111" s="794" t="s">
        <v>4283</v>
      </c>
      <c r="G111" s="795">
        <v>99</v>
      </c>
      <c r="H111" s="796" t="s">
        <v>4920</v>
      </c>
      <c r="I111" s="797">
        <v>574.95000000000005</v>
      </c>
    </row>
    <row r="112" spans="1:9" s="798" customFormat="1" ht="28.5" customHeight="1">
      <c r="A112" s="791" t="s">
        <v>234</v>
      </c>
      <c r="B112" s="792" t="s">
        <v>1400</v>
      </c>
      <c r="C112" s="793" t="s">
        <v>1870</v>
      </c>
      <c r="D112" s="793" t="s">
        <v>1871</v>
      </c>
      <c r="E112" s="791" t="s">
        <v>4513</v>
      </c>
      <c r="F112" s="794" t="s">
        <v>3616</v>
      </c>
      <c r="G112" s="795">
        <v>99</v>
      </c>
      <c r="H112" s="796" t="s">
        <v>4920</v>
      </c>
      <c r="I112" s="797">
        <v>1034.9100000000001</v>
      </c>
    </row>
    <row r="113" spans="1:9" s="798" customFormat="1" ht="28.5" customHeight="1">
      <c r="A113" s="791" t="s">
        <v>235</v>
      </c>
      <c r="B113" s="792" t="s">
        <v>1872</v>
      </c>
      <c r="C113" s="793" t="s">
        <v>1873</v>
      </c>
      <c r="D113" s="793" t="s">
        <v>1874</v>
      </c>
      <c r="E113" s="791" t="s">
        <v>4105</v>
      </c>
      <c r="F113" s="794" t="s">
        <v>4283</v>
      </c>
      <c r="G113" s="795">
        <v>99</v>
      </c>
      <c r="H113" s="796" t="s">
        <v>4920</v>
      </c>
      <c r="I113" s="797">
        <v>114.99</v>
      </c>
    </row>
    <row r="114" spans="1:9" s="798" customFormat="1" ht="28.5" customHeight="1">
      <c r="A114" s="791" t="s">
        <v>235</v>
      </c>
      <c r="B114" s="792" t="s">
        <v>1872</v>
      </c>
      <c r="C114" s="793" t="s">
        <v>1873</v>
      </c>
      <c r="D114" s="793" t="s">
        <v>1874</v>
      </c>
      <c r="E114" s="791" t="s">
        <v>4273</v>
      </c>
      <c r="F114" s="794" t="s">
        <v>4272</v>
      </c>
      <c r="G114" s="795">
        <v>99</v>
      </c>
      <c r="H114" s="796" t="s">
        <v>4920</v>
      </c>
      <c r="I114" s="797">
        <v>229.98</v>
      </c>
    </row>
    <row r="115" spans="1:9" s="798" customFormat="1" ht="28.5" customHeight="1">
      <c r="A115" s="791" t="s">
        <v>235</v>
      </c>
      <c r="B115" s="792" t="s">
        <v>1872</v>
      </c>
      <c r="C115" s="793" t="s">
        <v>1875</v>
      </c>
      <c r="D115" s="793" t="s">
        <v>1876</v>
      </c>
      <c r="E115" s="791" t="s">
        <v>4105</v>
      </c>
      <c r="F115" s="794" t="s">
        <v>4283</v>
      </c>
      <c r="G115" s="795">
        <v>99</v>
      </c>
      <c r="H115" s="796" t="s">
        <v>4920</v>
      </c>
      <c r="I115" s="797">
        <v>1034.9100000000001</v>
      </c>
    </row>
    <row r="116" spans="1:9" s="798" customFormat="1" ht="28.5" customHeight="1">
      <c r="A116" s="791" t="s">
        <v>235</v>
      </c>
      <c r="B116" s="792" t="s">
        <v>1872</v>
      </c>
      <c r="C116" s="793" t="s">
        <v>1877</v>
      </c>
      <c r="D116" s="793" t="s">
        <v>1878</v>
      </c>
      <c r="E116" s="791" t="s">
        <v>4105</v>
      </c>
      <c r="F116" s="794" t="s">
        <v>4283</v>
      </c>
      <c r="G116" s="795">
        <v>99</v>
      </c>
      <c r="H116" s="796" t="s">
        <v>4920</v>
      </c>
      <c r="I116" s="797">
        <v>689.94</v>
      </c>
    </row>
    <row r="117" spans="1:9" s="798" customFormat="1" ht="28.5" customHeight="1">
      <c r="A117" s="791" t="s">
        <v>235</v>
      </c>
      <c r="B117" s="792" t="s">
        <v>1872</v>
      </c>
      <c r="C117" s="793" t="s">
        <v>1877</v>
      </c>
      <c r="D117" s="793" t="s">
        <v>1878</v>
      </c>
      <c r="E117" s="791" t="s">
        <v>4273</v>
      </c>
      <c r="F117" s="794" t="s">
        <v>4272</v>
      </c>
      <c r="G117" s="795">
        <v>99</v>
      </c>
      <c r="H117" s="796" t="s">
        <v>4920</v>
      </c>
      <c r="I117" s="797">
        <v>1034.9100000000001</v>
      </c>
    </row>
    <row r="118" spans="1:9" s="798" customFormat="1" ht="28.5" customHeight="1">
      <c r="A118" s="791" t="s">
        <v>235</v>
      </c>
      <c r="B118" s="792" t="s">
        <v>1872</v>
      </c>
      <c r="C118" s="793" t="s">
        <v>1879</v>
      </c>
      <c r="D118" s="793" t="s">
        <v>1880</v>
      </c>
      <c r="E118" s="791" t="s">
        <v>4105</v>
      </c>
      <c r="F118" s="794" t="s">
        <v>4283</v>
      </c>
      <c r="G118" s="795">
        <v>99</v>
      </c>
      <c r="H118" s="796" t="s">
        <v>4920</v>
      </c>
      <c r="I118" s="797">
        <v>689.94</v>
      </c>
    </row>
    <row r="119" spans="1:9" s="798" customFormat="1" ht="28.5" customHeight="1">
      <c r="A119" s="791" t="s">
        <v>235</v>
      </c>
      <c r="B119" s="792" t="s">
        <v>1872</v>
      </c>
      <c r="C119" s="793" t="s">
        <v>1879</v>
      </c>
      <c r="D119" s="793" t="s">
        <v>1880</v>
      </c>
      <c r="E119" s="791" t="s">
        <v>4273</v>
      </c>
      <c r="F119" s="794" t="s">
        <v>4272</v>
      </c>
      <c r="G119" s="795">
        <v>99</v>
      </c>
      <c r="H119" s="796" t="s">
        <v>4920</v>
      </c>
      <c r="I119" s="797">
        <v>1034.9100000000001</v>
      </c>
    </row>
    <row r="120" spans="1:9" s="798" customFormat="1" ht="28.5" customHeight="1">
      <c r="A120" s="791" t="s">
        <v>235</v>
      </c>
      <c r="B120" s="792" t="s">
        <v>1872</v>
      </c>
      <c r="C120" s="793" t="s">
        <v>1881</v>
      </c>
      <c r="D120" s="793" t="s">
        <v>1882</v>
      </c>
      <c r="E120" s="791" t="s">
        <v>4105</v>
      </c>
      <c r="F120" s="794" t="s">
        <v>4283</v>
      </c>
      <c r="G120" s="795">
        <v>99</v>
      </c>
      <c r="H120" s="796" t="s">
        <v>4920</v>
      </c>
      <c r="I120" s="797">
        <v>689.94</v>
      </c>
    </row>
    <row r="121" spans="1:9" s="798" customFormat="1" ht="28.5" customHeight="1">
      <c r="A121" s="791" t="s">
        <v>235</v>
      </c>
      <c r="B121" s="792" t="s">
        <v>1872</v>
      </c>
      <c r="C121" s="793" t="s">
        <v>1881</v>
      </c>
      <c r="D121" s="793" t="s">
        <v>1882</v>
      </c>
      <c r="E121" s="791" t="s">
        <v>4273</v>
      </c>
      <c r="F121" s="794" t="s">
        <v>4272</v>
      </c>
      <c r="G121" s="795">
        <v>99</v>
      </c>
      <c r="H121" s="796" t="s">
        <v>4920</v>
      </c>
      <c r="I121" s="797">
        <v>1034.9100000000001</v>
      </c>
    </row>
    <row r="122" spans="1:9" s="798" customFormat="1" ht="28.5" customHeight="1">
      <c r="A122" s="791" t="s">
        <v>236</v>
      </c>
      <c r="B122" s="792" t="s">
        <v>237</v>
      </c>
      <c r="C122" s="793" t="s">
        <v>1883</v>
      </c>
      <c r="D122" s="793" t="s">
        <v>1884</v>
      </c>
      <c r="E122" s="791" t="s">
        <v>4105</v>
      </c>
      <c r="F122" s="794" t="s">
        <v>4283</v>
      </c>
      <c r="G122" s="795">
        <v>99</v>
      </c>
      <c r="H122" s="796" t="s">
        <v>4920</v>
      </c>
      <c r="I122" s="797">
        <v>229.98</v>
      </c>
    </row>
    <row r="123" spans="1:9" s="798" customFormat="1" ht="28.5" customHeight="1">
      <c r="A123" s="791" t="s">
        <v>236</v>
      </c>
      <c r="B123" s="792" t="s">
        <v>237</v>
      </c>
      <c r="C123" s="793" t="s">
        <v>1885</v>
      </c>
      <c r="D123" s="793" t="s">
        <v>1886</v>
      </c>
      <c r="E123" s="791" t="s">
        <v>4105</v>
      </c>
      <c r="F123" s="794" t="s">
        <v>4283</v>
      </c>
      <c r="G123" s="795">
        <v>99</v>
      </c>
      <c r="H123" s="796" t="s">
        <v>4920</v>
      </c>
      <c r="I123" s="797">
        <v>229.98</v>
      </c>
    </row>
    <row r="124" spans="1:9" s="798" customFormat="1" ht="28.5" customHeight="1">
      <c r="A124" s="791" t="s">
        <v>236</v>
      </c>
      <c r="B124" s="792" t="s">
        <v>237</v>
      </c>
      <c r="C124" s="793" t="s">
        <v>1887</v>
      </c>
      <c r="D124" s="793" t="s">
        <v>1888</v>
      </c>
      <c r="E124" s="791" t="s">
        <v>4105</v>
      </c>
      <c r="F124" s="794" t="s">
        <v>4283</v>
      </c>
      <c r="G124" s="795">
        <v>99</v>
      </c>
      <c r="H124" s="796" t="s">
        <v>4920</v>
      </c>
      <c r="I124" s="797">
        <v>229.98</v>
      </c>
    </row>
    <row r="125" spans="1:9" s="798" customFormat="1" ht="28.5" customHeight="1">
      <c r="A125" s="791" t="s">
        <v>236</v>
      </c>
      <c r="B125" s="792" t="s">
        <v>237</v>
      </c>
      <c r="C125" s="793" t="s">
        <v>1889</v>
      </c>
      <c r="D125" s="793" t="s">
        <v>1890</v>
      </c>
      <c r="E125" s="791" t="s">
        <v>4105</v>
      </c>
      <c r="F125" s="794" t="s">
        <v>4283</v>
      </c>
      <c r="G125" s="795">
        <v>99</v>
      </c>
      <c r="H125" s="796" t="s">
        <v>4920</v>
      </c>
      <c r="I125" s="797">
        <v>229.98</v>
      </c>
    </row>
    <row r="126" spans="1:9" s="798" customFormat="1" ht="28.5" customHeight="1">
      <c r="A126" s="791" t="s">
        <v>236</v>
      </c>
      <c r="B126" s="792" t="s">
        <v>237</v>
      </c>
      <c r="C126" s="793" t="s">
        <v>1891</v>
      </c>
      <c r="D126" s="793" t="s">
        <v>1892</v>
      </c>
      <c r="E126" s="791" t="s">
        <v>4105</v>
      </c>
      <c r="F126" s="794" t="s">
        <v>4283</v>
      </c>
      <c r="G126" s="795">
        <v>99</v>
      </c>
      <c r="H126" s="796" t="s">
        <v>4920</v>
      </c>
      <c r="I126" s="797">
        <v>229.98</v>
      </c>
    </row>
    <row r="127" spans="1:9" s="798" customFormat="1" ht="28.5" customHeight="1">
      <c r="A127" s="791" t="s">
        <v>236</v>
      </c>
      <c r="B127" s="792" t="s">
        <v>237</v>
      </c>
      <c r="C127" s="793" t="s">
        <v>1893</v>
      </c>
      <c r="D127" s="793" t="s">
        <v>1894</v>
      </c>
      <c r="E127" s="791" t="s">
        <v>4105</v>
      </c>
      <c r="F127" s="794" t="s">
        <v>4283</v>
      </c>
      <c r="G127" s="795">
        <v>99</v>
      </c>
      <c r="H127" s="796" t="s">
        <v>4920</v>
      </c>
      <c r="I127" s="797">
        <v>344.97</v>
      </c>
    </row>
    <row r="128" spans="1:9" s="798" customFormat="1" ht="28.5" customHeight="1">
      <c r="A128" s="791" t="s">
        <v>236</v>
      </c>
      <c r="B128" s="792" t="s">
        <v>237</v>
      </c>
      <c r="C128" s="793" t="s">
        <v>1895</v>
      </c>
      <c r="D128" s="793" t="s">
        <v>1896</v>
      </c>
      <c r="E128" s="791" t="s">
        <v>4105</v>
      </c>
      <c r="F128" s="794" t="s">
        <v>4283</v>
      </c>
      <c r="G128" s="795">
        <v>99</v>
      </c>
      <c r="H128" s="796" t="s">
        <v>4920</v>
      </c>
      <c r="I128" s="797">
        <v>344.97</v>
      </c>
    </row>
    <row r="129" spans="1:9" s="798" customFormat="1" ht="28.5" customHeight="1">
      <c r="A129" s="791" t="s">
        <v>236</v>
      </c>
      <c r="B129" s="792" t="s">
        <v>237</v>
      </c>
      <c r="C129" s="793" t="s">
        <v>1895</v>
      </c>
      <c r="D129" s="793" t="s">
        <v>1896</v>
      </c>
      <c r="E129" s="791" t="s">
        <v>4273</v>
      </c>
      <c r="F129" s="794" t="s">
        <v>4272</v>
      </c>
      <c r="G129" s="795">
        <v>99</v>
      </c>
      <c r="H129" s="796" t="s">
        <v>4920</v>
      </c>
      <c r="I129" s="797">
        <v>229.98</v>
      </c>
    </row>
    <row r="130" spans="1:9" s="798" customFormat="1" ht="28.5" customHeight="1">
      <c r="A130" s="791" t="s">
        <v>236</v>
      </c>
      <c r="B130" s="792" t="s">
        <v>237</v>
      </c>
      <c r="C130" s="793" t="s">
        <v>1897</v>
      </c>
      <c r="D130" s="793" t="s">
        <v>1898</v>
      </c>
      <c r="E130" s="791" t="s">
        <v>4105</v>
      </c>
      <c r="F130" s="794" t="s">
        <v>4283</v>
      </c>
      <c r="G130" s="795">
        <v>99</v>
      </c>
      <c r="H130" s="796" t="s">
        <v>4920</v>
      </c>
      <c r="I130" s="797">
        <v>344.97</v>
      </c>
    </row>
    <row r="131" spans="1:9" s="798" customFormat="1" ht="28.5" customHeight="1">
      <c r="A131" s="791" t="s">
        <v>236</v>
      </c>
      <c r="B131" s="792" t="s">
        <v>237</v>
      </c>
      <c r="C131" s="793" t="s">
        <v>1899</v>
      </c>
      <c r="D131" s="793" t="s">
        <v>1900</v>
      </c>
      <c r="E131" s="791" t="s">
        <v>4105</v>
      </c>
      <c r="F131" s="794" t="s">
        <v>4283</v>
      </c>
      <c r="G131" s="795">
        <v>99</v>
      </c>
      <c r="H131" s="796" t="s">
        <v>4920</v>
      </c>
      <c r="I131" s="797">
        <v>344.97</v>
      </c>
    </row>
    <row r="132" spans="1:9" s="798" customFormat="1" ht="28.5" customHeight="1">
      <c r="A132" s="791" t="s">
        <v>236</v>
      </c>
      <c r="B132" s="792" t="s">
        <v>237</v>
      </c>
      <c r="C132" s="793" t="s">
        <v>1901</v>
      </c>
      <c r="D132" s="793" t="s">
        <v>1902</v>
      </c>
      <c r="E132" s="791" t="s">
        <v>4105</v>
      </c>
      <c r="F132" s="794" t="s">
        <v>4283</v>
      </c>
      <c r="G132" s="795">
        <v>99</v>
      </c>
      <c r="H132" s="796" t="s">
        <v>4920</v>
      </c>
      <c r="I132" s="797">
        <v>344.97</v>
      </c>
    </row>
    <row r="133" spans="1:9" s="798" customFormat="1" ht="28.5" customHeight="1">
      <c r="A133" s="791" t="s">
        <v>236</v>
      </c>
      <c r="B133" s="792" t="s">
        <v>237</v>
      </c>
      <c r="C133" s="793" t="s">
        <v>1903</v>
      </c>
      <c r="D133" s="793" t="s">
        <v>1904</v>
      </c>
      <c r="E133" s="791" t="s">
        <v>4105</v>
      </c>
      <c r="F133" s="794" t="s">
        <v>4283</v>
      </c>
      <c r="G133" s="795">
        <v>99</v>
      </c>
      <c r="H133" s="796" t="s">
        <v>4920</v>
      </c>
      <c r="I133" s="797">
        <v>344.97</v>
      </c>
    </row>
    <row r="134" spans="1:9" s="798" customFormat="1" ht="28.5" customHeight="1">
      <c r="A134" s="791" t="s">
        <v>236</v>
      </c>
      <c r="B134" s="792" t="s">
        <v>237</v>
      </c>
      <c r="C134" s="793" t="s">
        <v>1905</v>
      </c>
      <c r="D134" s="793" t="s">
        <v>1906</v>
      </c>
      <c r="E134" s="791" t="s">
        <v>4105</v>
      </c>
      <c r="F134" s="794" t="s">
        <v>4283</v>
      </c>
      <c r="G134" s="795">
        <v>99</v>
      </c>
      <c r="H134" s="796" t="s">
        <v>4920</v>
      </c>
      <c r="I134" s="797">
        <v>344.97</v>
      </c>
    </row>
    <row r="135" spans="1:9" s="798" customFormat="1" ht="28.5" customHeight="1">
      <c r="A135" s="791" t="s">
        <v>236</v>
      </c>
      <c r="B135" s="792" t="s">
        <v>237</v>
      </c>
      <c r="C135" s="793" t="s">
        <v>1907</v>
      </c>
      <c r="D135" s="793" t="s">
        <v>4931</v>
      </c>
      <c r="E135" s="791" t="s">
        <v>4105</v>
      </c>
      <c r="F135" s="794" t="s">
        <v>4283</v>
      </c>
      <c r="G135" s="795">
        <v>99</v>
      </c>
      <c r="H135" s="796" t="s">
        <v>4920</v>
      </c>
      <c r="I135" s="797">
        <v>344.97</v>
      </c>
    </row>
    <row r="136" spans="1:9" s="798" customFormat="1" ht="28.5" customHeight="1">
      <c r="A136" s="791" t="s">
        <v>236</v>
      </c>
      <c r="B136" s="792" t="s">
        <v>237</v>
      </c>
      <c r="C136" s="793" t="s">
        <v>1908</v>
      </c>
      <c r="D136" s="793" t="s">
        <v>4932</v>
      </c>
      <c r="E136" s="791" t="s">
        <v>4105</v>
      </c>
      <c r="F136" s="794" t="s">
        <v>4283</v>
      </c>
      <c r="G136" s="795">
        <v>99</v>
      </c>
      <c r="H136" s="796" t="s">
        <v>4920</v>
      </c>
      <c r="I136" s="797">
        <v>344.97</v>
      </c>
    </row>
    <row r="137" spans="1:9" s="798" customFormat="1" ht="28.5" customHeight="1">
      <c r="A137" s="791" t="s">
        <v>236</v>
      </c>
      <c r="B137" s="792" t="s">
        <v>237</v>
      </c>
      <c r="C137" s="793" t="s">
        <v>1909</v>
      </c>
      <c r="D137" s="793" t="s">
        <v>1910</v>
      </c>
      <c r="E137" s="791" t="s">
        <v>4105</v>
      </c>
      <c r="F137" s="794" t="s">
        <v>4283</v>
      </c>
      <c r="G137" s="795">
        <v>99</v>
      </c>
      <c r="H137" s="796" t="s">
        <v>4920</v>
      </c>
      <c r="I137" s="797">
        <v>459.96</v>
      </c>
    </row>
    <row r="138" spans="1:9" s="798" customFormat="1" ht="28.5" customHeight="1">
      <c r="A138" s="791" t="s">
        <v>236</v>
      </c>
      <c r="B138" s="792" t="s">
        <v>237</v>
      </c>
      <c r="C138" s="793" t="s">
        <v>1911</v>
      </c>
      <c r="D138" s="793" t="s">
        <v>4933</v>
      </c>
      <c r="E138" s="791" t="s">
        <v>4105</v>
      </c>
      <c r="F138" s="794" t="s">
        <v>4283</v>
      </c>
      <c r="G138" s="795">
        <v>99</v>
      </c>
      <c r="H138" s="796" t="s">
        <v>4920</v>
      </c>
      <c r="I138" s="797">
        <v>459.96</v>
      </c>
    </row>
    <row r="139" spans="1:9" s="798" customFormat="1" ht="28.5" customHeight="1">
      <c r="A139" s="791" t="s">
        <v>236</v>
      </c>
      <c r="B139" s="792" t="s">
        <v>237</v>
      </c>
      <c r="C139" s="793" t="s">
        <v>1912</v>
      </c>
      <c r="D139" s="793" t="s">
        <v>1913</v>
      </c>
      <c r="E139" s="791" t="s">
        <v>4105</v>
      </c>
      <c r="F139" s="794" t="s">
        <v>4283</v>
      </c>
      <c r="G139" s="795">
        <v>99</v>
      </c>
      <c r="H139" s="796" t="s">
        <v>4920</v>
      </c>
      <c r="I139" s="797">
        <v>344.97</v>
      </c>
    </row>
    <row r="140" spans="1:9" s="798" customFormat="1" ht="28.5" customHeight="1">
      <c r="A140" s="791" t="s">
        <v>236</v>
      </c>
      <c r="B140" s="792" t="s">
        <v>237</v>
      </c>
      <c r="C140" s="793" t="s">
        <v>1914</v>
      </c>
      <c r="D140" s="793" t="s">
        <v>1915</v>
      </c>
      <c r="E140" s="791" t="s">
        <v>4105</v>
      </c>
      <c r="F140" s="794" t="s">
        <v>4283</v>
      </c>
      <c r="G140" s="795">
        <v>99</v>
      </c>
      <c r="H140" s="796" t="s">
        <v>4920</v>
      </c>
      <c r="I140" s="797">
        <v>459.96</v>
      </c>
    </row>
    <row r="141" spans="1:9" s="798" customFormat="1" ht="28.5" customHeight="1">
      <c r="A141" s="791" t="s">
        <v>236</v>
      </c>
      <c r="B141" s="792" t="s">
        <v>237</v>
      </c>
      <c r="C141" s="793" t="s">
        <v>1916</v>
      </c>
      <c r="D141" s="793" t="s">
        <v>4934</v>
      </c>
      <c r="E141" s="791" t="s">
        <v>4105</v>
      </c>
      <c r="F141" s="794" t="s">
        <v>4283</v>
      </c>
      <c r="G141" s="795">
        <v>99</v>
      </c>
      <c r="H141" s="796" t="s">
        <v>4920</v>
      </c>
      <c r="I141" s="797">
        <v>459.96</v>
      </c>
    </row>
    <row r="142" spans="1:9" s="798" customFormat="1" ht="28.5" customHeight="1">
      <c r="A142" s="791" t="s">
        <v>236</v>
      </c>
      <c r="B142" s="792" t="s">
        <v>237</v>
      </c>
      <c r="C142" s="793" t="s">
        <v>1917</v>
      </c>
      <c r="D142" s="793" t="s">
        <v>1918</v>
      </c>
      <c r="E142" s="791" t="s">
        <v>4105</v>
      </c>
      <c r="F142" s="794" t="s">
        <v>4283</v>
      </c>
      <c r="G142" s="795">
        <v>99</v>
      </c>
      <c r="H142" s="796" t="s">
        <v>4920</v>
      </c>
      <c r="I142" s="797">
        <v>229.98</v>
      </c>
    </row>
    <row r="143" spans="1:9" s="798" customFormat="1" ht="28.5" customHeight="1">
      <c r="A143" s="791" t="s">
        <v>236</v>
      </c>
      <c r="B143" s="792" t="s">
        <v>237</v>
      </c>
      <c r="C143" s="793" t="s">
        <v>1919</v>
      </c>
      <c r="D143" s="793" t="s">
        <v>1920</v>
      </c>
      <c r="E143" s="791" t="s">
        <v>4105</v>
      </c>
      <c r="F143" s="794" t="s">
        <v>4283</v>
      </c>
      <c r="G143" s="795">
        <v>99</v>
      </c>
      <c r="H143" s="796" t="s">
        <v>4920</v>
      </c>
      <c r="I143" s="797">
        <v>459.96</v>
      </c>
    </row>
    <row r="144" spans="1:9" s="798" customFormat="1" ht="28.5" customHeight="1">
      <c r="A144" s="791" t="s">
        <v>236</v>
      </c>
      <c r="B144" s="792" t="s">
        <v>237</v>
      </c>
      <c r="C144" s="793" t="s">
        <v>1921</v>
      </c>
      <c r="D144" s="793" t="s">
        <v>1922</v>
      </c>
      <c r="E144" s="791" t="s">
        <v>4105</v>
      </c>
      <c r="F144" s="794" t="s">
        <v>4283</v>
      </c>
      <c r="G144" s="795">
        <v>99</v>
      </c>
      <c r="H144" s="796" t="s">
        <v>4920</v>
      </c>
      <c r="I144" s="797">
        <v>804.93</v>
      </c>
    </row>
    <row r="145" spans="1:9" s="798" customFormat="1" ht="28.5" customHeight="1">
      <c r="A145" s="791" t="s">
        <v>236</v>
      </c>
      <c r="B145" s="792" t="s">
        <v>237</v>
      </c>
      <c r="C145" s="793" t="s">
        <v>1923</v>
      </c>
      <c r="D145" s="793" t="s">
        <v>1924</v>
      </c>
      <c r="E145" s="791" t="s">
        <v>4105</v>
      </c>
      <c r="F145" s="794" t="s">
        <v>4283</v>
      </c>
      <c r="G145" s="795">
        <v>99</v>
      </c>
      <c r="H145" s="796" t="s">
        <v>4920</v>
      </c>
      <c r="I145" s="797">
        <v>344.97</v>
      </c>
    </row>
    <row r="146" spans="1:9" s="798" customFormat="1" ht="28.5" customHeight="1">
      <c r="A146" s="791" t="s">
        <v>236</v>
      </c>
      <c r="B146" s="792" t="s">
        <v>237</v>
      </c>
      <c r="C146" s="793" t="s">
        <v>1925</v>
      </c>
      <c r="D146" s="793" t="s">
        <v>1926</v>
      </c>
      <c r="E146" s="791" t="s">
        <v>4105</v>
      </c>
      <c r="F146" s="794" t="s">
        <v>4283</v>
      </c>
      <c r="G146" s="795">
        <v>99</v>
      </c>
      <c r="H146" s="796" t="s">
        <v>4920</v>
      </c>
      <c r="I146" s="797">
        <v>344.97</v>
      </c>
    </row>
    <row r="147" spans="1:9" s="798" customFormat="1" ht="28.5" customHeight="1">
      <c r="A147" s="791" t="s">
        <v>236</v>
      </c>
      <c r="B147" s="792" t="s">
        <v>237</v>
      </c>
      <c r="C147" s="793" t="s">
        <v>1927</v>
      </c>
      <c r="D147" s="793" t="s">
        <v>1928</v>
      </c>
      <c r="E147" s="791" t="s">
        <v>4105</v>
      </c>
      <c r="F147" s="794" t="s">
        <v>4283</v>
      </c>
      <c r="G147" s="795">
        <v>99</v>
      </c>
      <c r="H147" s="796" t="s">
        <v>4920</v>
      </c>
      <c r="I147" s="797">
        <v>344.97</v>
      </c>
    </row>
    <row r="148" spans="1:9" s="798" customFormat="1" ht="28.5" customHeight="1">
      <c r="A148" s="791" t="s">
        <v>236</v>
      </c>
      <c r="B148" s="792" t="s">
        <v>237</v>
      </c>
      <c r="C148" s="793" t="s">
        <v>1929</v>
      </c>
      <c r="D148" s="793" t="s">
        <v>1930</v>
      </c>
      <c r="E148" s="791" t="s">
        <v>4105</v>
      </c>
      <c r="F148" s="794" t="s">
        <v>4283</v>
      </c>
      <c r="G148" s="795">
        <v>99</v>
      </c>
      <c r="H148" s="796" t="s">
        <v>4920</v>
      </c>
      <c r="I148" s="797">
        <v>344.97</v>
      </c>
    </row>
    <row r="149" spans="1:9" s="798" customFormat="1" ht="28.5" customHeight="1">
      <c r="A149" s="791" t="s">
        <v>236</v>
      </c>
      <c r="B149" s="792" t="s">
        <v>237</v>
      </c>
      <c r="C149" s="793" t="s">
        <v>1931</v>
      </c>
      <c r="D149" s="793" t="s">
        <v>1932</v>
      </c>
      <c r="E149" s="791" t="s">
        <v>4105</v>
      </c>
      <c r="F149" s="794" t="s">
        <v>4283</v>
      </c>
      <c r="G149" s="795">
        <v>99</v>
      </c>
      <c r="H149" s="796" t="s">
        <v>4920</v>
      </c>
      <c r="I149" s="797">
        <v>344.97</v>
      </c>
    </row>
    <row r="150" spans="1:9" s="798" customFormat="1" ht="28.5" customHeight="1">
      <c r="A150" s="791" t="s">
        <v>236</v>
      </c>
      <c r="B150" s="792" t="s">
        <v>237</v>
      </c>
      <c r="C150" s="793" t="s">
        <v>1933</v>
      </c>
      <c r="D150" s="793" t="s">
        <v>1934</v>
      </c>
      <c r="E150" s="791" t="s">
        <v>4105</v>
      </c>
      <c r="F150" s="794" t="s">
        <v>4283</v>
      </c>
      <c r="G150" s="795">
        <v>99</v>
      </c>
      <c r="H150" s="796" t="s">
        <v>4920</v>
      </c>
      <c r="I150" s="797">
        <v>344.97</v>
      </c>
    </row>
    <row r="151" spans="1:9" s="798" customFormat="1" ht="28.5" customHeight="1">
      <c r="A151" s="791" t="s">
        <v>236</v>
      </c>
      <c r="B151" s="792" t="s">
        <v>237</v>
      </c>
      <c r="C151" s="793" t="s">
        <v>1935</v>
      </c>
      <c r="D151" s="793" t="s">
        <v>4935</v>
      </c>
      <c r="E151" s="791" t="s">
        <v>4105</v>
      </c>
      <c r="F151" s="794" t="s">
        <v>4283</v>
      </c>
      <c r="G151" s="795">
        <v>99</v>
      </c>
      <c r="H151" s="796" t="s">
        <v>4920</v>
      </c>
      <c r="I151" s="797">
        <v>229.98</v>
      </c>
    </row>
    <row r="152" spans="1:9" s="798" customFormat="1" ht="28.5" customHeight="1">
      <c r="A152" s="791" t="s">
        <v>236</v>
      </c>
      <c r="B152" s="792" t="s">
        <v>237</v>
      </c>
      <c r="C152" s="793" t="s">
        <v>1936</v>
      </c>
      <c r="D152" s="793" t="s">
        <v>4936</v>
      </c>
      <c r="E152" s="791" t="s">
        <v>4105</v>
      </c>
      <c r="F152" s="794" t="s">
        <v>4283</v>
      </c>
      <c r="G152" s="795">
        <v>99</v>
      </c>
      <c r="H152" s="796" t="s">
        <v>4920</v>
      </c>
      <c r="I152" s="797">
        <v>229.98</v>
      </c>
    </row>
    <row r="153" spans="1:9" s="798" customFormat="1" ht="28.5" customHeight="1">
      <c r="A153" s="791" t="s">
        <v>236</v>
      </c>
      <c r="B153" s="792" t="s">
        <v>237</v>
      </c>
      <c r="C153" s="793" t="s">
        <v>1937</v>
      </c>
      <c r="D153" s="793" t="s">
        <v>4937</v>
      </c>
      <c r="E153" s="791" t="s">
        <v>4105</v>
      </c>
      <c r="F153" s="794" t="s">
        <v>4283</v>
      </c>
      <c r="G153" s="795">
        <v>99</v>
      </c>
      <c r="H153" s="796" t="s">
        <v>4920</v>
      </c>
      <c r="I153" s="797">
        <v>229.98</v>
      </c>
    </row>
    <row r="154" spans="1:9" s="798" customFormat="1" ht="28.5" customHeight="1">
      <c r="A154" s="791" t="s">
        <v>236</v>
      </c>
      <c r="B154" s="792" t="s">
        <v>237</v>
      </c>
      <c r="C154" s="793" t="s">
        <v>1938</v>
      </c>
      <c r="D154" s="793" t="s">
        <v>4938</v>
      </c>
      <c r="E154" s="791" t="s">
        <v>4105</v>
      </c>
      <c r="F154" s="794" t="s">
        <v>4283</v>
      </c>
      <c r="G154" s="795">
        <v>99</v>
      </c>
      <c r="H154" s="796" t="s">
        <v>4920</v>
      </c>
      <c r="I154" s="797">
        <v>344.97</v>
      </c>
    </row>
    <row r="155" spans="1:9" s="798" customFormat="1" ht="28.5" customHeight="1">
      <c r="A155" s="791" t="s">
        <v>236</v>
      </c>
      <c r="B155" s="792" t="s">
        <v>237</v>
      </c>
      <c r="C155" s="793" t="s">
        <v>1939</v>
      </c>
      <c r="D155" s="793" t="s">
        <v>1940</v>
      </c>
      <c r="E155" s="791" t="s">
        <v>4105</v>
      </c>
      <c r="F155" s="794" t="s">
        <v>4283</v>
      </c>
      <c r="G155" s="795">
        <v>99</v>
      </c>
      <c r="H155" s="796" t="s">
        <v>4920</v>
      </c>
      <c r="I155" s="797">
        <v>229.98</v>
      </c>
    </row>
    <row r="156" spans="1:9" s="798" customFormat="1" ht="28.5" customHeight="1">
      <c r="A156" s="791" t="s">
        <v>236</v>
      </c>
      <c r="B156" s="792" t="s">
        <v>237</v>
      </c>
      <c r="C156" s="793" t="s">
        <v>1941</v>
      </c>
      <c r="D156" s="793" t="s">
        <v>1942</v>
      </c>
      <c r="E156" s="791" t="s">
        <v>4105</v>
      </c>
      <c r="F156" s="794" t="s">
        <v>4283</v>
      </c>
      <c r="G156" s="795">
        <v>99</v>
      </c>
      <c r="H156" s="796" t="s">
        <v>4920</v>
      </c>
      <c r="I156" s="797">
        <v>229.98</v>
      </c>
    </row>
    <row r="157" spans="1:9" s="798" customFormat="1" ht="28.5" customHeight="1">
      <c r="A157" s="791" t="s">
        <v>236</v>
      </c>
      <c r="B157" s="792" t="s">
        <v>237</v>
      </c>
      <c r="C157" s="793" t="s">
        <v>1943</v>
      </c>
      <c r="D157" s="793" t="s">
        <v>1944</v>
      </c>
      <c r="E157" s="791" t="s">
        <v>4105</v>
      </c>
      <c r="F157" s="794" t="s">
        <v>4283</v>
      </c>
      <c r="G157" s="795">
        <v>99</v>
      </c>
      <c r="H157" s="796" t="s">
        <v>4920</v>
      </c>
      <c r="I157" s="797">
        <v>229.98</v>
      </c>
    </row>
    <row r="158" spans="1:9" s="798" customFormat="1" ht="28.5" customHeight="1">
      <c r="A158" s="791" t="s">
        <v>236</v>
      </c>
      <c r="B158" s="792" t="s">
        <v>237</v>
      </c>
      <c r="C158" s="793" t="s">
        <v>1945</v>
      </c>
      <c r="D158" s="793" t="s">
        <v>4939</v>
      </c>
      <c r="E158" s="791" t="s">
        <v>4105</v>
      </c>
      <c r="F158" s="794" t="s">
        <v>4283</v>
      </c>
      <c r="G158" s="795" t="s">
        <v>4268</v>
      </c>
      <c r="H158" s="796" t="s">
        <v>4920</v>
      </c>
      <c r="I158" s="797">
        <v>229.98</v>
      </c>
    </row>
    <row r="159" spans="1:9" s="798" customFormat="1" ht="28.5" customHeight="1">
      <c r="A159" s="791" t="s">
        <v>236</v>
      </c>
      <c r="B159" s="792" t="s">
        <v>237</v>
      </c>
      <c r="C159" s="793" t="s">
        <v>1946</v>
      </c>
      <c r="D159" s="793" t="s">
        <v>1947</v>
      </c>
      <c r="E159" s="791" t="s">
        <v>4105</v>
      </c>
      <c r="F159" s="794" t="s">
        <v>4283</v>
      </c>
      <c r="G159" s="795">
        <v>99</v>
      </c>
      <c r="H159" s="796" t="s">
        <v>4920</v>
      </c>
      <c r="I159" s="797">
        <v>229.98</v>
      </c>
    </row>
    <row r="160" spans="1:9" s="798" customFormat="1" ht="28.5" customHeight="1">
      <c r="A160" s="791" t="s">
        <v>236</v>
      </c>
      <c r="B160" s="792" t="s">
        <v>237</v>
      </c>
      <c r="C160" s="793" t="s">
        <v>1948</v>
      </c>
      <c r="D160" s="793" t="s">
        <v>1949</v>
      </c>
      <c r="E160" s="791" t="s">
        <v>4105</v>
      </c>
      <c r="F160" s="794" t="s">
        <v>4283</v>
      </c>
      <c r="G160" s="795">
        <v>99</v>
      </c>
      <c r="H160" s="796" t="s">
        <v>4920</v>
      </c>
      <c r="I160" s="797">
        <v>344.97</v>
      </c>
    </row>
    <row r="161" spans="1:9" s="798" customFormat="1" ht="28.5" customHeight="1">
      <c r="A161" s="791" t="s">
        <v>236</v>
      </c>
      <c r="B161" s="792" t="s">
        <v>237</v>
      </c>
      <c r="C161" s="793" t="s">
        <v>1950</v>
      </c>
      <c r="D161" s="793" t="s">
        <v>4940</v>
      </c>
      <c r="E161" s="791" t="s">
        <v>4105</v>
      </c>
      <c r="F161" s="794" t="s">
        <v>4283</v>
      </c>
      <c r="G161" s="795">
        <v>99</v>
      </c>
      <c r="H161" s="796" t="s">
        <v>4920</v>
      </c>
      <c r="I161" s="797">
        <v>344.97</v>
      </c>
    </row>
    <row r="162" spans="1:9" s="798" customFormat="1" ht="28.5" customHeight="1">
      <c r="A162" s="791" t="s">
        <v>236</v>
      </c>
      <c r="B162" s="792" t="s">
        <v>237</v>
      </c>
      <c r="C162" s="793" t="s">
        <v>1951</v>
      </c>
      <c r="D162" s="793" t="s">
        <v>1952</v>
      </c>
      <c r="E162" s="791" t="s">
        <v>4105</v>
      </c>
      <c r="F162" s="794" t="s">
        <v>4283</v>
      </c>
      <c r="G162" s="795">
        <v>99</v>
      </c>
      <c r="H162" s="796" t="s">
        <v>4920</v>
      </c>
      <c r="I162" s="797">
        <v>344.97</v>
      </c>
    </row>
    <row r="163" spans="1:9" s="798" customFormat="1" ht="28.5" customHeight="1">
      <c r="A163" s="791" t="s">
        <v>236</v>
      </c>
      <c r="B163" s="792" t="s">
        <v>237</v>
      </c>
      <c r="C163" s="793" t="s">
        <v>1953</v>
      </c>
      <c r="D163" s="793" t="s">
        <v>1954</v>
      </c>
      <c r="E163" s="791" t="s">
        <v>4105</v>
      </c>
      <c r="F163" s="794" t="s">
        <v>4283</v>
      </c>
      <c r="G163" s="795">
        <v>99</v>
      </c>
      <c r="H163" s="796" t="s">
        <v>4920</v>
      </c>
      <c r="I163" s="797">
        <v>344.97</v>
      </c>
    </row>
    <row r="164" spans="1:9" s="798" customFormat="1" ht="28.5" customHeight="1">
      <c r="A164" s="791" t="s">
        <v>236</v>
      </c>
      <c r="B164" s="792" t="s">
        <v>237</v>
      </c>
      <c r="C164" s="793" t="s">
        <v>1955</v>
      </c>
      <c r="D164" s="793" t="s">
        <v>1956</v>
      </c>
      <c r="E164" s="791" t="s">
        <v>4105</v>
      </c>
      <c r="F164" s="794" t="s">
        <v>4283</v>
      </c>
      <c r="G164" s="795">
        <v>99</v>
      </c>
      <c r="H164" s="796" t="s">
        <v>4920</v>
      </c>
      <c r="I164" s="797">
        <v>344.97</v>
      </c>
    </row>
    <row r="165" spans="1:9" s="798" customFormat="1" ht="28.5" customHeight="1">
      <c r="A165" s="791" t="s">
        <v>236</v>
      </c>
      <c r="B165" s="792" t="s">
        <v>237</v>
      </c>
      <c r="C165" s="793" t="s">
        <v>1957</v>
      </c>
      <c r="D165" s="793" t="s">
        <v>1958</v>
      </c>
      <c r="E165" s="791" t="s">
        <v>4105</v>
      </c>
      <c r="F165" s="794" t="s">
        <v>4283</v>
      </c>
      <c r="G165" s="795">
        <v>99</v>
      </c>
      <c r="H165" s="796" t="s">
        <v>4920</v>
      </c>
      <c r="I165" s="797">
        <v>344.97</v>
      </c>
    </row>
    <row r="166" spans="1:9" s="798" customFormat="1" ht="28.5" customHeight="1">
      <c r="A166" s="791" t="s">
        <v>236</v>
      </c>
      <c r="B166" s="792" t="s">
        <v>237</v>
      </c>
      <c r="C166" s="793" t="s">
        <v>1959</v>
      </c>
      <c r="D166" s="793" t="s">
        <v>1960</v>
      </c>
      <c r="E166" s="791" t="s">
        <v>4105</v>
      </c>
      <c r="F166" s="794" t="s">
        <v>4283</v>
      </c>
      <c r="G166" s="795">
        <v>99</v>
      </c>
      <c r="H166" s="796" t="s">
        <v>4920</v>
      </c>
      <c r="I166" s="797">
        <v>344.97</v>
      </c>
    </row>
    <row r="167" spans="1:9" s="798" customFormat="1" ht="28.5" customHeight="1">
      <c r="A167" s="791" t="s">
        <v>236</v>
      </c>
      <c r="B167" s="792" t="s">
        <v>237</v>
      </c>
      <c r="C167" s="793" t="s">
        <v>1961</v>
      </c>
      <c r="D167" s="793" t="s">
        <v>4941</v>
      </c>
      <c r="E167" s="791" t="s">
        <v>4105</v>
      </c>
      <c r="F167" s="794" t="s">
        <v>4283</v>
      </c>
      <c r="G167" s="795">
        <v>99</v>
      </c>
      <c r="H167" s="796" t="s">
        <v>4920</v>
      </c>
      <c r="I167" s="797">
        <v>344.97</v>
      </c>
    </row>
    <row r="168" spans="1:9" s="798" customFormat="1" ht="28.5" customHeight="1">
      <c r="A168" s="791" t="s">
        <v>236</v>
      </c>
      <c r="B168" s="792" t="s">
        <v>237</v>
      </c>
      <c r="C168" s="793" t="s">
        <v>1962</v>
      </c>
      <c r="D168" s="793" t="s">
        <v>1963</v>
      </c>
      <c r="E168" s="791" t="s">
        <v>4105</v>
      </c>
      <c r="F168" s="794" t="s">
        <v>4283</v>
      </c>
      <c r="G168" s="795">
        <v>99</v>
      </c>
      <c r="H168" s="796" t="s">
        <v>4920</v>
      </c>
      <c r="I168" s="797">
        <v>344.97</v>
      </c>
    </row>
    <row r="169" spans="1:9" s="798" customFormat="1" ht="28.5" customHeight="1">
      <c r="A169" s="791" t="s">
        <v>236</v>
      </c>
      <c r="B169" s="792" t="s">
        <v>237</v>
      </c>
      <c r="C169" s="793" t="s">
        <v>1964</v>
      </c>
      <c r="D169" s="793" t="s">
        <v>4942</v>
      </c>
      <c r="E169" s="791" t="s">
        <v>4105</v>
      </c>
      <c r="F169" s="794" t="s">
        <v>4283</v>
      </c>
      <c r="G169" s="795">
        <v>99</v>
      </c>
      <c r="H169" s="796" t="s">
        <v>4920</v>
      </c>
      <c r="I169" s="797">
        <v>344.97</v>
      </c>
    </row>
    <row r="170" spans="1:9" s="798" customFormat="1" ht="28.5" customHeight="1">
      <c r="A170" s="791" t="s">
        <v>236</v>
      </c>
      <c r="B170" s="792" t="s">
        <v>237</v>
      </c>
      <c r="C170" s="793" t="s">
        <v>1965</v>
      </c>
      <c r="D170" s="793" t="s">
        <v>4943</v>
      </c>
      <c r="E170" s="791" t="s">
        <v>4105</v>
      </c>
      <c r="F170" s="794" t="s">
        <v>4283</v>
      </c>
      <c r="G170" s="795">
        <v>99</v>
      </c>
      <c r="H170" s="796" t="s">
        <v>4920</v>
      </c>
      <c r="I170" s="797">
        <v>344.97</v>
      </c>
    </row>
    <row r="171" spans="1:9" s="798" customFormat="1" ht="28.5" customHeight="1">
      <c r="A171" s="791" t="s">
        <v>236</v>
      </c>
      <c r="B171" s="792" t="s">
        <v>237</v>
      </c>
      <c r="C171" s="793" t="s">
        <v>1966</v>
      </c>
      <c r="D171" s="793" t="s">
        <v>1967</v>
      </c>
      <c r="E171" s="791" t="s">
        <v>4105</v>
      </c>
      <c r="F171" s="794" t="s">
        <v>4283</v>
      </c>
      <c r="G171" s="795">
        <v>99</v>
      </c>
      <c r="H171" s="796" t="s">
        <v>4920</v>
      </c>
      <c r="I171" s="797">
        <v>344.97</v>
      </c>
    </row>
    <row r="172" spans="1:9" s="798" customFormat="1" ht="28.5" customHeight="1">
      <c r="A172" s="791" t="s">
        <v>236</v>
      </c>
      <c r="B172" s="792" t="s">
        <v>237</v>
      </c>
      <c r="C172" s="793" t="s">
        <v>1968</v>
      </c>
      <c r="D172" s="793" t="s">
        <v>1969</v>
      </c>
      <c r="E172" s="791" t="s">
        <v>4105</v>
      </c>
      <c r="F172" s="794" t="s">
        <v>4283</v>
      </c>
      <c r="G172" s="795">
        <v>99</v>
      </c>
      <c r="H172" s="796" t="s">
        <v>4920</v>
      </c>
      <c r="I172" s="797">
        <v>459.96</v>
      </c>
    </row>
    <row r="173" spans="1:9" s="798" customFormat="1" ht="28.5" customHeight="1">
      <c r="A173" s="791" t="s">
        <v>236</v>
      </c>
      <c r="B173" s="792" t="s">
        <v>237</v>
      </c>
      <c r="C173" s="793" t="s">
        <v>1970</v>
      </c>
      <c r="D173" s="793" t="s">
        <v>1971</v>
      </c>
      <c r="E173" s="791" t="s">
        <v>4105</v>
      </c>
      <c r="F173" s="794" t="s">
        <v>4283</v>
      </c>
      <c r="G173" s="795">
        <v>99</v>
      </c>
      <c r="H173" s="796" t="s">
        <v>4920</v>
      </c>
      <c r="I173" s="797">
        <v>344.97</v>
      </c>
    </row>
    <row r="174" spans="1:9" s="798" customFormat="1" ht="28.5" customHeight="1">
      <c r="A174" s="791" t="s">
        <v>236</v>
      </c>
      <c r="B174" s="792" t="s">
        <v>237</v>
      </c>
      <c r="C174" s="793" t="s">
        <v>1972</v>
      </c>
      <c r="D174" s="793" t="s">
        <v>1973</v>
      </c>
      <c r="E174" s="791" t="s">
        <v>4105</v>
      </c>
      <c r="F174" s="794" t="s">
        <v>4283</v>
      </c>
      <c r="G174" s="795">
        <v>99</v>
      </c>
      <c r="H174" s="796" t="s">
        <v>4920</v>
      </c>
      <c r="I174" s="797">
        <v>344.97</v>
      </c>
    </row>
    <row r="175" spans="1:9" s="798" customFormat="1" ht="28.5" customHeight="1">
      <c r="A175" s="791" t="s">
        <v>236</v>
      </c>
      <c r="B175" s="792" t="s">
        <v>237</v>
      </c>
      <c r="C175" s="793" t="s">
        <v>1974</v>
      </c>
      <c r="D175" s="793" t="s">
        <v>1975</v>
      </c>
      <c r="E175" s="791" t="s">
        <v>4105</v>
      </c>
      <c r="F175" s="794" t="s">
        <v>4283</v>
      </c>
      <c r="G175" s="795">
        <v>99</v>
      </c>
      <c r="H175" s="796" t="s">
        <v>4920</v>
      </c>
      <c r="I175" s="797">
        <v>344.97</v>
      </c>
    </row>
    <row r="176" spans="1:9" s="798" customFormat="1" ht="28.5" customHeight="1">
      <c r="A176" s="791" t="s">
        <v>236</v>
      </c>
      <c r="B176" s="792" t="s">
        <v>237</v>
      </c>
      <c r="C176" s="793" t="s">
        <v>1976</v>
      </c>
      <c r="D176" s="793" t="s">
        <v>1977</v>
      </c>
      <c r="E176" s="791" t="s">
        <v>4105</v>
      </c>
      <c r="F176" s="794" t="s">
        <v>4283</v>
      </c>
      <c r="G176" s="795">
        <v>99</v>
      </c>
      <c r="H176" s="796" t="s">
        <v>4920</v>
      </c>
      <c r="I176" s="797">
        <v>344.97</v>
      </c>
    </row>
    <row r="177" spans="1:9" s="798" customFormat="1" ht="28.5" customHeight="1">
      <c r="A177" s="791" t="s">
        <v>236</v>
      </c>
      <c r="B177" s="792" t="s">
        <v>237</v>
      </c>
      <c r="C177" s="793" t="s">
        <v>1979</v>
      </c>
      <c r="D177" s="793" t="s">
        <v>1978</v>
      </c>
      <c r="E177" s="791" t="s">
        <v>4105</v>
      </c>
      <c r="F177" s="794" t="s">
        <v>4283</v>
      </c>
      <c r="G177" s="795">
        <v>99</v>
      </c>
      <c r="H177" s="796" t="s">
        <v>4920</v>
      </c>
      <c r="I177" s="797">
        <v>229.98</v>
      </c>
    </row>
    <row r="178" spans="1:9" s="798" customFormat="1" ht="28.5" customHeight="1">
      <c r="A178" s="791" t="s">
        <v>236</v>
      </c>
      <c r="B178" s="792" t="s">
        <v>237</v>
      </c>
      <c r="C178" s="793" t="s">
        <v>1980</v>
      </c>
      <c r="D178" s="793" t="s">
        <v>4944</v>
      </c>
      <c r="E178" s="791" t="s">
        <v>4105</v>
      </c>
      <c r="F178" s="794" t="s">
        <v>4283</v>
      </c>
      <c r="G178" s="795">
        <v>99</v>
      </c>
      <c r="H178" s="796" t="s">
        <v>4920</v>
      </c>
      <c r="I178" s="797">
        <v>229.98</v>
      </c>
    </row>
    <row r="179" spans="1:9" s="798" customFormat="1" ht="28.5" customHeight="1">
      <c r="A179" s="791" t="s">
        <v>236</v>
      </c>
      <c r="B179" s="792" t="s">
        <v>237</v>
      </c>
      <c r="C179" s="793" t="s">
        <v>1981</v>
      </c>
      <c r="D179" s="793" t="s">
        <v>1982</v>
      </c>
      <c r="E179" s="791" t="s">
        <v>4105</v>
      </c>
      <c r="F179" s="794" t="s">
        <v>4283</v>
      </c>
      <c r="G179" s="795">
        <v>99</v>
      </c>
      <c r="H179" s="796" t="s">
        <v>4920</v>
      </c>
      <c r="I179" s="797">
        <v>344.97</v>
      </c>
    </row>
    <row r="180" spans="1:9" s="798" customFormat="1" ht="28.5" customHeight="1">
      <c r="A180" s="791" t="s">
        <v>236</v>
      </c>
      <c r="B180" s="792" t="s">
        <v>237</v>
      </c>
      <c r="C180" s="793" t="s">
        <v>1983</v>
      </c>
      <c r="D180" s="793" t="s">
        <v>1984</v>
      </c>
      <c r="E180" s="791" t="s">
        <v>4105</v>
      </c>
      <c r="F180" s="794" t="s">
        <v>4283</v>
      </c>
      <c r="G180" s="795">
        <v>99</v>
      </c>
      <c r="H180" s="796" t="s">
        <v>4920</v>
      </c>
      <c r="I180" s="797">
        <v>344.97</v>
      </c>
    </row>
    <row r="181" spans="1:9" s="798" customFormat="1" ht="28.5" customHeight="1">
      <c r="A181" s="791" t="s">
        <v>236</v>
      </c>
      <c r="B181" s="792" t="s">
        <v>237</v>
      </c>
      <c r="C181" s="793" t="s">
        <v>1985</v>
      </c>
      <c r="D181" s="793" t="s">
        <v>1986</v>
      </c>
      <c r="E181" s="791" t="s">
        <v>4105</v>
      </c>
      <c r="F181" s="794" t="s">
        <v>4283</v>
      </c>
      <c r="G181" s="795">
        <v>99</v>
      </c>
      <c r="H181" s="796" t="s">
        <v>4920</v>
      </c>
      <c r="I181" s="797">
        <v>344.97</v>
      </c>
    </row>
    <row r="182" spans="1:9" s="798" customFormat="1" ht="28.5" customHeight="1">
      <c r="A182" s="791" t="s">
        <v>236</v>
      </c>
      <c r="B182" s="792" t="s">
        <v>237</v>
      </c>
      <c r="C182" s="793" t="s">
        <v>1987</v>
      </c>
      <c r="D182" s="793" t="s">
        <v>4945</v>
      </c>
      <c r="E182" s="791" t="s">
        <v>4105</v>
      </c>
      <c r="F182" s="794" t="s">
        <v>4283</v>
      </c>
      <c r="G182" s="795">
        <v>99</v>
      </c>
      <c r="H182" s="796" t="s">
        <v>4920</v>
      </c>
      <c r="I182" s="797">
        <v>459.96</v>
      </c>
    </row>
    <row r="183" spans="1:9" s="798" customFormat="1" ht="28.5" customHeight="1">
      <c r="A183" s="791" t="s">
        <v>236</v>
      </c>
      <c r="B183" s="792" t="s">
        <v>237</v>
      </c>
      <c r="C183" s="793" t="s">
        <v>1988</v>
      </c>
      <c r="D183" s="793" t="s">
        <v>1989</v>
      </c>
      <c r="E183" s="791" t="s">
        <v>4105</v>
      </c>
      <c r="F183" s="794" t="s">
        <v>4283</v>
      </c>
      <c r="G183" s="795" t="s">
        <v>4268</v>
      </c>
      <c r="H183" s="796" t="s">
        <v>4920</v>
      </c>
      <c r="I183" s="797">
        <v>459.96</v>
      </c>
    </row>
    <row r="184" spans="1:9" s="798" customFormat="1" ht="28.5" customHeight="1">
      <c r="A184" s="791" t="s">
        <v>236</v>
      </c>
      <c r="B184" s="792" t="s">
        <v>237</v>
      </c>
      <c r="C184" s="793" t="s">
        <v>1990</v>
      </c>
      <c r="D184" s="793" t="s">
        <v>1991</v>
      </c>
      <c r="E184" s="791" t="s">
        <v>4105</v>
      </c>
      <c r="F184" s="794" t="s">
        <v>4283</v>
      </c>
      <c r="G184" s="795">
        <v>99</v>
      </c>
      <c r="H184" s="796" t="s">
        <v>4920</v>
      </c>
      <c r="I184" s="797">
        <v>229.98</v>
      </c>
    </row>
    <row r="185" spans="1:9" s="798" customFormat="1" ht="28.5" customHeight="1">
      <c r="A185" s="791" t="s">
        <v>236</v>
      </c>
      <c r="B185" s="792" t="s">
        <v>237</v>
      </c>
      <c r="C185" s="793" t="s">
        <v>1992</v>
      </c>
      <c r="D185" s="793" t="s">
        <v>1993</v>
      </c>
      <c r="E185" s="791" t="s">
        <v>4105</v>
      </c>
      <c r="F185" s="794" t="s">
        <v>4283</v>
      </c>
      <c r="G185" s="795">
        <v>99</v>
      </c>
      <c r="H185" s="796" t="s">
        <v>4920</v>
      </c>
      <c r="I185" s="797">
        <v>229.98</v>
      </c>
    </row>
    <row r="186" spans="1:9" s="798" customFormat="1" ht="28.5" customHeight="1">
      <c r="A186" s="791" t="s">
        <v>236</v>
      </c>
      <c r="B186" s="792" t="s">
        <v>237</v>
      </c>
      <c r="C186" s="793" t="s">
        <v>1994</v>
      </c>
      <c r="D186" s="793" t="s">
        <v>977</v>
      </c>
      <c r="E186" s="791" t="s">
        <v>4105</v>
      </c>
      <c r="F186" s="794" t="s">
        <v>4283</v>
      </c>
      <c r="G186" s="795">
        <v>99</v>
      </c>
      <c r="H186" s="796" t="s">
        <v>4920</v>
      </c>
      <c r="I186" s="797">
        <v>160.99</v>
      </c>
    </row>
    <row r="187" spans="1:9" s="798" customFormat="1" ht="28.5" customHeight="1">
      <c r="A187" s="791" t="s">
        <v>236</v>
      </c>
      <c r="B187" s="792" t="s">
        <v>237</v>
      </c>
      <c r="C187" s="793" t="s">
        <v>1994</v>
      </c>
      <c r="D187" s="793" t="s">
        <v>977</v>
      </c>
      <c r="E187" s="791" t="s">
        <v>4288</v>
      </c>
      <c r="F187" s="794" t="s">
        <v>4274</v>
      </c>
      <c r="G187" s="795" t="s">
        <v>3870</v>
      </c>
      <c r="H187" s="796" t="s">
        <v>4920</v>
      </c>
      <c r="I187" s="797">
        <v>370.27</v>
      </c>
    </row>
    <row r="188" spans="1:9" s="798" customFormat="1" ht="28.5" customHeight="1">
      <c r="A188" s="791" t="s">
        <v>236</v>
      </c>
      <c r="B188" s="792" t="s">
        <v>237</v>
      </c>
      <c r="C188" s="793" t="s">
        <v>1995</v>
      </c>
      <c r="D188" s="793" t="s">
        <v>1996</v>
      </c>
      <c r="E188" s="791" t="s">
        <v>4105</v>
      </c>
      <c r="F188" s="794" t="s">
        <v>4283</v>
      </c>
      <c r="G188" s="795" t="s">
        <v>4268</v>
      </c>
      <c r="H188" s="796" t="s">
        <v>4920</v>
      </c>
      <c r="I188" s="797">
        <v>420.86</v>
      </c>
    </row>
    <row r="189" spans="1:9" s="798" customFormat="1" ht="28.5" customHeight="1">
      <c r="A189" s="791" t="s">
        <v>236</v>
      </c>
      <c r="B189" s="792" t="s">
        <v>237</v>
      </c>
      <c r="C189" s="793" t="s">
        <v>1997</v>
      </c>
      <c r="D189" s="793" t="s">
        <v>1998</v>
      </c>
      <c r="E189" s="791" t="s">
        <v>4105</v>
      </c>
      <c r="F189" s="794" t="s">
        <v>4283</v>
      </c>
      <c r="G189" s="795">
        <v>99</v>
      </c>
      <c r="H189" s="796" t="s">
        <v>4920</v>
      </c>
      <c r="I189" s="797">
        <v>344.97</v>
      </c>
    </row>
    <row r="190" spans="1:9" s="798" customFormat="1" ht="28.5" customHeight="1">
      <c r="A190" s="791" t="s">
        <v>236</v>
      </c>
      <c r="B190" s="792" t="s">
        <v>237</v>
      </c>
      <c r="C190" s="793" t="s">
        <v>1999</v>
      </c>
      <c r="D190" s="793" t="s">
        <v>2000</v>
      </c>
      <c r="E190" s="791" t="s">
        <v>4105</v>
      </c>
      <c r="F190" s="794" t="s">
        <v>4283</v>
      </c>
      <c r="G190" s="795">
        <v>99</v>
      </c>
      <c r="H190" s="796" t="s">
        <v>4920</v>
      </c>
      <c r="I190" s="797">
        <v>459.96</v>
      </c>
    </row>
    <row r="191" spans="1:9" s="798" customFormat="1" ht="28.5" customHeight="1">
      <c r="A191" s="791" t="s">
        <v>236</v>
      </c>
      <c r="B191" s="792" t="s">
        <v>237</v>
      </c>
      <c r="C191" s="793" t="s">
        <v>2001</v>
      </c>
      <c r="D191" s="793" t="s">
        <v>2002</v>
      </c>
      <c r="E191" s="791" t="s">
        <v>4105</v>
      </c>
      <c r="F191" s="794" t="s">
        <v>4283</v>
      </c>
      <c r="G191" s="795">
        <v>99</v>
      </c>
      <c r="H191" s="796" t="s">
        <v>4920</v>
      </c>
      <c r="I191" s="797">
        <v>459.96</v>
      </c>
    </row>
    <row r="192" spans="1:9" s="798" customFormat="1" ht="28.5" customHeight="1">
      <c r="A192" s="791" t="s">
        <v>236</v>
      </c>
      <c r="B192" s="792" t="s">
        <v>237</v>
      </c>
      <c r="C192" s="793" t="s">
        <v>2003</v>
      </c>
      <c r="D192" s="793" t="s">
        <v>2004</v>
      </c>
      <c r="E192" s="791" t="s">
        <v>4105</v>
      </c>
      <c r="F192" s="794" t="s">
        <v>4283</v>
      </c>
      <c r="G192" s="795">
        <v>99</v>
      </c>
      <c r="H192" s="796" t="s">
        <v>4920</v>
      </c>
      <c r="I192" s="797">
        <v>459.96</v>
      </c>
    </row>
    <row r="193" spans="1:9" s="798" customFormat="1" ht="28.5" customHeight="1">
      <c r="A193" s="791" t="s">
        <v>236</v>
      </c>
      <c r="B193" s="792" t="s">
        <v>237</v>
      </c>
      <c r="C193" s="793" t="s">
        <v>2005</v>
      </c>
      <c r="D193" s="793" t="s">
        <v>2006</v>
      </c>
      <c r="E193" s="791" t="s">
        <v>4105</v>
      </c>
      <c r="F193" s="794" t="s">
        <v>4283</v>
      </c>
      <c r="G193" s="795">
        <v>99</v>
      </c>
      <c r="H193" s="796" t="s">
        <v>4920</v>
      </c>
      <c r="I193" s="797">
        <v>459.96</v>
      </c>
    </row>
    <row r="194" spans="1:9" s="798" customFormat="1" ht="28.5" customHeight="1">
      <c r="A194" s="791" t="s">
        <v>236</v>
      </c>
      <c r="B194" s="792" t="s">
        <v>237</v>
      </c>
      <c r="C194" s="793" t="s">
        <v>2007</v>
      </c>
      <c r="D194" s="793" t="s">
        <v>2008</v>
      </c>
      <c r="E194" s="791" t="s">
        <v>4105</v>
      </c>
      <c r="F194" s="794" t="s">
        <v>4283</v>
      </c>
      <c r="G194" s="795">
        <v>99</v>
      </c>
      <c r="H194" s="796" t="s">
        <v>4920</v>
      </c>
      <c r="I194" s="797">
        <v>459.96</v>
      </c>
    </row>
    <row r="195" spans="1:9" s="798" customFormat="1" ht="28.5" customHeight="1">
      <c r="A195" s="791" t="s">
        <v>236</v>
      </c>
      <c r="B195" s="792" t="s">
        <v>237</v>
      </c>
      <c r="C195" s="793" t="s">
        <v>2009</v>
      </c>
      <c r="D195" s="793" t="s">
        <v>2010</v>
      </c>
      <c r="E195" s="791" t="s">
        <v>4105</v>
      </c>
      <c r="F195" s="794" t="s">
        <v>4283</v>
      </c>
      <c r="G195" s="795">
        <v>99</v>
      </c>
      <c r="H195" s="796" t="s">
        <v>4920</v>
      </c>
      <c r="I195" s="797">
        <v>459.96</v>
      </c>
    </row>
    <row r="196" spans="1:9" s="798" customFormat="1" ht="28.5" customHeight="1">
      <c r="A196" s="791" t="s">
        <v>236</v>
      </c>
      <c r="B196" s="792" t="s">
        <v>237</v>
      </c>
      <c r="C196" s="793" t="s">
        <v>2011</v>
      </c>
      <c r="D196" s="793" t="s">
        <v>2012</v>
      </c>
      <c r="E196" s="791" t="s">
        <v>4105</v>
      </c>
      <c r="F196" s="794" t="s">
        <v>4283</v>
      </c>
      <c r="G196" s="795">
        <v>99</v>
      </c>
      <c r="H196" s="796" t="s">
        <v>4920</v>
      </c>
      <c r="I196" s="797">
        <v>367.97</v>
      </c>
    </row>
    <row r="197" spans="1:9" s="798" customFormat="1" ht="28.5" customHeight="1">
      <c r="A197" s="791" t="s">
        <v>236</v>
      </c>
      <c r="B197" s="792" t="s">
        <v>237</v>
      </c>
      <c r="C197" s="793" t="s">
        <v>2013</v>
      </c>
      <c r="D197" s="793" t="s">
        <v>2014</v>
      </c>
      <c r="E197" s="791" t="s">
        <v>4105</v>
      </c>
      <c r="F197" s="794" t="s">
        <v>4283</v>
      </c>
      <c r="G197" s="795">
        <v>99</v>
      </c>
      <c r="H197" s="796" t="s">
        <v>4920</v>
      </c>
      <c r="I197" s="797">
        <v>689.94</v>
      </c>
    </row>
    <row r="198" spans="1:9" s="798" customFormat="1" ht="28.5" customHeight="1">
      <c r="A198" s="791" t="s">
        <v>236</v>
      </c>
      <c r="B198" s="792" t="s">
        <v>237</v>
      </c>
      <c r="C198" s="793" t="s">
        <v>2015</v>
      </c>
      <c r="D198" s="793" t="s">
        <v>2016</v>
      </c>
      <c r="E198" s="791" t="s">
        <v>4105</v>
      </c>
      <c r="F198" s="794" t="s">
        <v>4283</v>
      </c>
      <c r="G198" s="795">
        <v>99</v>
      </c>
      <c r="H198" s="796" t="s">
        <v>4920</v>
      </c>
      <c r="I198" s="797">
        <v>344.97</v>
      </c>
    </row>
    <row r="199" spans="1:9" s="798" customFormat="1" ht="28.5" customHeight="1">
      <c r="A199" s="791" t="s">
        <v>236</v>
      </c>
      <c r="B199" s="792" t="s">
        <v>237</v>
      </c>
      <c r="C199" s="793" t="s">
        <v>2017</v>
      </c>
      <c r="D199" s="793" t="s">
        <v>2018</v>
      </c>
      <c r="E199" s="791" t="s">
        <v>4105</v>
      </c>
      <c r="F199" s="794" t="s">
        <v>4283</v>
      </c>
      <c r="G199" s="795" t="s">
        <v>4268</v>
      </c>
      <c r="H199" s="796" t="s">
        <v>4920</v>
      </c>
      <c r="I199" s="797">
        <v>229.98</v>
      </c>
    </row>
    <row r="200" spans="1:9" s="798" customFormat="1" ht="28.5" customHeight="1">
      <c r="A200" s="791" t="s">
        <v>236</v>
      </c>
      <c r="B200" s="792" t="s">
        <v>237</v>
      </c>
      <c r="C200" s="793" t="s">
        <v>2019</v>
      </c>
      <c r="D200" s="793" t="s">
        <v>4946</v>
      </c>
      <c r="E200" s="791" t="s">
        <v>4105</v>
      </c>
      <c r="F200" s="794" t="s">
        <v>4283</v>
      </c>
      <c r="G200" s="795">
        <v>99</v>
      </c>
      <c r="H200" s="796" t="s">
        <v>4920</v>
      </c>
      <c r="I200" s="797">
        <v>229.98</v>
      </c>
    </row>
    <row r="201" spans="1:9" s="798" customFormat="1" ht="28.5" customHeight="1">
      <c r="A201" s="791" t="s">
        <v>236</v>
      </c>
      <c r="B201" s="792" t="s">
        <v>237</v>
      </c>
      <c r="C201" s="793" t="s">
        <v>2020</v>
      </c>
      <c r="D201" s="793" t="s">
        <v>2021</v>
      </c>
      <c r="E201" s="791" t="s">
        <v>4105</v>
      </c>
      <c r="F201" s="794" t="s">
        <v>4283</v>
      </c>
      <c r="G201" s="795">
        <v>99</v>
      </c>
      <c r="H201" s="796" t="s">
        <v>4920</v>
      </c>
      <c r="I201" s="797">
        <v>229.98</v>
      </c>
    </row>
    <row r="202" spans="1:9" s="798" customFormat="1" ht="28.5" customHeight="1">
      <c r="A202" s="791" t="s">
        <v>236</v>
      </c>
      <c r="B202" s="792" t="s">
        <v>237</v>
      </c>
      <c r="C202" s="793" t="s">
        <v>2022</v>
      </c>
      <c r="D202" s="793" t="s">
        <v>2023</v>
      </c>
      <c r="E202" s="791" t="s">
        <v>4105</v>
      </c>
      <c r="F202" s="794" t="s">
        <v>4283</v>
      </c>
      <c r="G202" s="795">
        <v>99</v>
      </c>
      <c r="H202" s="796" t="s">
        <v>4920</v>
      </c>
      <c r="I202" s="797">
        <v>689.94</v>
      </c>
    </row>
    <row r="203" spans="1:9" s="798" customFormat="1" ht="28.5" customHeight="1">
      <c r="A203" s="791" t="s">
        <v>236</v>
      </c>
      <c r="B203" s="792" t="s">
        <v>237</v>
      </c>
      <c r="C203" s="793" t="s">
        <v>2022</v>
      </c>
      <c r="D203" s="793" t="s">
        <v>2023</v>
      </c>
      <c r="E203" s="791" t="s">
        <v>4273</v>
      </c>
      <c r="F203" s="794" t="s">
        <v>4272</v>
      </c>
      <c r="G203" s="795">
        <v>99</v>
      </c>
      <c r="H203" s="796" t="s">
        <v>4920</v>
      </c>
      <c r="I203" s="797">
        <v>919.92</v>
      </c>
    </row>
    <row r="204" spans="1:9" s="798" customFormat="1" ht="28.5" customHeight="1">
      <c r="A204" s="791" t="s">
        <v>236</v>
      </c>
      <c r="B204" s="792" t="s">
        <v>237</v>
      </c>
      <c r="C204" s="793" t="s">
        <v>2024</v>
      </c>
      <c r="D204" s="793" t="s">
        <v>4947</v>
      </c>
      <c r="E204" s="791" t="s">
        <v>4105</v>
      </c>
      <c r="F204" s="794" t="s">
        <v>4283</v>
      </c>
      <c r="G204" s="795">
        <v>99</v>
      </c>
      <c r="H204" s="796" t="s">
        <v>4920</v>
      </c>
      <c r="I204" s="797">
        <v>689.94</v>
      </c>
    </row>
    <row r="205" spans="1:9" s="798" customFormat="1" ht="28.5" customHeight="1">
      <c r="A205" s="809" t="s">
        <v>236</v>
      </c>
      <c r="B205" s="810" t="s">
        <v>237</v>
      </c>
      <c r="C205" s="811" t="s">
        <v>5041</v>
      </c>
      <c r="D205" s="811" t="s">
        <v>5040</v>
      </c>
      <c r="E205" s="809" t="s">
        <v>4105</v>
      </c>
      <c r="F205" s="812" t="s">
        <v>4283</v>
      </c>
      <c r="G205" s="813">
        <v>99</v>
      </c>
      <c r="H205" s="814" t="s">
        <v>4920</v>
      </c>
      <c r="I205" s="815">
        <v>459.96</v>
      </c>
    </row>
    <row r="206" spans="1:9" s="798" customFormat="1" ht="28.5" customHeight="1">
      <c r="A206" s="791" t="s">
        <v>236</v>
      </c>
      <c r="B206" s="792" t="s">
        <v>237</v>
      </c>
      <c r="C206" s="793" t="s">
        <v>2025</v>
      </c>
      <c r="D206" s="793" t="s">
        <v>4948</v>
      </c>
      <c r="E206" s="791" t="s">
        <v>4105</v>
      </c>
      <c r="F206" s="794" t="s">
        <v>4283</v>
      </c>
      <c r="G206" s="795">
        <v>99</v>
      </c>
      <c r="H206" s="796" t="s">
        <v>4920</v>
      </c>
      <c r="I206" s="797">
        <v>689.94</v>
      </c>
    </row>
    <row r="207" spans="1:9" s="798" customFormat="1" ht="28.5" customHeight="1">
      <c r="A207" s="791" t="s">
        <v>236</v>
      </c>
      <c r="B207" s="792" t="s">
        <v>237</v>
      </c>
      <c r="C207" s="793" t="s">
        <v>2026</v>
      </c>
      <c r="D207" s="793" t="s">
        <v>2027</v>
      </c>
      <c r="E207" s="791" t="s">
        <v>4105</v>
      </c>
      <c r="F207" s="794" t="s">
        <v>4283</v>
      </c>
      <c r="G207" s="795">
        <v>99</v>
      </c>
      <c r="H207" s="796" t="s">
        <v>4920</v>
      </c>
      <c r="I207" s="797">
        <v>804.93</v>
      </c>
    </row>
    <row r="208" spans="1:9" s="798" customFormat="1" ht="28.5" customHeight="1">
      <c r="A208" s="791" t="s">
        <v>236</v>
      </c>
      <c r="B208" s="792" t="s">
        <v>237</v>
      </c>
      <c r="C208" s="793" t="s">
        <v>2028</v>
      </c>
      <c r="D208" s="793" t="s">
        <v>2029</v>
      </c>
      <c r="E208" s="791" t="s">
        <v>4105</v>
      </c>
      <c r="F208" s="794" t="s">
        <v>4283</v>
      </c>
      <c r="G208" s="795" t="s">
        <v>4268</v>
      </c>
      <c r="H208" s="796" t="s">
        <v>4920</v>
      </c>
      <c r="I208" s="797">
        <v>804.93</v>
      </c>
    </row>
    <row r="209" spans="1:9" s="798" customFormat="1" ht="28.5" customHeight="1">
      <c r="A209" s="791" t="s">
        <v>236</v>
      </c>
      <c r="B209" s="792" t="s">
        <v>237</v>
      </c>
      <c r="C209" s="793" t="s">
        <v>2030</v>
      </c>
      <c r="D209" s="793" t="s">
        <v>2029</v>
      </c>
      <c r="E209" s="791" t="s">
        <v>4513</v>
      </c>
      <c r="F209" s="794" t="s">
        <v>3616</v>
      </c>
      <c r="G209" s="795">
        <v>99</v>
      </c>
      <c r="H209" s="796" t="s">
        <v>4920</v>
      </c>
      <c r="I209" s="797">
        <v>689.94</v>
      </c>
    </row>
    <row r="210" spans="1:9" s="798" customFormat="1" ht="28.5" customHeight="1">
      <c r="A210" s="791" t="s">
        <v>236</v>
      </c>
      <c r="B210" s="792" t="s">
        <v>237</v>
      </c>
      <c r="C210" s="793" t="s">
        <v>2031</v>
      </c>
      <c r="D210" s="793" t="s">
        <v>4949</v>
      </c>
      <c r="E210" s="791" t="s">
        <v>4105</v>
      </c>
      <c r="F210" s="794" t="s">
        <v>4283</v>
      </c>
      <c r="G210" s="795">
        <v>99</v>
      </c>
      <c r="H210" s="796" t="s">
        <v>4920</v>
      </c>
      <c r="I210" s="797">
        <v>689.94</v>
      </c>
    </row>
    <row r="211" spans="1:9" s="798" customFormat="1" ht="28.5" customHeight="1">
      <c r="A211" s="791" t="s">
        <v>236</v>
      </c>
      <c r="B211" s="792" t="s">
        <v>237</v>
      </c>
      <c r="C211" s="793" t="s">
        <v>2032</v>
      </c>
      <c r="D211" s="793" t="s">
        <v>4950</v>
      </c>
      <c r="E211" s="791" t="s">
        <v>4105</v>
      </c>
      <c r="F211" s="794" t="s">
        <v>4283</v>
      </c>
      <c r="G211" s="795">
        <v>99</v>
      </c>
      <c r="H211" s="796" t="s">
        <v>4920</v>
      </c>
      <c r="I211" s="797">
        <v>574.95000000000005</v>
      </c>
    </row>
    <row r="212" spans="1:9" s="798" customFormat="1" ht="28.5" customHeight="1">
      <c r="A212" s="791" t="s">
        <v>236</v>
      </c>
      <c r="B212" s="792" t="s">
        <v>237</v>
      </c>
      <c r="C212" s="793" t="s">
        <v>2033</v>
      </c>
      <c r="D212" s="793" t="s">
        <v>2034</v>
      </c>
      <c r="E212" s="791" t="s">
        <v>4105</v>
      </c>
      <c r="F212" s="794" t="s">
        <v>4283</v>
      </c>
      <c r="G212" s="795">
        <v>99</v>
      </c>
      <c r="H212" s="796" t="s">
        <v>4920</v>
      </c>
      <c r="I212" s="797">
        <v>689.94</v>
      </c>
    </row>
    <row r="213" spans="1:9" s="798" customFormat="1" ht="28.5" customHeight="1">
      <c r="A213" s="791" t="s">
        <v>236</v>
      </c>
      <c r="B213" s="792" t="s">
        <v>237</v>
      </c>
      <c r="C213" s="793" t="s">
        <v>2035</v>
      </c>
      <c r="D213" s="793" t="s">
        <v>2036</v>
      </c>
      <c r="E213" s="791" t="s">
        <v>4105</v>
      </c>
      <c r="F213" s="794" t="s">
        <v>4283</v>
      </c>
      <c r="G213" s="795">
        <v>99</v>
      </c>
      <c r="H213" s="796" t="s">
        <v>4920</v>
      </c>
      <c r="I213" s="797">
        <v>229.98</v>
      </c>
    </row>
    <row r="214" spans="1:9" s="798" customFormat="1" ht="28.5" customHeight="1">
      <c r="A214" s="791" t="s">
        <v>236</v>
      </c>
      <c r="B214" s="792" t="s">
        <v>237</v>
      </c>
      <c r="C214" s="793" t="s">
        <v>2037</v>
      </c>
      <c r="D214" s="793" t="s">
        <v>2038</v>
      </c>
      <c r="E214" s="791" t="s">
        <v>4105</v>
      </c>
      <c r="F214" s="794" t="s">
        <v>4283</v>
      </c>
      <c r="G214" s="795">
        <v>99</v>
      </c>
      <c r="H214" s="796" t="s">
        <v>4920</v>
      </c>
      <c r="I214" s="797">
        <v>344.97</v>
      </c>
    </row>
    <row r="215" spans="1:9" s="798" customFormat="1" ht="28.5" customHeight="1">
      <c r="A215" s="791" t="s">
        <v>236</v>
      </c>
      <c r="B215" s="792" t="s">
        <v>237</v>
      </c>
      <c r="C215" s="793" t="s">
        <v>2037</v>
      </c>
      <c r="D215" s="793" t="s">
        <v>2038</v>
      </c>
      <c r="E215" s="791" t="s">
        <v>4513</v>
      </c>
      <c r="F215" s="794" t="s">
        <v>3616</v>
      </c>
      <c r="G215" s="795">
        <v>99</v>
      </c>
      <c r="H215" s="796" t="s">
        <v>4920</v>
      </c>
      <c r="I215" s="797">
        <v>517.46</v>
      </c>
    </row>
    <row r="216" spans="1:9" s="798" customFormat="1" ht="28.5" customHeight="1">
      <c r="A216" s="791" t="s">
        <v>236</v>
      </c>
      <c r="B216" s="792" t="s">
        <v>237</v>
      </c>
      <c r="C216" s="793" t="s">
        <v>2039</v>
      </c>
      <c r="D216" s="793" t="s">
        <v>2040</v>
      </c>
      <c r="E216" s="791" t="s">
        <v>4105</v>
      </c>
      <c r="F216" s="794" t="s">
        <v>4283</v>
      </c>
      <c r="G216" s="795">
        <v>99</v>
      </c>
      <c r="H216" s="796" t="s">
        <v>4920</v>
      </c>
      <c r="I216" s="797">
        <v>344.97</v>
      </c>
    </row>
    <row r="217" spans="1:9" s="798" customFormat="1" ht="28.5" customHeight="1">
      <c r="A217" s="791" t="s">
        <v>236</v>
      </c>
      <c r="B217" s="792" t="s">
        <v>237</v>
      </c>
      <c r="C217" s="793" t="s">
        <v>2041</v>
      </c>
      <c r="D217" s="793" t="s">
        <v>2042</v>
      </c>
      <c r="E217" s="791" t="s">
        <v>4105</v>
      </c>
      <c r="F217" s="794" t="s">
        <v>4283</v>
      </c>
      <c r="G217" s="795">
        <v>99</v>
      </c>
      <c r="H217" s="796" t="s">
        <v>4920</v>
      </c>
      <c r="I217" s="797">
        <v>344.97</v>
      </c>
    </row>
    <row r="218" spans="1:9" s="798" customFormat="1" ht="28.5" customHeight="1">
      <c r="A218" s="791" t="s">
        <v>236</v>
      </c>
      <c r="B218" s="792" t="s">
        <v>237</v>
      </c>
      <c r="C218" s="793" t="s">
        <v>2043</v>
      </c>
      <c r="D218" s="793" t="s">
        <v>4951</v>
      </c>
      <c r="E218" s="791" t="s">
        <v>4105</v>
      </c>
      <c r="F218" s="794" t="s">
        <v>4283</v>
      </c>
      <c r="G218" s="795">
        <v>99</v>
      </c>
      <c r="H218" s="796" t="s">
        <v>4920</v>
      </c>
      <c r="I218" s="797">
        <v>367.97</v>
      </c>
    </row>
    <row r="219" spans="1:9" s="798" customFormat="1" ht="28.5" customHeight="1">
      <c r="A219" s="791" t="s">
        <v>236</v>
      </c>
      <c r="B219" s="792" t="s">
        <v>237</v>
      </c>
      <c r="C219" s="793" t="s">
        <v>2044</v>
      </c>
      <c r="D219" s="793" t="s">
        <v>2045</v>
      </c>
      <c r="E219" s="791" t="s">
        <v>4105</v>
      </c>
      <c r="F219" s="794" t="s">
        <v>4283</v>
      </c>
      <c r="G219" s="795" t="s">
        <v>4268</v>
      </c>
      <c r="H219" s="796" t="s">
        <v>4920</v>
      </c>
      <c r="I219" s="797">
        <v>919.92</v>
      </c>
    </row>
    <row r="220" spans="1:9" s="798" customFormat="1" ht="28.5" customHeight="1">
      <c r="A220" s="791" t="s">
        <v>236</v>
      </c>
      <c r="B220" s="792" t="s">
        <v>237</v>
      </c>
      <c r="C220" s="793" t="s">
        <v>2046</v>
      </c>
      <c r="D220" s="793" t="s">
        <v>2047</v>
      </c>
      <c r="E220" s="791" t="s">
        <v>4105</v>
      </c>
      <c r="F220" s="794" t="s">
        <v>4283</v>
      </c>
      <c r="G220" s="795">
        <v>99</v>
      </c>
      <c r="H220" s="796" t="s">
        <v>4920</v>
      </c>
      <c r="I220" s="797">
        <v>919.92</v>
      </c>
    </row>
    <row r="221" spans="1:9" s="798" customFormat="1" ht="28.5" customHeight="1">
      <c r="A221" s="791" t="s">
        <v>236</v>
      </c>
      <c r="B221" s="792" t="s">
        <v>237</v>
      </c>
      <c r="C221" s="793" t="s">
        <v>2048</v>
      </c>
      <c r="D221" s="793" t="s">
        <v>2049</v>
      </c>
      <c r="E221" s="791" t="s">
        <v>4105</v>
      </c>
      <c r="F221" s="794" t="s">
        <v>4283</v>
      </c>
      <c r="G221" s="795">
        <v>99</v>
      </c>
      <c r="H221" s="796" t="s">
        <v>4920</v>
      </c>
      <c r="I221" s="797">
        <v>919.92</v>
      </c>
    </row>
    <row r="222" spans="1:9" s="798" customFormat="1" ht="28.5" customHeight="1">
      <c r="A222" s="791" t="s">
        <v>236</v>
      </c>
      <c r="B222" s="792" t="s">
        <v>237</v>
      </c>
      <c r="C222" s="793" t="s">
        <v>2050</v>
      </c>
      <c r="D222" s="793" t="s">
        <v>2051</v>
      </c>
      <c r="E222" s="791" t="s">
        <v>4105</v>
      </c>
      <c r="F222" s="794" t="s">
        <v>4283</v>
      </c>
      <c r="G222" s="795">
        <v>99</v>
      </c>
      <c r="H222" s="796" t="s">
        <v>4920</v>
      </c>
      <c r="I222" s="797">
        <v>689.94</v>
      </c>
    </row>
    <row r="223" spans="1:9" s="798" customFormat="1" ht="28.5" customHeight="1">
      <c r="A223" s="791" t="s">
        <v>236</v>
      </c>
      <c r="B223" s="792" t="s">
        <v>237</v>
      </c>
      <c r="C223" s="793" t="s">
        <v>2052</v>
      </c>
      <c r="D223" s="793" t="s">
        <v>2053</v>
      </c>
      <c r="E223" s="791" t="s">
        <v>4105</v>
      </c>
      <c r="F223" s="794" t="s">
        <v>4283</v>
      </c>
      <c r="G223" s="795">
        <v>99</v>
      </c>
      <c r="H223" s="796" t="s">
        <v>4920</v>
      </c>
      <c r="I223" s="797">
        <v>689.94</v>
      </c>
    </row>
    <row r="224" spans="1:9" s="798" customFormat="1" ht="28.5" customHeight="1">
      <c r="A224" s="791" t="s">
        <v>236</v>
      </c>
      <c r="B224" s="792" t="s">
        <v>237</v>
      </c>
      <c r="C224" s="793" t="s">
        <v>2054</v>
      </c>
      <c r="D224" s="793" t="s">
        <v>2055</v>
      </c>
      <c r="E224" s="791" t="s">
        <v>4105</v>
      </c>
      <c r="F224" s="794" t="s">
        <v>4283</v>
      </c>
      <c r="G224" s="795">
        <v>99</v>
      </c>
      <c r="H224" s="796" t="s">
        <v>4920</v>
      </c>
      <c r="I224" s="797">
        <v>344.97</v>
      </c>
    </row>
    <row r="225" spans="1:9" s="798" customFormat="1" ht="28.5" customHeight="1">
      <c r="A225" s="791" t="s">
        <v>236</v>
      </c>
      <c r="B225" s="792" t="s">
        <v>237</v>
      </c>
      <c r="C225" s="793" t="s">
        <v>2056</v>
      </c>
      <c r="D225" s="793" t="s">
        <v>2057</v>
      </c>
      <c r="E225" s="791" t="s">
        <v>4105</v>
      </c>
      <c r="F225" s="794" t="s">
        <v>4283</v>
      </c>
      <c r="G225" s="795">
        <v>99</v>
      </c>
      <c r="H225" s="796" t="s">
        <v>4920</v>
      </c>
      <c r="I225" s="797">
        <v>689.94</v>
      </c>
    </row>
    <row r="226" spans="1:9" s="798" customFormat="1" ht="28.5" customHeight="1">
      <c r="A226" s="791" t="s">
        <v>236</v>
      </c>
      <c r="B226" s="792" t="s">
        <v>237</v>
      </c>
      <c r="C226" s="793" t="s">
        <v>2058</v>
      </c>
      <c r="D226" s="793" t="s">
        <v>2059</v>
      </c>
      <c r="E226" s="791" t="s">
        <v>4105</v>
      </c>
      <c r="F226" s="794" t="s">
        <v>4283</v>
      </c>
      <c r="G226" s="795">
        <v>99</v>
      </c>
      <c r="H226" s="796" t="s">
        <v>4920</v>
      </c>
      <c r="I226" s="797">
        <v>689.94</v>
      </c>
    </row>
    <row r="227" spans="1:9" ht="30" customHeight="1">
      <c r="A227" s="791" t="s">
        <v>236</v>
      </c>
      <c r="B227" s="792" t="s">
        <v>237</v>
      </c>
      <c r="C227" s="793" t="s">
        <v>5229</v>
      </c>
      <c r="D227" s="793" t="s">
        <v>5230</v>
      </c>
      <c r="E227" s="791" t="s">
        <v>4105</v>
      </c>
      <c r="F227" s="794" t="s">
        <v>4283</v>
      </c>
      <c r="G227" s="795" t="s">
        <v>4268</v>
      </c>
      <c r="H227" s="796" t="s">
        <v>4920</v>
      </c>
      <c r="I227" s="797">
        <v>367.97</v>
      </c>
    </row>
    <row r="228" spans="1:9" s="798" customFormat="1" ht="28.5" customHeight="1">
      <c r="A228" s="791" t="s">
        <v>236</v>
      </c>
      <c r="B228" s="792" t="s">
        <v>237</v>
      </c>
      <c r="C228" s="793" t="s">
        <v>2060</v>
      </c>
      <c r="D228" s="793" t="s">
        <v>2061</v>
      </c>
      <c r="E228" s="791" t="s">
        <v>4105</v>
      </c>
      <c r="F228" s="794" t="s">
        <v>4283</v>
      </c>
      <c r="G228" s="795">
        <v>99</v>
      </c>
      <c r="H228" s="796" t="s">
        <v>4920</v>
      </c>
      <c r="I228" s="797">
        <v>114.99</v>
      </c>
    </row>
    <row r="229" spans="1:9" s="798" customFormat="1" ht="28.5" customHeight="1">
      <c r="A229" s="791" t="s">
        <v>236</v>
      </c>
      <c r="B229" s="792" t="s">
        <v>237</v>
      </c>
      <c r="C229" s="793" t="s">
        <v>2062</v>
      </c>
      <c r="D229" s="793" t="s">
        <v>2063</v>
      </c>
      <c r="E229" s="791" t="s">
        <v>4105</v>
      </c>
      <c r="F229" s="794" t="s">
        <v>4283</v>
      </c>
      <c r="G229" s="795">
        <v>99</v>
      </c>
      <c r="H229" s="796" t="s">
        <v>4920</v>
      </c>
      <c r="I229" s="797">
        <v>367.97</v>
      </c>
    </row>
    <row r="230" spans="1:9" s="798" customFormat="1" ht="28.5" customHeight="1">
      <c r="A230" s="791" t="s">
        <v>236</v>
      </c>
      <c r="B230" s="792" t="s">
        <v>237</v>
      </c>
      <c r="C230" s="793" t="s">
        <v>2064</v>
      </c>
      <c r="D230" s="793" t="s">
        <v>2065</v>
      </c>
      <c r="E230" s="791" t="s">
        <v>4105</v>
      </c>
      <c r="F230" s="794" t="s">
        <v>4283</v>
      </c>
      <c r="G230" s="795">
        <v>99</v>
      </c>
      <c r="H230" s="796" t="s">
        <v>4920</v>
      </c>
      <c r="I230" s="797">
        <v>459.96</v>
      </c>
    </row>
    <row r="231" spans="1:9" s="798" customFormat="1" ht="28.5" customHeight="1">
      <c r="A231" s="791" t="s">
        <v>236</v>
      </c>
      <c r="B231" s="792" t="s">
        <v>237</v>
      </c>
      <c r="C231" s="793" t="s">
        <v>2066</v>
      </c>
      <c r="D231" s="793" t="s">
        <v>3612</v>
      </c>
      <c r="E231" s="791" t="s">
        <v>4105</v>
      </c>
      <c r="F231" s="794" t="s">
        <v>4283</v>
      </c>
      <c r="G231" s="795">
        <v>99</v>
      </c>
      <c r="H231" s="796" t="s">
        <v>4920</v>
      </c>
      <c r="I231" s="797">
        <v>804.93</v>
      </c>
    </row>
    <row r="232" spans="1:9" s="798" customFormat="1" ht="28.5" customHeight="1">
      <c r="A232" s="791" t="s">
        <v>236</v>
      </c>
      <c r="B232" s="792" t="s">
        <v>237</v>
      </c>
      <c r="C232" s="793" t="s">
        <v>2067</v>
      </c>
      <c r="D232" s="793" t="s">
        <v>2068</v>
      </c>
      <c r="E232" s="791" t="s">
        <v>4105</v>
      </c>
      <c r="F232" s="794" t="s">
        <v>4283</v>
      </c>
      <c r="G232" s="795">
        <v>99</v>
      </c>
      <c r="H232" s="796" t="s">
        <v>4920</v>
      </c>
      <c r="I232" s="797">
        <v>689.94</v>
      </c>
    </row>
    <row r="233" spans="1:9" s="798" customFormat="1" ht="28.5" customHeight="1">
      <c r="A233" s="791" t="s">
        <v>232</v>
      </c>
      <c r="B233" s="792" t="s">
        <v>233</v>
      </c>
      <c r="C233" s="793" t="s">
        <v>2073</v>
      </c>
      <c r="D233" s="793" t="s">
        <v>2074</v>
      </c>
      <c r="E233" s="791" t="s">
        <v>4105</v>
      </c>
      <c r="F233" s="794" t="s">
        <v>4283</v>
      </c>
      <c r="G233" s="795">
        <v>99</v>
      </c>
      <c r="H233" s="796" t="s">
        <v>4920</v>
      </c>
      <c r="I233" s="797">
        <v>153.83000000000001</v>
      </c>
    </row>
    <row r="234" spans="1:9" s="798" customFormat="1" ht="28.5" customHeight="1">
      <c r="A234" s="791" t="s">
        <v>232</v>
      </c>
      <c r="B234" s="792" t="s">
        <v>233</v>
      </c>
      <c r="C234" s="793" t="s">
        <v>2069</v>
      </c>
      <c r="D234" s="793" t="s">
        <v>2070</v>
      </c>
      <c r="E234" s="791" t="s">
        <v>4105</v>
      </c>
      <c r="F234" s="794" t="s">
        <v>4283</v>
      </c>
      <c r="G234" s="795">
        <v>99</v>
      </c>
      <c r="H234" s="796" t="s">
        <v>4920</v>
      </c>
      <c r="I234" s="797">
        <v>307.64999999999998</v>
      </c>
    </row>
    <row r="235" spans="1:9" s="798" customFormat="1" ht="28.5" customHeight="1">
      <c r="A235" s="791" t="s">
        <v>232</v>
      </c>
      <c r="B235" s="792" t="s">
        <v>233</v>
      </c>
      <c r="C235" s="793" t="s">
        <v>2071</v>
      </c>
      <c r="D235" s="793" t="s">
        <v>2072</v>
      </c>
      <c r="E235" s="791" t="s">
        <v>4105</v>
      </c>
      <c r="F235" s="794" t="s">
        <v>4283</v>
      </c>
      <c r="G235" s="795">
        <v>99</v>
      </c>
      <c r="H235" s="796" t="s">
        <v>4920</v>
      </c>
      <c r="I235" s="797">
        <v>307.64999999999998</v>
      </c>
    </row>
    <row r="236" spans="1:9" s="798" customFormat="1" ht="28.5" customHeight="1">
      <c r="A236" s="806" t="s">
        <v>3644</v>
      </c>
      <c r="B236" s="806" t="s">
        <v>3386</v>
      </c>
      <c r="C236" s="807"/>
      <c r="D236" s="807"/>
      <c r="E236" s="807"/>
      <c r="F236" s="807"/>
      <c r="G236" s="807"/>
      <c r="H236" s="807"/>
      <c r="I236" s="808"/>
    </row>
    <row r="237" spans="1:9" s="798" customFormat="1" ht="28.5" customHeight="1">
      <c r="A237" s="791" t="s">
        <v>217</v>
      </c>
      <c r="B237" s="792" t="s">
        <v>218</v>
      </c>
      <c r="C237" s="793" t="s">
        <v>2075</v>
      </c>
      <c r="D237" s="793" t="s">
        <v>2076</v>
      </c>
      <c r="E237" s="791" t="s">
        <v>4105</v>
      </c>
      <c r="F237" s="794" t="s">
        <v>4283</v>
      </c>
      <c r="G237" s="795">
        <v>91</v>
      </c>
      <c r="H237" s="796" t="s">
        <v>4920</v>
      </c>
      <c r="I237" s="797">
        <v>139.25</v>
      </c>
    </row>
    <row r="238" spans="1:9" s="798" customFormat="1" ht="28.5" customHeight="1">
      <c r="A238" s="791" t="s">
        <v>217</v>
      </c>
      <c r="B238" s="792" t="s">
        <v>218</v>
      </c>
      <c r="C238" s="793" t="s">
        <v>2077</v>
      </c>
      <c r="D238" s="793" t="s">
        <v>2078</v>
      </c>
      <c r="E238" s="791" t="s">
        <v>4105</v>
      </c>
      <c r="F238" s="794" t="s">
        <v>4283</v>
      </c>
      <c r="G238" s="795">
        <v>91</v>
      </c>
      <c r="H238" s="796" t="s">
        <v>4920</v>
      </c>
      <c r="I238" s="797">
        <v>29.59</v>
      </c>
    </row>
    <row r="239" spans="1:9" s="798" customFormat="1" ht="28.5" customHeight="1">
      <c r="A239" s="791" t="s">
        <v>217</v>
      </c>
      <c r="B239" s="792" t="s">
        <v>218</v>
      </c>
      <c r="C239" s="793" t="s">
        <v>2079</v>
      </c>
      <c r="D239" s="793" t="s">
        <v>2080</v>
      </c>
      <c r="E239" s="791" t="s">
        <v>4105</v>
      </c>
      <c r="F239" s="794" t="s">
        <v>4283</v>
      </c>
      <c r="G239" s="795">
        <v>91</v>
      </c>
      <c r="H239" s="796" t="s">
        <v>4920</v>
      </c>
      <c r="I239" s="797">
        <v>67.88</v>
      </c>
    </row>
    <row r="240" spans="1:9" s="798" customFormat="1" ht="28.5" customHeight="1">
      <c r="A240" s="791" t="s">
        <v>217</v>
      </c>
      <c r="B240" s="792" t="s">
        <v>218</v>
      </c>
      <c r="C240" s="793" t="s">
        <v>2081</v>
      </c>
      <c r="D240" s="793" t="s">
        <v>2082</v>
      </c>
      <c r="E240" s="791" t="s">
        <v>4105</v>
      </c>
      <c r="F240" s="794" t="s">
        <v>4283</v>
      </c>
      <c r="G240" s="795">
        <v>91</v>
      </c>
      <c r="H240" s="796" t="s">
        <v>4920</v>
      </c>
      <c r="I240" s="797">
        <v>92.83</v>
      </c>
    </row>
    <row r="241" spans="1:9" s="798" customFormat="1" ht="28.5" customHeight="1">
      <c r="A241" s="791" t="s">
        <v>217</v>
      </c>
      <c r="B241" s="792" t="s">
        <v>218</v>
      </c>
      <c r="C241" s="793" t="s">
        <v>2084</v>
      </c>
      <c r="D241" s="793" t="s">
        <v>2085</v>
      </c>
      <c r="E241" s="791" t="s">
        <v>4105</v>
      </c>
      <c r="F241" s="794" t="s">
        <v>4283</v>
      </c>
      <c r="G241" s="795">
        <v>91</v>
      </c>
      <c r="H241" s="796" t="s">
        <v>4920</v>
      </c>
      <c r="I241" s="797">
        <v>5.8</v>
      </c>
    </row>
    <row r="242" spans="1:9" s="798" customFormat="1" ht="28.5" customHeight="1">
      <c r="A242" s="791" t="s">
        <v>217</v>
      </c>
      <c r="B242" s="792" t="s">
        <v>218</v>
      </c>
      <c r="C242" s="793" t="s">
        <v>2097</v>
      </c>
      <c r="D242" s="793" t="s">
        <v>2098</v>
      </c>
      <c r="E242" s="791" t="s">
        <v>4105</v>
      </c>
      <c r="F242" s="794" t="s">
        <v>4283</v>
      </c>
      <c r="G242" s="795">
        <v>91</v>
      </c>
      <c r="H242" s="796" t="s">
        <v>4920</v>
      </c>
      <c r="I242" s="797">
        <v>162.46</v>
      </c>
    </row>
    <row r="243" spans="1:9" s="798" customFormat="1" ht="28.5" customHeight="1">
      <c r="A243" s="791" t="s">
        <v>217</v>
      </c>
      <c r="B243" s="792" t="s">
        <v>218</v>
      </c>
      <c r="C243" s="793" t="s">
        <v>2086</v>
      </c>
      <c r="D243" s="793" t="s">
        <v>2087</v>
      </c>
      <c r="E243" s="791" t="s">
        <v>4105</v>
      </c>
      <c r="F243" s="794" t="s">
        <v>4283</v>
      </c>
      <c r="G243" s="795">
        <v>91</v>
      </c>
      <c r="H243" s="796" t="s">
        <v>4920</v>
      </c>
      <c r="I243" s="797">
        <v>69.62</v>
      </c>
    </row>
    <row r="244" spans="1:9" s="798" customFormat="1" ht="28.5" customHeight="1">
      <c r="A244" s="791" t="s">
        <v>217</v>
      </c>
      <c r="B244" s="792" t="s">
        <v>218</v>
      </c>
      <c r="C244" s="793" t="s">
        <v>2088</v>
      </c>
      <c r="D244" s="793" t="s">
        <v>3613</v>
      </c>
      <c r="E244" s="791" t="s">
        <v>4105</v>
      </c>
      <c r="F244" s="794" t="s">
        <v>4283</v>
      </c>
      <c r="G244" s="795">
        <v>91</v>
      </c>
      <c r="H244" s="796" t="s">
        <v>4920</v>
      </c>
      <c r="I244" s="797">
        <v>116.04</v>
      </c>
    </row>
    <row r="245" spans="1:9" s="798" customFormat="1" ht="28.5" customHeight="1">
      <c r="A245" s="791" t="s">
        <v>217</v>
      </c>
      <c r="B245" s="792" t="s">
        <v>218</v>
      </c>
      <c r="C245" s="793" t="s">
        <v>2089</v>
      </c>
      <c r="D245" s="793" t="s">
        <v>2090</v>
      </c>
      <c r="E245" s="791" t="s">
        <v>4105</v>
      </c>
      <c r="F245" s="794" t="s">
        <v>4283</v>
      </c>
      <c r="G245" s="795">
        <v>91</v>
      </c>
      <c r="H245" s="796" t="s">
        <v>4920</v>
      </c>
      <c r="I245" s="797">
        <v>37.71</v>
      </c>
    </row>
    <row r="246" spans="1:9" s="798" customFormat="1" ht="28.5" customHeight="1">
      <c r="A246" s="791" t="s">
        <v>217</v>
      </c>
      <c r="B246" s="792" t="s">
        <v>218</v>
      </c>
      <c r="C246" s="793" t="s">
        <v>2091</v>
      </c>
      <c r="D246" s="793" t="s">
        <v>2092</v>
      </c>
      <c r="E246" s="791" t="s">
        <v>4105</v>
      </c>
      <c r="F246" s="794" t="s">
        <v>4283</v>
      </c>
      <c r="G246" s="795">
        <v>91</v>
      </c>
      <c r="H246" s="796" t="s">
        <v>4920</v>
      </c>
      <c r="I246" s="797">
        <v>15.67</v>
      </c>
    </row>
    <row r="247" spans="1:9" s="798" customFormat="1" ht="28.5" customHeight="1">
      <c r="A247" s="791" t="s">
        <v>217</v>
      </c>
      <c r="B247" s="792" t="s">
        <v>218</v>
      </c>
      <c r="C247" s="793" t="s">
        <v>2093</v>
      </c>
      <c r="D247" s="793" t="s">
        <v>2094</v>
      </c>
      <c r="E247" s="791" t="s">
        <v>4513</v>
      </c>
      <c r="F247" s="794" t="s">
        <v>3616</v>
      </c>
      <c r="G247" s="795">
        <v>91</v>
      </c>
      <c r="H247" s="796" t="s">
        <v>4920</v>
      </c>
      <c r="I247" s="797">
        <v>104.44</v>
      </c>
    </row>
    <row r="248" spans="1:9" s="798" customFormat="1" ht="28.5" customHeight="1">
      <c r="A248" s="791" t="s">
        <v>217</v>
      </c>
      <c r="B248" s="792" t="s">
        <v>218</v>
      </c>
      <c r="C248" s="793" t="s">
        <v>2093</v>
      </c>
      <c r="D248" s="793" t="s">
        <v>2094</v>
      </c>
      <c r="E248" s="791" t="s">
        <v>4275</v>
      </c>
      <c r="F248" s="794" t="s">
        <v>4290</v>
      </c>
      <c r="G248" s="795">
        <v>91</v>
      </c>
      <c r="H248" s="796" t="s">
        <v>4920</v>
      </c>
      <c r="I248" s="797">
        <v>249.49</v>
      </c>
    </row>
    <row r="249" spans="1:9" s="798" customFormat="1" ht="28.5" customHeight="1">
      <c r="A249" s="791" t="s">
        <v>217</v>
      </c>
      <c r="B249" s="792" t="s">
        <v>218</v>
      </c>
      <c r="C249" s="793" t="s">
        <v>2095</v>
      </c>
      <c r="D249" s="793" t="s">
        <v>2096</v>
      </c>
      <c r="E249" s="791" t="s">
        <v>4105</v>
      </c>
      <c r="F249" s="794" t="s">
        <v>4283</v>
      </c>
      <c r="G249" s="795">
        <v>91</v>
      </c>
      <c r="H249" s="796" t="s">
        <v>4920</v>
      </c>
      <c r="I249" s="797">
        <v>104.44</v>
      </c>
    </row>
    <row r="250" spans="1:9" s="798" customFormat="1" ht="28.5" customHeight="1">
      <c r="A250" s="791" t="s">
        <v>217</v>
      </c>
      <c r="B250" s="792" t="s">
        <v>218</v>
      </c>
      <c r="C250" s="793" t="s">
        <v>2099</v>
      </c>
      <c r="D250" s="793" t="s">
        <v>2100</v>
      </c>
      <c r="E250" s="791" t="s">
        <v>4105</v>
      </c>
      <c r="F250" s="794" t="s">
        <v>4283</v>
      </c>
      <c r="G250" s="795">
        <v>91</v>
      </c>
      <c r="H250" s="796" t="s">
        <v>4920</v>
      </c>
      <c r="I250" s="797">
        <v>110.24</v>
      </c>
    </row>
    <row r="251" spans="1:9" s="798" customFormat="1" ht="28.5" customHeight="1">
      <c r="A251" s="791" t="s">
        <v>217</v>
      </c>
      <c r="B251" s="792" t="s">
        <v>218</v>
      </c>
      <c r="C251" s="793" t="s">
        <v>2101</v>
      </c>
      <c r="D251" s="793" t="s">
        <v>2102</v>
      </c>
      <c r="E251" s="791" t="s">
        <v>4105</v>
      </c>
      <c r="F251" s="794" t="s">
        <v>4283</v>
      </c>
      <c r="G251" s="795">
        <v>91</v>
      </c>
      <c r="H251" s="796" t="s">
        <v>4920</v>
      </c>
      <c r="I251" s="797">
        <v>110.24</v>
      </c>
    </row>
    <row r="252" spans="1:9" s="798" customFormat="1" ht="28.5" customHeight="1">
      <c r="A252" s="791" t="s">
        <v>217</v>
      </c>
      <c r="B252" s="792" t="s">
        <v>218</v>
      </c>
      <c r="C252" s="793" t="s">
        <v>2103</v>
      </c>
      <c r="D252" s="793" t="s">
        <v>2104</v>
      </c>
      <c r="E252" s="791" t="s">
        <v>4105</v>
      </c>
      <c r="F252" s="794" t="s">
        <v>4283</v>
      </c>
      <c r="G252" s="795">
        <v>91</v>
      </c>
      <c r="H252" s="796" t="s">
        <v>4920</v>
      </c>
      <c r="I252" s="797">
        <v>17.41</v>
      </c>
    </row>
    <row r="253" spans="1:9" s="798" customFormat="1" ht="28.5" customHeight="1">
      <c r="A253" s="791" t="s">
        <v>217</v>
      </c>
      <c r="B253" s="792" t="s">
        <v>218</v>
      </c>
      <c r="C253" s="793" t="s">
        <v>2103</v>
      </c>
      <c r="D253" s="793" t="s">
        <v>2104</v>
      </c>
      <c r="E253" s="791" t="s">
        <v>4513</v>
      </c>
      <c r="F253" s="794" t="s">
        <v>3616</v>
      </c>
      <c r="G253" s="795">
        <v>91</v>
      </c>
      <c r="H253" s="796" t="s">
        <v>4920</v>
      </c>
      <c r="I253" s="797">
        <v>11.6</v>
      </c>
    </row>
    <row r="254" spans="1:9" s="798" customFormat="1" ht="28.5" customHeight="1">
      <c r="A254" s="791" t="s">
        <v>217</v>
      </c>
      <c r="B254" s="792" t="s">
        <v>218</v>
      </c>
      <c r="C254" s="793" t="s">
        <v>2105</v>
      </c>
      <c r="D254" s="793" t="s">
        <v>2106</v>
      </c>
      <c r="E254" s="791" t="s">
        <v>4105</v>
      </c>
      <c r="F254" s="794" t="s">
        <v>4283</v>
      </c>
      <c r="G254" s="795">
        <v>91</v>
      </c>
      <c r="H254" s="796" t="s">
        <v>4920</v>
      </c>
      <c r="I254" s="797">
        <v>63.82</v>
      </c>
    </row>
    <row r="255" spans="1:9" s="798" customFormat="1" ht="28.5" customHeight="1">
      <c r="A255" s="791" t="s">
        <v>217</v>
      </c>
      <c r="B255" s="792" t="s">
        <v>218</v>
      </c>
      <c r="C255" s="793" t="s">
        <v>2105</v>
      </c>
      <c r="D255" s="793" t="s">
        <v>2107</v>
      </c>
      <c r="E255" s="791" t="s">
        <v>4513</v>
      </c>
      <c r="F255" s="794" t="s">
        <v>3616</v>
      </c>
      <c r="G255" s="795">
        <v>91</v>
      </c>
      <c r="H255" s="796" t="s">
        <v>4920</v>
      </c>
      <c r="I255" s="797">
        <v>63.82</v>
      </c>
    </row>
    <row r="256" spans="1:9" s="798" customFormat="1" ht="28.5" customHeight="1">
      <c r="A256" s="791" t="s">
        <v>217</v>
      </c>
      <c r="B256" s="792" t="s">
        <v>218</v>
      </c>
      <c r="C256" s="793" t="s">
        <v>2108</v>
      </c>
      <c r="D256" s="793" t="s">
        <v>2109</v>
      </c>
      <c r="E256" s="791" t="s">
        <v>4105</v>
      </c>
      <c r="F256" s="794" t="s">
        <v>4283</v>
      </c>
      <c r="G256" s="795">
        <v>91</v>
      </c>
      <c r="H256" s="796" t="s">
        <v>4920</v>
      </c>
      <c r="I256" s="797">
        <v>17.41</v>
      </c>
    </row>
    <row r="257" spans="1:9" s="798" customFormat="1" ht="28.5" customHeight="1">
      <c r="A257" s="791" t="s">
        <v>217</v>
      </c>
      <c r="B257" s="792" t="s">
        <v>218</v>
      </c>
      <c r="C257" s="793" t="s">
        <v>2111</v>
      </c>
      <c r="D257" s="793" t="s">
        <v>2112</v>
      </c>
      <c r="E257" s="791" t="s">
        <v>4105</v>
      </c>
      <c r="F257" s="794" t="s">
        <v>4283</v>
      </c>
      <c r="G257" s="795">
        <v>91</v>
      </c>
      <c r="H257" s="796" t="s">
        <v>4920</v>
      </c>
      <c r="I257" s="797">
        <v>46.42</v>
      </c>
    </row>
    <row r="258" spans="1:9" s="798" customFormat="1" ht="28.5" customHeight="1">
      <c r="A258" s="791" t="s">
        <v>217</v>
      </c>
      <c r="B258" s="792" t="s">
        <v>218</v>
      </c>
      <c r="C258" s="793" t="s">
        <v>2115</v>
      </c>
      <c r="D258" s="793" t="s">
        <v>2116</v>
      </c>
      <c r="E258" s="791" t="s">
        <v>4105</v>
      </c>
      <c r="F258" s="794" t="s">
        <v>4283</v>
      </c>
      <c r="G258" s="795">
        <v>91</v>
      </c>
      <c r="H258" s="796" t="s">
        <v>4920</v>
      </c>
      <c r="I258" s="797">
        <v>23.21</v>
      </c>
    </row>
    <row r="259" spans="1:9" s="798" customFormat="1" ht="28.5" customHeight="1">
      <c r="A259" s="791" t="s">
        <v>217</v>
      </c>
      <c r="B259" s="792" t="s">
        <v>218</v>
      </c>
      <c r="C259" s="793" t="s">
        <v>2118</v>
      </c>
      <c r="D259" s="793" t="s">
        <v>2119</v>
      </c>
      <c r="E259" s="791" t="s">
        <v>4105</v>
      </c>
      <c r="F259" s="794" t="s">
        <v>4283</v>
      </c>
      <c r="G259" s="795">
        <v>91</v>
      </c>
      <c r="H259" s="796" t="s">
        <v>4920</v>
      </c>
      <c r="I259" s="797">
        <v>58.02</v>
      </c>
    </row>
    <row r="260" spans="1:9" s="798" customFormat="1" ht="28.5" customHeight="1">
      <c r="A260" s="791" t="s">
        <v>217</v>
      </c>
      <c r="B260" s="792" t="s">
        <v>218</v>
      </c>
      <c r="C260" s="793" t="s">
        <v>2120</v>
      </c>
      <c r="D260" s="793" t="s">
        <v>2121</v>
      </c>
      <c r="E260" s="791" t="s">
        <v>4105</v>
      </c>
      <c r="F260" s="794" t="s">
        <v>4283</v>
      </c>
      <c r="G260" s="795">
        <v>91</v>
      </c>
      <c r="H260" s="796" t="s">
        <v>4920</v>
      </c>
      <c r="I260" s="797">
        <v>58.02</v>
      </c>
    </row>
    <row r="261" spans="1:9" s="798" customFormat="1" ht="28.5" customHeight="1">
      <c r="A261" s="791" t="s">
        <v>217</v>
      </c>
      <c r="B261" s="792" t="s">
        <v>218</v>
      </c>
      <c r="C261" s="793" t="s">
        <v>2124</v>
      </c>
      <c r="D261" s="793" t="s">
        <v>2125</v>
      </c>
      <c r="E261" s="791" t="s">
        <v>4105</v>
      </c>
      <c r="F261" s="794" t="s">
        <v>4283</v>
      </c>
      <c r="G261" s="795">
        <v>91</v>
      </c>
      <c r="H261" s="796" t="s">
        <v>4920</v>
      </c>
      <c r="I261" s="797">
        <v>26.69</v>
      </c>
    </row>
    <row r="262" spans="1:9" s="798" customFormat="1" ht="28.5" customHeight="1">
      <c r="A262" s="791" t="s">
        <v>217</v>
      </c>
      <c r="B262" s="792" t="s">
        <v>218</v>
      </c>
      <c r="C262" s="793" t="s">
        <v>2126</v>
      </c>
      <c r="D262" s="793" t="s">
        <v>2127</v>
      </c>
      <c r="E262" s="791" t="s">
        <v>4815</v>
      </c>
      <c r="F262" s="794" t="s">
        <v>4952</v>
      </c>
      <c r="G262" s="795">
        <v>91</v>
      </c>
      <c r="H262" s="796" t="s">
        <v>4920</v>
      </c>
      <c r="I262" s="797">
        <v>4.0599999999999996</v>
      </c>
    </row>
    <row r="263" spans="1:9" s="798" customFormat="1" ht="28.5" customHeight="1">
      <c r="A263" s="791" t="s">
        <v>217</v>
      </c>
      <c r="B263" s="792" t="s">
        <v>218</v>
      </c>
      <c r="C263" s="793" t="s">
        <v>2169</v>
      </c>
      <c r="D263" s="793" t="s">
        <v>2170</v>
      </c>
      <c r="E263" s="791" t="s">
        <v>4105</v>
      </c>
      <c r="F263" s="794" t="s">
        <v>4283</v>
      </c>
      <c r="G263" s="795">
        <v>91</v>
      </c>
      <c r="H263" s="796" t="s">
        <v>4920</v>
      </c>
      <c r="I263" s="797">
        <v>4.0599999999999996</v>
      </c>
    </row>
    <row r="264" spans="1:9" s="798" customFormat="1" ht="28.5" customHeight="1">
      <c r="A264" s="791" t="s">
        <v>217</v>
      </c>
      <c r="B264" s="792" t="s">
        <v>218</v>
      </c>
      <c r="C264" s="793" t="s">
        <v>2128</v>
      </c>
      <c r="D264" s="793" t="s">
        <v>2129</v>
      </c>
      <c r="E264" s="791" t="s">
        <v>4105</v>
      </c>
      <c r="F264" s="794" t="s">
        <v>4283</v>
      </c>
      <c r="G264" s="795">
        <v>91</v>
      </c>
      <c r="H264" s="796" t="s">
        <v>4920</v>
      </c>
      <c r="I264" s="797">
        <v>4.0599999999999996</v>
      </c>
    </row>
    <row r="265" spans="1:9" s="798" customFormat="1" ht="28.5" customHeight="1">
      <c r="A265" s="791" t="s">
        <v>217</v>
      </c>
      <c r="B265" s="792" t="s">
        <v>218</v>
      </c>
      <c r="C265" s="793" t="s">
        <v>2130</v>
      </c>
      <c r="D265" s="793" t="s">
        <v>2131</v>
      </c>
      <c r="E265" s="791" t="s">
        <v>4105</v>
      </c>
      <c r="F265" s="794" t="s">
        <v>4283</v>
      </c>
      <c r="G265" s="795">
        <v>91</v>
      </c>
      <c r="H265" s="796" t="s">
        <v>4920</v>
      </c>
      <c r="I265" s="797">
        <v>58.02</v>
      </c>
    </row>
    <row r="266" spans="1:9" s="798" customFormat="1" ht="28.5" customHeight="1">
      <c r="A266" s="791" t="s">
        <v>217</v>
      </c>
      <c r="B266" s="792" t="s">
        <v>218</v>
      </c>
      <c r="C266" s="793" t="s">
        <v>2132</v>
      </c>
      <c r="D266" s="793" t="s">
        <v>2133</v>
      </c>
      <c r="E266" s="791" t="s">
        <v>4105</v>
      </c>
      <c r="F266" s="794" t="s">
        <v>4283</v>
      </c>
      <c r="G266" s="795">
        <v>91</v>
      </c>
      <c r="H266" s="796" t="s">
        <v>4920</v>
      </c>
      <c r="I266" s="797">
        <v>69.62</v>
      </c>
    </row>
    <row r="267" spans="1:9" s="798" customFormat="1" ht="28.5" customHeight="1">
      <c r="A267" s="791" t="s">
        <v>217</v>
      </c>
      <c r="B267" s="792" t="s">
        <v>218</v>
      </c>
      <c r="C267" s="793" t="s">
        <v>2134</v>
      </c>
      <c r="D267" s="793" t="s">
        <v>2135</v>
      </c>
      <c r="E267" s="791" t="s">
        <v>4105</v>
      </c>
      <c r="F267" s="794" t="s">
        <v>4283</v>
      </c>
      <c r="G267" s="795">
        <v>91</v>
      </c>
      <c r="H267" s="796" t="s">
        <v>4920</v>
      </c>
      <c r="I267" s="797">
        <v>4.0599999999999996</v>
      </c>
    </row>
    <row r="268" spans="1:9" s="798" customFormat="1" ht="28.5" customHeight="1">
      <c r="A268" s="791" t="s">
        <v>217</v>
      </c>
      <c r="B268" s="792" t="s">
        <v>218</v>
      </c>
      <c r="C268" s="793" t="s">
        <v>2136</v>
      </c>
      <c r="D268" s="793" t="s">
        <v>2137</v>
      </c>
      <c r="E268" s="791" t="s">
        <v>4105</v>
      </c>
      <c r="F268" s="794" t="s">
        <v>4283</v>
      </c>
      <c r="G268" s="795">
        <v>91</v>
      </c>
      <c r="H268" s="796" t="s">
        <v>4920</v>
      </c>
      <c r="I268" s="797">
        <v>11.6</v>
      </c>
    </row>
    <row r="269" spans="1:9" s="798" customFormat="1" ht="28.5" customHeight="1">
      <c r="A269" s="791" t="s">
        <v>217</v>
      </c>
      <c r="B269" s="792" t="s">
        <v>218</v>
      </c>
      <c r="C269" s="793" t="s">
        <v>2138</v>
      </c>
      <c r="D269" s="793" t="s">
        <v>2139</v>
      </c>
      <c r="E269" s="791" t="s">
        <v>4105</v>
      </c>
      <c r="F269" s="794" t="s">
        <v>4283</v>
      </c>
      <c r="G269" s="795">
        <v>91</v>
      </c>
      <c r="H269" s="796" t="s">
        <v>4920</v>
      </c>
      <c r="I269" s="797">
        <v>145.05000000000001</v>
      </c>
    </row>
    <row r="270" spans="1:9" s="798" customFormat="1" ht="28.5" customHeight="1">
      <c r="A270" s="791" t="s">
        <v>217</v>
      </c>
      <c r="B270" s="792" t="s">
        <v>218</v>
      </c>
      <c r="C270" s="793" t="s">
        <v>2140</v>
      </c>
      <c r="D270" s="793" t="s">
        <v>2141</v>
      </c>
      <c r="E270" s="791" t="s">
        <v>4105</v>
      </c>
      <c r="F270" s="794" t="s">
        <v>4283</v>
      </c>
      <c r="G270" s="795">
        <v>91</v>
      </c>
      <c r="H270" s="796" t="s">
        <v>4920</v>
      </c>
      <c r="I270" s="797">
        <v>87.03</v>
      </c>
    </row>
    <row r="271" spans="1:9" s="798" customFormat="1" ht="28.5" customHeight="1">
      <c r="A271" s="791" t="s">
        <v>217</v>
      </c>
      <c r="B271" s="792" t="s">
        <v>218</v>
      </c>
      <c r="C271" s="793" t="s">
        <v>2142</v>
      </c>
      <c r="D271" s="793" t="s">
        <v>2143</v>
      </c>
      <c r="E271" s="791" t="s">
        <v>4105</v>
      </c>
      <c r="F271" s="794" t="s">
        <v>4283</v>
      </c>
      <c r="G271" s="795">
        <v>91</v>
      </c>
      <c r="H271" s="796" t="s">
        <v>4920</v>
      </c>
      <c r="I271" s="797">
        <v>58.02</v>
      </c>
    </row>
    <row r="272" spans="1:9" s="798" customFormat="1" ht="28.5" customHeight="1">
      <c r="A272" s="791" t="s">
        <v>217</v>
      </c>
      <c r="B272" s="792" t="s">
        <v>218</v>
      </c>
      <c r="C272" s="793" t="s">
        <v>2144</v>
      </c>
      <c r="D272" s="793" t="s">
        <v>2145</v>
      </c>
      <c r="E272" s="791" t="s">
        <v>4105</v>
      </c>
      <c r="F272" s="794" t="s">
        <v>4283</v>
      </c>
      <c r="G272" s="795">
        <v>91</v>
      </c>
      <c r="H272" s="796" t="s">
        <v>4920</v>
      </c>
      <c r="I272" s="797">
        <v>220.48</v>
      </c>
    </row>
    <row r="273" spans="1:9" s="798" customFormat="1" ht="28.5" customHeight="1">
      <c r="A273" s="809" t="s">
        <v>217</v>
      </c>
      <c r="B273" s="810" t="s">
        <v>218</v>
      </c>
      <c r="C273" s="811" t="s">
        <v>5045</v>
      </c>
      <c r="D273" s="811" t="s">
        <v>5044</v>
      </c>
      <c r="E273" s="809" t="s">
        <v>4105</v>
      </c>
      <c r="F273" s="812" t="s">
        <v>4283</v>
      </c>
      <c r="G273" s="813">
        <v>91</v>
      </c>
      <c r="H273" s="814" t="s">
        <v>4920</v>
      </c>
      <c r="I273" s="815">
        <v>41.77</v>
      </c>
    </row>
    <row r="274" spans="1:9" s="798" customFormat="1" ht="28.5" customHeight="1">
      <c r="A274" s="809" t="s">
        <v>217</v>
      </c>
      <c r="B274" s="810" t="s">
        <v>218</v>
      </c>
      <c r="C274" s="811" t="s">
        <v>5045</v>
      </c>
      <c r="D274" s="811" t="s">
        <v>5044</v>
      </c>
      <c r="E274" s="809" t="s">
        <v>4513</v>
      </c>
      <c r="F274" s="812" t="s">
        <v>3616</v>
      </c>
      <c r="G274" s="813">
        <v>91</v>
      </c>
      <c r="H274" s="814" t="s">
        <v>4920</v>
      </c>
      <c r="I274" s="815">
        <v>80.069999999999993</v>
      </c>
    </row>
    <row r="275" spans="1:9" s="798" customFormat="1" ht="28.5" customHeight="1">
      <c r="A275" s="809" t="s">
        <v>217</v>
      </c>
      <c r="B275" s="810" t="s">
        <v>218</v>
      </c>
      <c r="C275" s="811" t="s">
        <v>5046</v>
      </c>
      <c r="D275" s="811" t="s">
        <v>2083</v>
      </c>
      <c r="E275" s="809" t="s">
        <v>4105</v>
      </c>
      <c r="F275" s="812" t="s">
        <v>4283</v>
      </c>
      <c r="G275" s="813">
        <v>91</v>
      </c>
      <c r="H275" s="814" t="s">
        <v>4920</v>
      </c>
      <c r="I275" s="815">
        <v>60.34</v>
      </c>
    </row>
    <row r="276" spans="1:9" s="798" customFormat="1" ht="28.5" customHeight="1">
      <c r="A276" s="791" t="s">
        <v>217</v>
      </c>
      <c r="B276" s="792" t="s">
        <v>218</v>
      </c>
      <c r="C276" s="793" t="s">
        <v>2146</v>
      </c>
      <c r="D276" s="793" t="s">
        <v>4190</v>
      </c>
      <c r="E276" s="791" t="s">
        <v>4105</v>
      </c>
      <c r="F276" s="794" t="s">
        <v>4283</v>
      </c>
      <c r="G276" s="795">
        <v>91</v>
      </c>
      <c r="H276" s="796" t="s">
        <v>4920</v>
      </c>
      <c r="I276" s="797">
        <v>174.06</v>
      </c>
    </row>
    <row r="277" spans="1:9" s="798" customFormat="1" ht="28.5" customHeight="1">
      <c r="A277" s="809" t="s">
        <v>217</v>
      </c>
      <c r="B277" s="810" t="s">
        <v>218</v>
      </c>
      <c r="C277" s="811" t="s">
        <v>5050</v>
      </c>
      <c r="D277" s="811" t="s">
        <v>5049</v>
      </c>
      <c r="E277" s="809" t="s">
        <v>4513</v>
      </c>
      <c r="F277" s="812" t="s">
        <v>3616</v>
      </c>
      <c r="G277" s="813">
        <v>91</v>
      </c>
      <c r="H277" s="814" t="s">
        <v>4920</v>
      </c>
      <c r="I277" s="815">
        <v>26.11</v>
      </c>
    </row>
    <row r="278" spans="1:9" s="798" customFormat="1" ht="28.5" customHeight="1">
      <c r="A278" s="809" t="s">
        <v>217</v>
      </c>
      <c r="B278" s="810" t="s">
        <v>218</v>
      </c>
      <c r="C278" s="811" t="s">
        <v>5050</v>
      </c>
      <c r="D278" s="811" t="s">
        <v>5049</v>
      </c>
      <c r="E278" s="809" t="s">
        <v>4275</v>
      </c>
      <c r="F278" s="812" t="s">
        <v>4290</v>
      </c>
      <c r="G278" s="813">
        <v>91</v>
      </c>
      <c r="H278" s="814" t="s">
        <v>4920</v>
      </c>
      <c r="I278" s="815">
        <v>116.04</v>
      </c>
    </row>
    <row r="279" spans="1:9" s="798" customFormat="1" ht="28.5" customHeight="1">
      <c r="A279" s="809" t="s">
        <v>217</v>
      </c>
      <c r="B279" s="810" t="s">
        <v>218</v>
      </c>
      <c r="C279" s="811" t="s">
        <v>5047</v>
      </c>
      <c r="D279" s="811" t="s">
        <v>2110</v>
      </c>
      <c r="E279" s="809" t="s">
        <v>4105</v>
      </c>
      <c r="F279" s="812" t="s">
        <v>4283</v>
      </c>
      <c r="G279" s="813">
        <v>91</v>
      </c>
      <c r="H279" s="814" t="s">
        <v>4920</v>
      </c>
      <c r="I279" s="815">
        <v>50.48</v>
      </c>
    </row>
    <row r="280" spans="1:9" s="798" customFormat="1" ht="28.5" customHeight="1">
      <c r="A280" s="809" t="s">
        <v>217</v>
      </c>
      <c r="B280" s="810" t="s">
        <v>218</v>
      </c>
      <c r="C280" s="811" t="s">
        <v>5047</v>
      </c>
      <c r="D280" s="811" t="s">
        <v>2110</v>
      </c>
      <c r="E280" s="809" t="s">
        <v>4513</v>
      </c>
      <c r="F280" s="812" t="s">
        <v>3616</v>
      </c>
      <c r="G280" s="813">
        <v>91</v>
      </c>
      <c r="H280" s="814" t="s">
        <v>4920</v>
      </c>
      <c r="I280" s="815">
        <v>98.63</v>
      </c>
    </row>
    <row r="281" spans="1:9" s="798" customFormat="1" ht="28.5" customHeight="1">
      <c r="A281" s="809" t="s">
        <v>217</v>
      </c>
      <c r="B281" s="810" t="s">
        <v>218</v>
      </c>
      <c r="C281" s="811" t="s">
        <v>5047</v>
      </c>
      <c r="D281" s="811" t="s">
        <v>2110</v>
      </c>
      <c r="E281" s="809" t="s">
        <v>4273</v>
      </c>
      <c r="F281" s="812" t="s">
        <v>4272</v>
      </c>
      <c r="G281" s="813">
        <v>91</v>
      </c>
      <c r="H281" s="814" t="s">
        <v>4920</v>
      </c>
      <c r="I281" s="815">
        <v>50.48</v>
      </c>
    </row>
    <row r="282" spans="1:9" s="798" customFormat="1" ht="28.5" customHeight="1">
      <c r="A282" s="791" t="s">
        <v>217</v>
      </c>
      <c r="B282" s="792" t="s">
        <v>218</v>
      </c>
      <c r="C282" s="793" t="s">
        <v>4198</v>
      </c>
      <c r="D282" s="793" t="s">
        <v>2113</v>
      </c>
      <c r="E282" s="791" t="s">
        <v>4105</v>
      </c>
      <c r="F282" s="794" t="s">
        <v>4283</v>
      </c>
      <c r="G282" s="795">
        <v>91</v>
      </c>
      <c r="H282" s="796" t="s">
        <v>4920</v>
      </c>
      <c r="I282" s="797">
        <v>191.47</v>
      </c>
    </row>
    <row r="283" spans="1:9" s="798" customFormat="1" ht="28.5" customHeight="1">
      <c r="A283" s="791" t="s">
        <v>217</v>
      </c>
      <c r="B283" s="792" t="s">
        <v>218</v>
      </c>
      <c r="C283" s="793" t="s">
        <v>4201</v>
      </c>
      <c r="D283" s="793" t="s">
        <v>2114</v>
      </c>
      <c r="E283" s="791" t="s">
        <v>4105</v>
      </c>
      <c r="F283" s="794" t="s">
        <v>4283</v>
      </c>
      <c r="G283" s="795">
        <v>91</v>
      </c>
      <c r="H283" s="796" t="s">
        <v>4920</v>
      </c>
      <c r="I283" s="797">
        <v>150.85</v>
      </c>
    </row>
    <row r="284" spans="1:9" s="798" customFormat="1" ht="28.5" customHeight="1">
      <c r="A284" s="809" t="s">
        <v>217</v>
      </c>
      <c r="B284" s="810" t="s">
        <v>218</v>
      </c>
      <c r="C284" s="811" t="s">
        <v>5042</v>
      </c>
      <c r="D284" s="811" t="s">
        <v>2117</v>
      </c>
      <c r="E284" s="809" t="s">
        <v>4105</v>
      </c>
      <c r="F284" s="812" t="s">
        <v>4283</v>
      </c>
      <c r="G284" s="813">
        <v>91</v>
      </c>
      <c r="H284" s="814" t="s">
        <v>4920</v>
      </c>
      <c r="I284" s="815">
        <v>34.81</v>
      </c>
    </row>
    <row r="285" spans="1:9" s="798" customFormat="1" ht="28.5" customHeight="1">
      <c r="A285" s="809" t="s">
        <v>217</v>
      </c>
      <c r="B285" s="810" t="s">
        <v>218</v>
      </c>
      <c r="C285" s="811" t="s">
        <v>5181</v>
      </c>
      <c r="D285" s="811" t="s">
        <v>2122</v>
      </c>
      <c r="E285" s="809" t="s">
        <v>4105</v>
      </c>
      <c r="F285" s="812" t="s">
        <v>4283</v>
      </c>
      <c r="G285" s="813">
        <v>91</v>
      </c>
      <c r="H285" s="814" t="s">
        <v>4920</v>
      </c>
      <c r="I285" s="815">
        <v>211.77</v>
      </c>
    </row>
    <row r="286" spans="1:9" s="798" customFormat="1" ht="28.5" customHeight="1">
      <c r="A286" s="809" t="s">
        <v>217</v>
      </c>
      <c r="B286" s="810" t="s">
        <v>218</v>
      </c>
      <c r="C286" s="811" t="s">
        <v>5043</v>
      </c>
      <c r="D286" s="811" t="s">
        <v>2123</v>
      </c>
      <c r="E286" s="809" t="s">
        <v>4105</v>
      </c>
      <c r="F286" s="812" t="s">
        <v>4283</v>
      </c>
      <c r="G286" s="813">
        <v>91</v>
      </c>
      <c r="H286" s="814" t="s">
        <v>4920</v>
      </c>
      <c r="I286" s="815">
        <v>26.11</v>
      </c>
    </row>
    <row r="287" spans="1:9" s="798" customFormat="1" ht="28.5" customHeight="1">
      <c r="A287" s="809" t="s">
        <v>217</v>
      </c>
      <c r="B287" s="810" t="s">
        <v>218</v>
      </c>
      <c r="C287" s="811" t="s">
        <v>5043</v>
      </c>
      <c r="D287" s="811" t="s">
        <v>2123</v>
      </c>
      <c r="E287" s="809" t="s">
        <v>4513</v>
      </c>
      <c r="F287" s="812" t="s">
        <v>3616</v>
      </c>
      <c r="G287" s="813">
        <v>91</v>
      </c>
      <c r="H287" s="814" t="s">
        <v>4920</v>
      </c>
      <c r="I287" s="815">
        <v>84.13</v>
      </c>
    </row>
    <row r="288" spans="1:9" s="798" customFormat="1" ht="28.5" customHeight="1">
      <c r="A288" s="791" t="s">
        <v>217</v>
      </c>
      <c r="B288" s="792" t="s">
        <v>218</v>
      </c>
      <c r="C288" s="793" t="s">
        <v>4194</v>
      </c>
      <c r="D288" s="793" t="s">
        <v>4195</v>
      </c>
      <c r="E288" s="791" t="s">
        <v>4105</v>
      </c>
      <c r="F288" s="794" t="s">
        <v>4283</v>
      </c>
      <c r="G288" s="795">
        <v>91</v>
      </c>
      <c r="H288" s="796" t="s">
        <v>4920</v>
      </c>
      <c r="I288" s="797">
        <v>43.52</v>
      </c>
    </row>
    <row r="289" spans="1:9" s="798" customFormat="1" ht="28.5" customHeight="1">
      <c r="A289" s="791" t="s">
        <v>217</v>
      </c>
      <c r="B289" s="792" t="s">
        <v>218</v>
      </c>
      <c r="C289" s="793" t="s">
        <v>2147</v>
      </c>
      <c r="D289" s="793" t="s">
        <v>4191</v>
      </c>
      <c r="E289" s="791" t="s">
        <v>4105</v>
      </c>
      <c r="F289" s="794" t="s">
        <v>4283</v>
      </c>
      <c r="G289" s="795">
        <v>91</v>
      </c>
      <c r="H289" s="796" t="s">
        <v>4920</v>
      </c>
      <c r="I289" s="797">
        <v>43.52</v>
      </c>
    </row>
    <row r="290" spans="1:9" s="798" customFormat="1" ht="28.5" customHeight="1">
      <c r="A290" s="791" t="s">
        <v>217</v>
      </c>
      <c r="B290" s="792" t="s">
        <v>218</v>
      </c>
      <c r="C290" s="793" t="s">
        <v>2148</v>
      </c>
      <c r="D290" s="793" t="s">
        <v>2149</v>
      </c>
      <c r="E290" s="791" t="s">
        <v>4105</v>
      </c>
      <c r="F290" s="794" t="s">
        <v>4283</v>
      </c>
      <c r="G290" s="795">
        <v>91</v>
      </c>
      <c r="H290" s="796" t="s">
        <v>4920</v>
      </c>
      <c r="I290" s="797">
        <v>74.849999999999994</v>
      </c>
    </row>
    <row r="291" spans="1:9" s="798" customFormat="1" ht="28.5" customHeight="1">
      <c r="A291" s="791" t="s">
        <v>217</v>
      </c>
      <c r="B291" s="792" t="s">
        <v>218</v>
      </c>
      <c r="C291" s="793" t="s">
        <v>4196</v>
      </c>
      <c r="D291" s="793" t="s">
        <v>4197</v>
      </c>
      <c r="E291" s="791" t="s">
        <v>4105</v>
      </c>
      <c r="F291" s="794" t="s">
        <v>4283</v>
      </c>
      <c r="G291" s="795">
        <v>91</v>
      </c>
      <c r="H291" s="796" t="s">
        <v>4920</v>
      </c>
      <c r="I291" s="797">
        <v>43.52</v>
      </c>
    </row>
    <row r="292" spans="1:9" s="798" customFormat="1" ht="28.5" customHeight="1">
      <c r="A292" s="791" t="s">
        <v>217</v>
      </c>
      <c r="B292" s="792" t="s">
        <v>218</v>
      </c>
      <c r="C292" s="793" t="s">
        <v>2150</v>
      </c>
      <c r="D292" s="793" t="s">
        <v>2151</v>
      </c>
      <c r="E292" s="791" t="s">
        <v>4105</v>
      </c>
      <c r="F292" s="794" t="s">
        <v>4283</v>
      </c>
      <c r="G292" s="795">
        <v>91</v>
      </c>
      <c r="H292" s="796" t="s">
        <v>4920</v>
      </c>
      <c r="I292" s="797">
        <v>116.04</v>
      </c>
    </row>
    <row r="293" spans="1:9" s="798" customFormat="1" ht="28.5" customHeight="1">
      <c r="A293" s="809" t="s">
        <v>217</v>
      </c>
      <c r="B293" s="810" t="s">
        <v>218</v>
      </c>
      <c r="C293" s="811" t="s">
        <v>5182</v>
      </c>
      <c r="D293" s="811" t="s">
        <v>5048</v>
      </c>
      <c r="E293" s="809" t="s">
        <v>4105</v>
      </c>
      <c r="F293" s="812" t="s">
        <v>4283</v>
      </c>
      <c r="G293" s="813">
        <v>91</v>
      </c>
      <c r="H293" s="814" t="s">
        <v>4920</v>
      </c>
      <c r="I293" s="815">
        <v>98.63</v>
      </c>
    </row>
    <row r="294" spans="1:9" s="798" customFormat="1" ht="28.5" customHeight="1">
      <c r="A294" s="791" t="s">
        <v>217</v>
      </c>
      <c r="B294" s="792" t="s">
        <v>218</v>
      </c>
      <c r="C294" s="793" t="s">
        <v>2152</v>
      </c>
      <c r="D294" s="793" t="s">
        <v>2153</v>
      </c>
      <c r="E294" s="791" t="s">
        <v>4105</v>
      </c>
      <c r="F294" s="794" t="s">
        <v>4283</v>
      </c>
      <c r="G294" s="795">
        <v>91</v>
      </c>
      <c r="H294" s="796" t="s">
        <v>4920</v>
      </c>
      <c r="I294" s="797">
        <v>58.02</v>
      </c>
    </row>
    <row r="295" spans="1:9" s="798" customFormat="1" ht="28.5" customHeight="1">
      <c r="A295" s="791" t="s">
        <v>217</v>
      </c>
      <c r="B295" s="792" t="s">
        <v>218</v>
      </c>
      <c r="C295" s="793" t="s">
        <v>4192</v>
      </c>
      <c r="D295" s="793" t="s">
        <v>4193</v>
      </c>
      <c r="E295" s="791" t="s">
        <v>4105</v>
      </c>
      <c r="F295" s="794" t="s">
        <v>4283</v>
      </c>
      <c r="G295" s="795">
        <v>91</v>
      </c>
      <c r="H295" s="796" t="s">
        <v>4920</v>
      </c>
      <c r="I295" s="797">
        <v>43.52</v>
      </c>
    </row>
    <row r="296" spans="1:9" s="798" customFormat="1" ht="28.5" customHeight="1">
      <c r="A296" s="791" t="s">
        <v>217</v>
      </c>
      <c r="B296" s="792" t="s">
        <v>218</v>
      </c>
      <c r="C296" s="793" t="s">
        <v>2154</v>
      </c>
      <c r="D296" s="793" t="s">
        <v>2107</v>
      </c>
      <c r="E296" s="791" t="s">
        <v>4105</v>
      </c>
      <c r="F296" s="794" t="s">
        <v>4283</v>
      </c>
      <c r="G296" s="795">
        <v>91</v>
      </c>
      <c r="H296" s="796" t="s">
        <v>4920</v>
      </c>
      <c r="I296" s="797">
        <v>21.47</v>
      </c>
    </row>
    <row r="297" spans="1:9" s="798" customFormat="1" ht="28.5" customHeight="1">
      <c r="A297" s="791" t="s">
        <v>217</v>
      </c>
      <c r="B297" s="792" t="s">
        <v>218</v>
      </c>
      <c r="C297" s="793" t="s">
        <v>2155</v>
      </c>
      <c r="D297" s="793" t="s">
        <v>2156</v>
      </c>
      <c r="E297" s="791" t="s">
        <v>4105</v>
      </c>
      <c r="F297" s="794" t="s">
        <v>4283</v>
      </c>
      <c r="G297" s="795">
        <v>91</v>
      </c>
      <c r="H297" s="796" t="s">
        <v>4920</v>
      </c>
      <c r="I297" s="797">
        <v>46.42</v>
      </c>
    </row>
    <row r="298" spans="1:9" s="798" customFormat="1" ht="28.5" customHeight="1">
      <c r="A298" s="791" t="s">
        <v>217</v>
      </c>
      <c r="B298" s="792" t="s">
        <v>218</v>
      </c>
      <c r="C298" s="793" t="s">
        <v>2157</v>
      </c>
      <c r="D298" s="793" t="s">
        <v>2158</v>
      </c>
      <c r="E298" s="791" t="s">
        <v>4105</v>
      </c>
      <c r="F298" s="794" t="s">
        <v>4283</v>
      </c>
      <c r="G298" s="795">
        <v>91</v>
      </c>
      <c r="H298" s="796" t="s">
        <v>4920</v>
      </c>
      <c r="I298" s="797">
        <v>46.42</v>
      </c>
    </row>
    <row r="299" spans="1:9" s="798" customFormat="1" ht="28.5" customHeight="1">
      <c r="A299" s="791" t="s">
        <v>217</v>
      </c>
      <c r="B299" s="792" t="s">
        <v>218</v>
      </c>
      <c r="C299" s="793" t="s">
        <v>2159</v>
      </c>
      <c r="D299" s="793" t="s">
        <v>2160</v>
      </c>
      <c r="E299" s="791" t="s">
        <v>4513</v>
      </c>
      <c r="F299" s="794" t="s">
        <v>3616</v>
      </c>
      <c r="G299" s="795">
        <v>91</v>
      </c>
      <c r="H299" s="796" t="s">
        <v>4920</v>
      </c>
      <c r="I299" s="797">
        <v>80.650000000000006</v>
      </c>
    </row>
    <row r="300" spans="1:9" s="798" customFormat="1" ht="28.5" customHeight="1">
      <c r="A300" s="791" t="s">
        <v>217</v>
      </c>
      <c r="B300" s="792" t="s">
        <v>218</v>
      </c>
      <c r="C300" s="793" t="s">
        <v>2161</v>
      </c>
      <c r="D300" s="793" t="s">
        <v>2162</v>
      </c>
      <c r="E300" s="791" t="s">
        <v>4105</v>
      </c>
      <c r="F300" s="794" t="s">
        <v>4283</v>
      </c>
      <c r="G300" s="795">
        <v>91</v>
      </c>
      <c r="H300" s="796" t="s">
        <v>4920</v>
      </c>
      <c r="I300" s="797">
        <v>92.83</v>
      </c>
    </row>
    <row r="301" spans="1:9" s="798" customFormat="1" ht="28.5" customHeight="1">
      <c r="A301" s="791" t="s">
        <v>217</v>
      </c>
      <c r="B301" s="792" t="s">
        <v>218</v>
      </c>
      <c r="C301" s="793" t="s">
        <v>2163</v>
      </c>
      <c r="D301" s="793" t="s">
        <v>2164</v>
      </c>
      <c r="E301" s="791" t="s">
        <v>4105</v>
      </c>
      <c r="F301" s="794" t="s">
        <v>4283</v>
      </c>
      <c r="G301" s="795">
        <v>91</v>
      </c>
      <c r="H301" s="796" t="s">
        <v>4920</v>
      </c>
      <c r="I301" s="797">
        <v>134.61000000000001</v>
      </c>
    </row>
    <row r="302" spans="1:9" s="798" customFormat="1" ht="28.5" customHeight="1">
      <c r="A302" s="791" t="s">
        <v>217</v>
      </c>
      <c r="B302" s="792" t="s">
        <v>218</v>
      </c>
      <c r="C302" s="793" t="s">
        <v>2163</v>
      </c>
      <c r="D302" s="793" t="s">
        <v>2164</v>
      </c>
      <c r="E302" s="791" t="s">
        <v>4513</v>
      </c>
      <c r="F302" s="794" t="s">
        <v>3616</v>
      </c>
      <c r="G302" s="795">
        <v>91</v>
      </c>
      <c r="H302" s="796" t="s">
        <v>4920</v>
      </c>
      <c r="I302" s="797">
        <v>169.42</v>
      </c>
    </row>
    <row r="303" spans="1:9" s="798" customFormat="1" ht="28.5" customHeight="1">
      <c r="A303" s="791" t="s">
        <v>217</v>
      </c>
      <c r="B303" s="792" t="s">
        <v>218</v>
      </c>
      <c r="C303" s="793" t="s">
        <v>2163</v>
      </c>
      <c r="D303" s="793" t="s">
        <v>2164</v>
      </c>
      <c r="E303" s="791" t="s">
        <v>4279</v>
      </c>
      <c r="F303" s="794" t="s">
        <v>4289</v>
      </c>
      <c r="G303" s="795">
        <v>91</v>
      </c>
      <c r="H303" s="796" t="s">
        <v>4920</v>
      </c>
      <c r="I303" s="797">
        <v>52.22</v>
      </c>
    </row>
    <row r="304" spans="1:9" s="798" customFormat="1" ht="28.5" customHeight="1">
      <c r="A304" s="791" t="s">
        <v>217</v>
      </c>
      <c r="B304" s="792" t="s">
        <v>218</v>
      </c>
      <c r="C304" s="793" t="s">
        <v>2163</v>
      </c>
      <c r="D304" s="793" t="s">
        <v>2164</v>
      </c>
      <c r="E304" s="791" t="s">
        <v>4273</v>
      </c>
      <c r="F304" s="794" t="s">
        <v>4272</v>
      </c>
      <c r="G304" s="795">
        <v>91</v>
      </c>
      <c r="H304" s="796" t="s">
        <v>4920</v>
      </c>
      <c r="I304" s="797">
        <v>134.61000000000001</v>
      </c>
    </row>
    <row r="305" spans="1:9" s="798" customFormat="1" ht="28.5" customHeight="1">
      <c r="A305" s="791" t="s">
        <v>217</v>
      </c>
      <c r="B305" s="792" t="s">
        <v>218</v>
      </c>
      <c r="C305" s="793" t="s">
        <v>2165</v>
      </c>
      <c r="D305" s="793" t="s">
        <v>2166</v>
      </c>
      <c r="E305" s="791" t="s">
        <v>4105</v>
      </c>
      <c r="F305" s="794" t="s">
        <v>4283</v>
      </c>
      <c r="G305" s="795">
        <v>91</v>
      </c>
      <c r="H305" s="796" t="s">
        <v>4920</v>
      </c>
      <c r="I305" s="797">
        <v>37.71</v>
      </c>
    </row>
    <row r="306" spans="1:9" s="798" customFormat="1" ht="28.5" customHeight="1">
      <c r="A306" s="791" t="s">
        <v>217</v>
      </c>
      <c r="B306" s="792" t="s">
        <v>218</v>
      </c>
      <c r="C306" s="793" t="s">
        <v>2165</v>
      </c>
      <c r="D306" s="793" t="s">
        <v>2166</v>
      </c>
      <c r="E306" s="791" t="s">
        <v>4513</v>
      </c>
      <c r="F306" s="794" t="s">
        <v>3616</v>
      </c>
      <c r="G306" s="795">
        <v>91</v>
      </c>
      <c r="H306" s="796" t="s">
        <v>4920</v>
      </c>
      <c r="I306" s="797">
        <v>67.88</v>
      </c>
    </row>
    <row r="307" spans="1:9" s="798" customFormat="1" ht="28.5" customHeight="1">
      <c r="A307" s="791" t="s">
        <v>217</v>
      </c>
      <c r="B307" s="792" t="s">
        <v>218</v>
      </c>
      <c r="C307" s="793" t="s">
        <v>2165</v>
      </c>
      <c r="D307" s="793" t="s">
        <v>2166</v>
      </c>
      <c r="E307" s="791" t="s">
        <v>4273</v>
      </c>
      <c r="F307" s="794" t="s">
        <v>4272</v>
      </c>
      <c r="G307" s="795">
        <v>91</v>
      </c>
      <c r="H307" s="796" t="s">
        <v>4920</v>
      </c>
      <c r="I307" s="797">
        <v>58.02</v>
      </c>
    </row>
    <row r="308" spans="1:9" s="798" customFormat="1" ht="28.5" customHeight="1">
      <c r="A308" s="791" t="s">
        <v>217</v>
      </c>
      <c r="B308" s="792" t="s">
        <v>218</v>
      </c>
      <c r="C308" s="793" t="s">
        <v>2167</v>
      </c>
      <c r="D308" s="793" t="s">
        <v>2168</v>
      </c>
      <c r="E308" s="791" t="s">
        <v>4105</v>
      </c>
      <c r="F308" s="794" t="s">
        <v>4283</v>
      </c>
      <c r="G308" s="795">
        <v>91</v>
      </c>
      <c r="H308" s="796" t="s">
        <v>4920</v>
      </c>
      <c r="I308" s="797">
        <v>133.44999999999999</v>
      </c>
    </row>
    <row r="309" spans="1:9" s="798" customFormat="1" ht="28.5" customHeight="1">
      <c r="A309" s="791" t="s">
        <v>217</v>
      </c>
      <c r="B309" s="792" t="s">
        <v>218</v>
      </c>
      <c r="C309" s="793" t="s">
        <v>4199</v>
      </c>
      <c r="D309" s="793" t="s">
        <v>4200</v>
      </c>
      <c r="E309" s="791" t="s">
        <v>4105</v>
      </c>
      <c r="F309" s="794" t="s">
        <v>4283</v>
      </c>
      <c r="G309" s="795">
        <v>91</v>
      </c>
      <c r="H309" s="796" t="s">
        <v>4920</v>
      </c>
      <c r="I309" s="797">
        <v>191.47</v>
      </c>
    </row>
    <row r="310" spans="1:9" s="798" customFormat="1" ht="28.5" customHeight="1">
      <c r="A310" s="791" t="s">
        <v>219</v>
      </c>
      <c r="B310" s="792" t="s">
        <v>220</v>
      </c>
      <c r="C310" s="793" t="s">
        <v>2171</v>
      </c>
      <c r="D310" s="793" t="s">
        <v>2172</v>
      </c>
      <c r="E310" s="791" t="s">
        <v>4105</v>
      </c>
      <c r="F310" s="794" t="s">
        <v>4283</v>
      </c>
      <c r="G310" s="795">
        <v>91</v>
      </c>
      <c r="H310" s="796" t="s">
        <v>4920</v>
      </c>
      <c r="I310" s="797">
        <v>269.87</v>
      </c>
    </row>
    <row r="311" spans="1:9" s="798" customFormat="1" ht="28.5" customHeight="1">
      <c r="A311" s="791" t="s">
        <v>219</v>
      </c>
      <c r="B311" s="792" t="s">
        <v>220</v>
      </c>
      <c r="C311" s="793" t="s">
        <v>2173</v>
      </c>
      <c r="D311" s="793" t="s">
        <v>2174</v>
      </c>
      <c r="E311" s="791" t="s">
        <v>4105</v>
      </c>
      <c r="F311" s="794" t="s">
        <v>4283</v>
      </c>
      <c r="G311" s="795">
        <v>91</v>
      </c>
      <c r="H311" s="796" t="s">
        <v>4920</v>
      </c>
      <c r="I311" s="797">
        <v>11.99</v>
      </c>
    </row>
    <row r="312" spans="1:9" s="798" customFormat="1" ht="28.5" customHeight="1">
      <c r="A312" s="791" t="s">
        <v>219</v>
      </c>
      <c r="B312" s="792" t="s">
        <v>220</v>
      </c>
      <c r="C312" s="793" t="s">
        <v>2173</v>
      </c>
      <c r="D312" s="793" t="s">
        <v>2174</v>
      </c>
      <c r="E312" s="791" t="s">
        <v>4513</v>
      </c>
      <c r="F312" s="794" t="s">
        <v>3616</v>
      </c>
      <c r="G312" s="795">
        <v>91</v>
      </c>
      <c r="H312" s="796" t="s">
        <v>4920</v>
      </c>
      <c r="I312" s="797">
        <v>18.989999999999998</v>
      </c>
    </row>
    <row r="313" spans="1:9" s="798" customFormat="1" ht="28.5" customHeight="1">
      <c r="A313" s="791" t="s">
        <v>219</v>
      </c>
      <c r="B313" s="792" t="s">
        <v>220</v>
      </c>
      <c r="C313" s="793" t="s">
        <v>2175</v>
      </c>
      <c r="D313" s="793" t="s">
        <v>2176</v>
      </c>
      <c r="E313" s="791" t="s">
        <v>4105</v>
      </c>
      <c r="F313" s="794" t="s">
        <v>4283</v>
      </c>
      <c r="G313" s="795">
        <v>91</v>
      </c>
      <c r="H313" s="796" t="s">
        <v>4920</v>
      </c>
      <c r="I313" s="797">
        <v>11.99</v>
      </c>
    </row>
    <row r="314" spans="1:9" s="798" customFormat="1" ht="28.5" customHeight="1">
      <c r="A314" s="791" t="s">
        <v>219</v>
      </c>
      <c r="B314" s="792" t="s">
        <v>220</v>
      </c>
      <c r="C314" s="793" t="s">
        <v>2177</v>
      </c>
      <c r="D314" s="793" t="s">
        <v>2178</v>
      </c>
      <c r="E314" s="791" t="s">
        <v>4105</v>
      </c>
      <c r="F314" s="794" t="s">
        <v>4283</v>
      </c>
      <c r="G314" s="795">
        <v>91</v>
      </c>
      <c r="H314" s="796" t="s">
        <v>4920</v>
      </c>
      <c r="I314" s="797">
        <v>11.99</v>
      </c>
    </row>
    <row r="315" spans="1:9" s="798" customFormat="1" ht="28.5" customHeight="1">
      <c r="A315" s="791" t="s">
        <v>219</v>
      </c>
      <c r="B315" s="792" t="s">
        <v>220</v>
      </c>
      <c r="C315" s="793" t="s">
        <v>2179</v>
      </c>
      <c r="D315" s="793" t="s">
        <v>2180</v>
      </c>
      <c r="E315" s="791" t="s">
        <v>4105</v>
      </c>
      <c r="F315" s="794" t="s">
        <v>4283</v>
      </c>
      <c r="G315" s="795">
        <v>91</v>
      </c>
      <c r="H315" s="796" t="s">
        <v>4920</v>
      </c>
      <c r="I315" s="797">
        <v>11.99</v>
      </c>
    </row>
    <row r="316" spans="1:9" s="798" customFormat="1" ht="28.5" customHeight="1">
      <c r="A316" s="791" t="s">
        <v>219</v>
      </c>
      <c r="B316" s="792" t="s">
        <v>220</v>
      </c>
      <c r="C316" s="793" t="s">
        <v>2181</v>
      </c>
      <c r="D316" s="793" t="s">
        <v>2182</v>
      </c>
      <c r="E316" s="791" t="s">
        <v>4105</v>
      </c>
      <c r="F316" s="794" t="s">
        <v>4283</v>
      </c>
      <c r="G316" s="795">
        <v>91</v>
      </c>
      <c r="H316" s="796" t="s">
        <v>4920</v>
      </c>
      <c r="I316" s="797">
        <v>119.94</v>
      </c>
    </row>
    <row r="317" spans="1:9" s="798" customFormat="1" ht="28.5" customHeight="1">
      <c r="A317" s="791" t="s">
        <v>219</v>
      </c>
      <c r="B317" s="792" t="s">
        <v>220</v>
      </c>
      <c r="C317" s="793" t="s">
        <v>2183</v>
      </c>
      <c r="D317" s="793" t="s">
        <v>2184</v>
      </c>
      <c r="E317" s="791" t="s">
        <v>4105</v>
      </c>
      <c r="F317" s="794" t="s">
        <v>4283</v>
      </c>
      <c r="G317" s="795" t="s">
        <v>5233</v>
      </c>
      <c r="H317" s="796" t="s">
        <v>4920</v>
      </c>
      <c r="I317" s="797">
        <v>11.99</v>
      </c>
    </row>
    <row r="318" spans="1:9" s="798" customFormat="1" ht="28.5" customHeight="1">
      <c r="A318" s="791" t="s">
        <v>219</v>
      </c>
      <c r="B318" s="792" t="s">
        <v>220</v>
      </c>
      <c r="C318" s="793" t="s">
        <v>2185</v>
      </c>
      <c r="D318" s="793" t="s">
        <v>2186</v>
      </c>
      <c r="E318" s="791" t="s">
        <v>4105</v>
      </c>
      <c r="F318" s="794" t="s">
        <v>4283</v>
      </c>
      <c r="G318" s="795">
        <v>91</v>
      </c>
      <c r="H318" s="796" t="s">
        <v>4920</v>
      </c>
      <c r="I318" s="797">
        <v>11.99</v>
      </c>
    </row>
    <row r="319" spans="1:9" s="798" customFormat="1" ht="28.5" customHeight="1">
      <c r="A319" s="791" t="s">
        <v>219</v>
      </c>
      <c r="B319" s="792" t="s">
        <v>220</v>
      </c>
      <c r="C319" s="793" t="s">
        <v>2187</v>
      </c>
      <c r="D319" s="793" t="s">
        <v>2188</v>
      </c>
      <c r="E319" s="791" t="s">
        <v>4105</v>
      </c>
      <c r="F319" s="794" t="s">
        <v>4283</v>
      </c>
      <c r="G319" s="795" t="s">
        <v>5233</v>
      </c>
      <c r="H319" s="796" t="s">
        <v>4920</v>
      </c>
      <c r="I319" s="797">
        <v>11.99</v>
      </c>
    </row>
    <row r="320" spans="1:9" s="798" customFormat="1" ht="28.5" customHeight="1">
      <c r="A320" s="791" t="s">
        <v>219</v>
      </c>
      <c r="B320" s="792" t="s">
        <v>220</v>
      </c>
      <c r="C320" s="793" t="s">
        <v>2189</v>
      </c>
      <c r="D320" s="793" t="s">
        <v>2190</v>
      </c>
      <c r="E320" s="791" t="s">
        <v>4105</v>
      </c>
      <c r="F320" s="794" t="s">
        <v>4283</v>
      </c>
      <c r="G320" s="795">
        <v>91</v>
      </c>
      <c r="H320" s="796" t="s">
        <v>4920</v>
      </c>
      <c r="I320" s="797">
        <v>11.99</v>
      </c>
    </row>
    <row r="321" spans="1:9" s="798" customFormat="1" ht="28.5" customHeight="1">
      <c r="A321" s="791" t="s">
        <v>219</v>
      </c>
      <c r="B321" s="792" t="s">
        <v>220</v>
      </c>
      <c r="C321" s="793" t="s">
        <v>2189</v>
      </c>
      <c r="D321" s="793" t="s">
        <v>2190</v>
      </c>
      <c r="E321" s="791" t="s">
        <v>4279</v>
      </c>
      <c r="F321" s="794" t="s">
        <v>4289</v>
      </c>
      <c r="G321" s="795">
        <v>91</v>
      </c>
      <c r="H321" s="796" t="s">
        <v>4920</v>
      </c>
      <c r="I321" s="797">
        <v>23.99</v>
      </c>
    </row>
    <row r="322" spans="1:9" s="798" customFormat="1" ht="28.5" customHeight="1">
      <c r="A322" s="791" t="s">
        <v>219</v>
      </c>
      <c r="B322" s="792" t="s">
        <v>220</v>
      </c>
      <c r="C322" s="793" t="s">
        <v>5184</v>
      </c>
      <c r="D322" s="793" t="s">
        <v>2191</v>
      </c>
      <c r="E322" s="791" t="s">
        <v>4105</v>
      </c>
      <c r="F322" s="794" t="s">
        <v>4283</v>
      </c>
      <c r="G322" s="795">
        <v>91</v>
      </c>
      <c r="H322" s="796" t="s">
        <v>4920</v>
      </c>
      <c r="I322" s="797">
        <v>11.99</v>
      </c>
    </row>
    <row r="323" spans="1:9" s="798" customFormat="1" ht="28.5" customHeight="1">
      <c r="A323" s="791" t="s">
        <v>219</v>
      </c>
      <c r="B323" s="792" t="s">
        <v>220</v>
      </c>
      <c r="C323" s="793" t="s">
        <v>5185</v>
      </c>
      <c r="D323" s="793" t="s">
        <v>2192</v>
      </c>
      <c r="E323" s="791" t="s">
        <v>4105</v>
      </c>
      <c r="F323" s="794" t="s">
        <v>4283</v>
      </c>
      <c r="G323" s="795">
        <v>91</v>
      </c>
      <c r="H323" s="796" t="s">
        <v>4920</v>
      </c>
      <c r="I323" s="797">
        <v>11.99</v>
      </c>
    </row>
    <row r="324" spans="1:9" s="798" customFormat="1" ht="28.5" customHeight="1">
      <c r="A324" s="791" t="s">
        <v>219</v>
      </c>
      <c r="B324" s="792" t="s">
        <v>220</v>
      </c>
      <c r="C324" s="793" t="s">
        <v>2193</v>
      </c>
      <c r="D324" s="793" t="s">
        <v>2194</v>
      </c>
      <c r="E324" s="791" t="s">
        <v>4105</v>
      </c>
      <c r="F324" s="794" t="s">
        <v>4283</v>
      </c>
      <c r="G324" s="795">
        <v>91</v>
      </c>
      <c r="H324" s="796" t="s">
        <v>4920</v>
      </c>
      <c r="I324" s="797">
        <v>11.99</v>
      </c>
    </row>
    <row r="325" spans="1:9" s="798" customFormat="1" ht="28.5" customHeight="1">
      <c r="A325" s="791" t="s">
        <v>219</v>
      </c>
      <c r="B325" s="792" t="s">
        <v>220</v>
      </c>
      <c r="C325" s="793" t="s">
        <v>2193</v>
      </c>
      <c r="D325" s="793" t="s">
        <v>2194</v>
      </c>
      <c r="E325" s="791" t="s">
        <v>4513</v>
      </c>
      <c r="F325" s="794" t="s">
        <v>3616</v>
      </c>
      <c r="G325" s="795">
        <v>91</v>
      </c>
      <c r="H325" s="796" t="s">
        <v>4920</v>
      </c>
      <c r="I325" s="797">
        <v>19.989999999999998</v>
      </c>
    </row>
    <row r="326" spans="1:9" s="798" customFormat="1" ht="28.5" customHeight="1">
      <c r="A326" s="791" t="s">
        <v>219</v>
      </c>
      <c r="B326" s="792" t="s">
        <v>220</v>
      </c>
      <c r="C326" s="793" t="s">
        <v>2195</v>
      </c>
      <c r="D326" s="793" t="s">
        <v>2196</v>
      </c>
      <c r="E326" s="791" t="s">
        <v>4105</v>
      </c>
      <c r="F326" s="794" t="s">
        <v>4283</v>
      </c>
      <c r="G326" s="795">
        <v>91</v>
      </c>
      <c r="H326" s="796" t="s">
        <v>4920</v>
      </c>
      <c r="I326" s="797">
        <v>11.99</v>
      </c>
    </row>
    <row r="327" spans="1:9" s="798" customFormat="1" ht="28.5" customHeight="1">
      <c r="A327" s="791" t="s">
        <v>219</v>
      </c>
      <c r="B327" s="792" t="s">
        <v>220</v>
      </c>
      <c r="C327" s="793" t="s">
        <v>2197</v>
      </c>
      <c r="D327" s="793" t="s">
        <v>2198</v>
      </c>
      <c r="E327" s="791" t="s">
        <v>4105</v>
      </c>
      <c r="F327" s="794" t="s">
        <v>4283</v>
      </c>
      <c r="G327" s="795">
        <v>91</v>
      </c>
      <c r="H327" s="796" t="s">
        <v>4920</v>
      </c>
      <c r="I327" s="797">
        <v>11.99</v>
      </c>
    </row>
    <row r="328" spans="1:9" s="798" customFormat="1" ht="28.5" customHeight="1">
      <c r="A328" s="791" t="s">
        <v>219</v>
      </c>
      <c r="B328" s="792" t="s">
        <v>220</v>
      </c>
      <c r="C328" s="793" t="s">
        <v>2197</v>
      </c>
      <c r="D328" s="793" t="s">
        <v>2198</v>
      </c>
      <c r="E328" s="791" t="s">
        <v>4513</v>
      </c>
      <c r="F328" s="794" t="s">
        <v>3616</v>
      </c>
      <c r="G328" s="795">
        <v>91</v>
      </c>
      <c r="H328" s="796" t="s">
        <v>4920</v>
      </c>
      <c r="I328" s="797">
        <v>19.989999999999998</v>
      </c>
    </row>
    <row r="329" spans="1:9" s="798" customFormat="1" ht="28.5" customHeight="1">
      <c r="A329" s="791" t="s">
        <v>219</v>
      </c>
      <c r="B329" s="792" t="s">
        <v>220</v>
      </c>
      <c r="C329" s="793" t="s">
        <v>2199</v>
      </c>
      <c r="D329" s="793" t="s">
        <v>2200</v>
      </c>
      <c r="E329" s="791" t="s">
        <v>4105</v>
      </c>
      <c r="F329" s="794" t="s">
        <v>4283</v>
      </c>
      <c r="G329" s="795">
        <v>91</v>
      </c>
      <c r="H329" s="796" t="s">
        <v>4920</v>
      </c>
      <c r="I329" s="797">
        <v>119.94</v>
      </c>
    </row>
    <row r="330" spans="1:9" s="798" customFormat="1" ht="28.5" customHeight="1">
      <c r="A330" s="791" t="s">
        <v>219</v>
      </c>
      <c r="B330" s="792" t="s">
        <v>220</v>
      </c>
      <c r="C330" s="793" t="s">
        <v>2199</v>
      </c>
      <c r="D330" s="793" t="s">
        <v>2200</v>
      </c>
      <c r="E330" s="791" t="s">
        <v>4279</v>
      </c>
      <c r="F330" s="794" t="s">
        <v>4289</v>
      </c>
      <c r="G330" s="795">
        <v>91</v>
      </c>
      <c r="H330" s="796" t="s">
        <v>4920</v>
      </c>
      <c r="I330" s="797">
        <v>92.95</v>
      </c>
    </row>
    <row r="331" spans="1:9" s="798" customFormat="1" ht="28.5" customHeight="1">
      <c r="A331" s="791" t="s">
        <v>219</v>
      </c>
      <c r="B331" s="792" t="s">
        <v>220</v>
      </c>
      <c r="C331" s="793" t="s">
        <v>2201</v>
      </c>
      <c r="D331" s="793" t="s">
        <v>2202</v>
      </c>
      <c r="E331" s="791" t="s">
        <v>4105</v>
      </c>
      <c r="F331" s="794" t="s">
        <v>4283</v>
      </c>
      <c r="G331" s="795">
        <v>91</v>
      </c>
      <c r="H331" s="796" t="s">
        <v>4920</v>
      </c>
      <c r="I331" s="797">
        <v>11.99</v>
      </c>
    </row>
    <row r="332" spans="1:9" s="798" customFormat="1" ht="28.5" customHeight="1">
      <c r="A332" s="791" t="s">
        <v>219</v>
      </c>
      <c r="B332" s="792" t="s">
        <v>220</v>
      </c>
      <c r="C332" s="793" t="s">
        <v>2201</v>
      </c>
      <c r="D332" s="793" t="s">
        <v>2202</v>
      </c>
      <c r="E332" s="791" t="s">
        <v>4513</v>
      </c>
      <c r="F332" s="794" t="s">
        <v>3616</v>
      </c>
      <c r="G332" s="795">
        <v>91</v>
      </c>
      <c r="H332" s="796" t="s">
        <v>4920</v>
      </c>
      <c r="I332" s="797">
        <v>18.989999999999998</v>
      </c>
    </row>
    <row r="333" spans="1:9" s="798" customFormat="1" ht="28.5" customHeight="1">
      <c r="A333" s="791" t="s">
        <v>219</v>
      </c>
      <c r="B333" s="792" t="s">
        <v>220</v>
      </c>
      <c r="C333" s="793" t="s">
        <v>2203</v>
      </c>
      <c r="D333" s="793" t="s">
        <v>2204</v>
      </c>
      <c r="E333" s="791" t="s">
        <v>4105</v>
      </c>
      <c r="F333" s="794" t="s">
        <v>4283</v>
      </c>
      <c r="G333" s="795">
        <v>91</v>
      </c>
      <c r="H333" s="796" t="s">
        <v>4920</v>
      </c>
      <c r="I333" s="797">
        <v>19.989999999999998</v>
      </c>
    </row>
    <row r="334" spans="1:9" s="798" customFormat="1" ht="28.5" customHeight="1">
      <c r="A334" s="791" t="s">
        <v>219</v>
      </c>
      <c r="B334" s="792" t="s">
        <v>220</v>
      </c>
      <c r="C334" s="793" t="s">
        <v>2205</v>
      </c>
      <c r="D334" s="793" t="s">
        <v>2206</v>
      </c>
      <c r="E334" s="791" t="s">
        <v>4105</v>
      </c>
      <c r="F334" s="794" t="s">
        <v>4283</v>
      </c>
      <c r="G334" s="795">
        <v>91</v>
      </c>
      <c r="H334" s="796" t="s">
        <v>4920</v>
      </c>
      <c r="I334" s="797">
        <v>19.989999999999998</v>
      </c>
    </row>
    <row r="335" spans="1:9" s="798" customFormat="1" ht="28.5" customHeight="1">
      <c r="A335" s="791" t="s">
        <v>219</v>
      </c>
      <c r="B335" s="792" t="s">
        <v>220</v>
      </c>
      <c r="C335" s="793" t="s">
        <v>2207</v>
      </c>
      <c r="D335" s="793" t="s">
        <v>2208</v>
      </c>
      <c r="E335" s="791" t="s">
        <v>4105</v>
      </c>
      <c r="F335" s="794" t="s">
        <v>4283</v>
      </c>
      <c r="G335" s="795" t="s">
        <v>4270</v>
      </c>
      <c r="H335" s="796" t="s">
        <v>4920</v>
      </c>
      <c r="I335" s="797">
        <v>11.99</v>
      </c>
    </row>
    <row r="336" spans="1:9" s="798" customFormat="1" ht="28.5" customHeight="1">
      <c r="A336" s="791" t="s">
        <v>219</v>
      </c>
      <c r="B336" s="792" t="s">
        <v>220</v>
      </c>
      <c r="C336" s="793" t="s">
        <v>2209</v>
      </c>
      <c r="D336" s="793" t="s">
        <v>2210</v>
      </c>
      <c r="E336" s="791" t="s">
        <v>4105</v>
      </c>
      <c r="F336" s="794" t="s">
        <v>4283</v>
      </c>
      <c r="G336" s="795" t="s">
        <v>4270</v>
      </c>
      <c r="H336" s="796" t="s">
        <v>4920</v>
      </c>
      <c r="I336" s="797">
        <v>19.989999999999998</v>
      </c>
    </row>
    <row r="337" spans="1:9" s="798" customFormat="1" ht="28.5" customHeight="1">
      <c r="A337" s="791" t="s">
        <v>219</v>
      </c>
      <c r="B337" s="792" t="s">
        <v>220</v>
      </c>
      <c r="C337" s="793" t="s">
        <v>2209</v>
      </c>
      <c r="D337" s="793" t="s">
        <v>2211</v>
      </c>
      <c r="E337" s="791" t="s">
        <v>4513</v>
      </c>
      <c r="F337" s="794" t="s">
        <v>3616</v>
      </c>
      <c r="G337" s="795">
        <v>91</v>
      </c>
      <c r="H337" s="796" t="s">
        <v>4920</v>
      </c>
      <c r="I337" s="797">
        <v>11.99</v>
      </c>
    </row>
    <row r="338" spans="1:9" s="798" customFormat="1" ht="28.5" customHeight="1">
      <c r="A338" s="791" t="s">
        <v>219</v>
      </c>
      <c r="B338" s="792" t="s">
        <v>220</v>
      </c>
      <c r="C338" s="793" t="s">
        <v>5186</v>
      </c>
      <c r="D338" s="793" t="s">
        <v>2212</v>
      </c>
      <c r="E338" s="791" t="s">
        <v>4105</v>
      </c>
      <c r="F338" s="794" t="s">
        <v>4283</v>
      </c>
      <c r="G338" s="795">
        <v>91</v>
      </c>
      <c r="H338" s="796" t="s">
        <v>4920</v>
      </c>
      <c r="I338" s="797">
        <v>19.989999999999998</v>
      </c>
    </row>
    <row r="339" spans="1:9" s="798" customFormat="1" ht="28.5" customHeight="1">
      <c r="A339" s="791" t="s">
        <v>219</v>
      </c>
      <c r="B339" s="792" t="s">
        <v>220</v>
      </c>
      <c r="C339" s="793" t="s">
        <v>2213</v>
      </c>
      <c r="D339" s="793" t="s">
        <v>2214</v>
      </c>
      <c r="E339" s="791" t="s">
        <v>4105</v>
      </c>
      <c r="F339" s="794" t="s">
        <v>4283</v>
      </c>
      <c r="G339" s="795" t="s">
        <v>5233</v>
      </c>
      <c r="H339" s="796" t="s">
        <v>4920</v>
      </c>
      <c r="I339" s="797">
        <v>11.99</v>
      </c>
    </row>
    <row r="340" spans="1:9" s="798" customFormat="1" ht="28.5" customHeight="1">
      <c r="A340" s="791" t="s">
        <v>219</v>
      </c>
      <c r="B340" s="792" t="s">
        <v>220</v>
      </c>
      <c r="C340" s="793" t="s">
        <v>2213</v>
      </c>
      <c r="D340" s="793" t="s">
        <v>2214</v>
      </c>
      <c r="E340" s="791" t="s">
        <v>4513</v>
      </c>
      <c r="F340" s="794" t="s">
        <v>3616</v>
      </c>
      <c r="G340" s="795">
        <v>91</v>
      </c>
      <c r="H340" s="796" t="s">
        <v>4920</v>
      </c>
      <c r="I340" s="797">
        <v>89.96</v>
      </c>
    </row>
    <row r="341" spans="1:9" s="798" customFormat="1" ht="28.5" customHeight="1">
      <c r="A341" s="791" t="s">
        <v>219</v>
      </c>
      <c r="B341" s="792" t="s">
        <v>220</v>
      </c>
      <c r="C341" s="793" t="s">
        <v>2215</v>
      </c>
      <c r="D341" s="793" t="s">
        <v>2216</v>
      </c>
      <c r="E341" s="791" t="s">
        <v>4105</v>
      </c>
      <c r="F341" s="794" t="s">
        <v>4283</v>
      </c>
      <c r="G341" s="795">
        <v>91</v>
      </c>
      <c r="H341" s="796" t="s">
        <v>4920</v>
      </c>
      <c r="I341" s="797">
        <v>11.99</v>
      </c>
    </row>
    <row r="342" spans="1:9" s="798" customFormat="1" ht="28.5" customHeight="1">
      <c r="A342" s="791" t="s">
        <v>219</v>
      </c>
      <c r="B342" s="792" t="s">
        <v>220</v>
      </c>
      <c r="C342" s="793" t="s">
        <v>2217</v>
      </c>
      <c r="D342" s="793" t="s">
        <v>2218</v>
      </c>
      <c r="E342" s="791" t="s">
        <v>4105</v>
      </c>
      <c r="F342" s="794" t="s">
        <v>4283</v>
      </c>
      <c r="G342" s="795">
        <v>91</v>
      </c>
      <c r="H342" s="796" t="s">
        <v>4920</v>
      </c>
      <c r="I342" s="797">
        <v>24.99</v>
      </c>
    </row>
    <row r="343" spans="1:9" s="798" customFormat="1" ht="28.5" customHeight="1">
      <c r="A343" s="791" t="s">
        <v>219</v>
      </c>
      <c r="B343" s="792" t="s">
        <v>220</v>
      </c>
      <c r="C343" s="793" t="s">
        <v>2217</v>
      </c>
      <c r="D343" s="793" t="s">
        <v>2218</v>
      </c>
      <c r="E343" s="791" t="s">
        <v>4513</v>
      </c>
      <c r="F343" s="794" t="s">
        <v>3616</v>
      </c>
      <c r="G343" s="795">
        <v>91</v>
      </c>
      <c r="H343" s="796" t="s">
        <v>4920</v>
      </c>
      <c r="I343" s="797">
        <v>11.99</v>
      </c>
    </row>
    <row r="344" spans="1:9" s="798" customFormat="1" ht="28.5" customHeight="1">
      <c r="A344" s="791" t="s">
        <v>219</v>
      </c>
      <c r="B344" s="792" t="s">
        <v>220</v>
      </c>
      <c r="C344" s="793" t="s">
        <v>2219</v>
      </c>
      <c r="D344" s="793" t="s">
        <v>2220</v>
      </c>
      <c r="E344" s="791" t="s">
        <v>4105</v>
      </c>
      <c r="F344" s="794" t="s">
        <v>4283</v>
      </c>
      <c r="G344" s="795">
        <v>91</v>
      </c>
      <c r="H344" s="796" t="s">
        <v>4920</v>
      </c>
      <c r="I344" s="797">
        <v>24.99</v>
      </c>
    </row>
    <row r="345" spans="1:9" s="798" customFormat="1" ht="28.5" customHeight="1">
      <c r="A345" s="791" t="s">
        <v>219</v>
      </c>
      <c r="B345" s="792" t="s">
        <v>220</v>
      </c>
      <c r="C345" s="793" t="s">
        <v>2219</v>
      </c>
      <c r="D345" s="793" t="s">
        <v>2220</v>
      </c>
      <c r="E345" s="791" t="s">
        <v>4513</v>
      </c>
      <c r="F345" s="794" t="s">
        <v>3616</v>
      </c>
      <c r="G345" s="795">
        <v>91</v>
      </c>
      <c r="H345" s="796" t="s">
        <v>4920</v>
      </c>
      <c r="I345" s="797">
        <v>11.99</v>
      </c>
    </row>
    <row r="346" spans="1:9" s="798" customFormat="1" ht="28.5" customHeight="1">
      <c r="A346" s="791" t="s">
        <v>219</v>
      </c>
      <c r="B346" s="792" t="s">
        <v>220</v>
      </c>
      <c r="C346" s="793" t="s">
        <v>2221</v>
      </c>
      <c r="D346" s="793" t="s">
        <v>2222</v>
      </c>
      <c r="E346" s="791" t="s">
        <v>4105</v>
      </c>
      <c r="F346" s="794" t="s">
        <v>4283</v>
      </c>
      <c r="G346" s="795">
        <v>91</v>
      </c>
      <c r="H346" s="796" t="s">
        <v>4920</v>
      </c>
      <c r="I346" s="797">
        <v>11.99</v>
      </c>
    </row>
    <row r="347" spans="1:9" s="798" customFormat="1" ht="28.5" customHeight="1">
      <c r="A347" s="791" t="s">
        <v>219</v>
      </c>
      <c r="B347" s="792" t="s">
        <v>220</v>
      </c>
      <c r="C347" s="793" t="s">
        <v>2223</v>
      </c>
      <c r="D347" s="793" t="s">
        <v>2224</v>
      </c>
      <c r="E347" s="791" t="s">
        <v>4105</v>
      </c>
      <c r="F347" s="794" t="s">
        <v>4283</v>
      </c>
      <c r="G347" s="795">
        <v>91</v>
      </c>
      <c r="H347" s="796" t="s">
        <v>4920</v>
      </c>
      <c r="I347" s="797">
        <v>11.99</v>
      </c>
    </row>
    <row r="348" spans="1:9" s="798" customFormat="1" ht="28.5" customHeight="1">
      <c r="A348" s="791" t="s">
        <v>219</v>
      </c>
      <c r="B348" s="792" t="s">
        <v>220</v>
      </c>
      <c r="C348" s="793" t="s">
        <v>2225</v>
      </c>
      <c r="D348" s="793" t="s">
        <v>2226</v>
      </c>
      <c r="E348" s="791" t="s">
        <v>4105</v>
      </c>
      <c r="F348" s="794" t="s">
        <v>4283</v>
      </c>
      <c r="G348" s="795">
        <v>91</v>
      </c>
      <c r="H348" s="796" t="s">
        <v>4920</v>
      </c>
      <c r="I348" s="797">
        <v>11.99</v>
      </c>
    </row>
    <row r="349" spans="1:9" s="798" customFormat="1" ht="28.5" customHeight="1">
      <c r="A349" s="791" t="s">
        <v>219</v>
      </c>
      <c r="B349" s="792" t="s">
        <v>220</v>
      </c>
      <c r="C349" s="793" t="s">
        <v>2093</v>
      </c>
      <c r="D349" s="793" t="s">
        <v>2094</v>
      </c>
      <c r="E349" s="791" t="s">
        <v>4105</v>
      </c>
      <c r="F349" s="794" t="s">
        <v>4283</v>
      </c>
      <c r="G349" s="795" t="s">
        <v>5233</v>
      </c>
      <c r="H349" s="796" t="s">
        <v>4920</v>
      </c>
      <c r="I349" s="797">
        <v>11.99</v>
      </c>
    </row>
    <row r="350" spans="1:9" s="798" customFormat="1" ht="28.5" customHeight="1">
      <c r="A350" s="791" t="s">
        <v>219</v>
      </c>
      <c r="B350" s="792" t="s">
        <v>220</v>
      </c>
      <c r="C350" s="793" t="s">
        <v>2229</v>
      </c>
      <c r="D350" s="793" t="s">
        <v>2230</v>
      </c>
      <c r="E350" s="791" t="s">
        <v>4105</v>
      </c>
      <c r="F350" s="794" t="s">
        <v>4283</v>
      </c>
      <c r="G350" s="795">
        <v>91</v>
      </c>
      <c r="H350" s="796" t="s">
        <v>4920</v>
      </c>
      <c r="I350" s="797">
        <v>89.96</v>
      </c>
    </row>
    <row r="351" spans="1:9" s="798" customFormat="1" ht="28.5" customHeight="1">
      <c r="A351" s="791" t="s">
        <v>219</v>
      </c>
      <c r="B351" s="792" t="s">
        <v>220</v>
      </c>
      <c r="C351" s="793" t="s">
        <v>2231</v>
      </c>
      <c r="D351" s="793" t="s">
        <v>2232</v>
      </c>
      <c r="E351" s="791" t="s">
        <v>4105</v>
      </c>
      <c r="F351" s="794" t="s">
        <v>4283</v>
      </c>
      <c r="G351" s="795">
        <v>91</v>
      </c>
      <c r="H351" s="796" t="s">
        <v>4920</v>
      </c>
      <c r="I351" s="797">
        <v>111.94</v>
      </c>
    </row>
    <row r="352" spans="1:9" s="798" customFormat="1" ht="28.5" customHeight="1">
      <c r="A352" s="791" t="s">
        <v>219</v>
      </c>
      <c r="B352" s="792" t="s">
        <v>220</v>
      </c>
      <c r="C352" s="793" t="s">
        <v>2233</v>
      </c>
      <c r="D352" s="793" t="s">
        <v>2234</v>
      </c>
      <c r="E352" s="791" t="s">
        <v>4105</v>
      </c>
      <c r="F352" s="794" t="s">
        <v>4283</v>
      </c>
      <c r="G352" s="795">
        <v>91</v>
      </c>
      <c r="H352" s="796" t="s">
        <v>4920</v>
      </c>
      <c r="I352" s="797">
        <v>33.979999999999997</v>
      </c>
    </row>
    <row r="353" spans="1:9" s="798" customFormat="1" ht="28.5" customHeight="1">
      <c r="A353" s="791" t="s">
        <v>219</v>
      </c>
      <c r="B353" s="792" t="s">
        <v>220</v>
      </c>
      <c r="C353" s="793" t="s">
        <v>2233</v>
      </c>
      <c r="D353" s="793" t="s">
        <v>2234</v>
      </c>
      <c r="E353" s="791" t="s">
        <v>4513</v>
      </c>
      <c r="F353" s="794" t="s">
        <v>3616</v>
      </c>
      <c r="G353" s="795">
        <v>91</v>
      </c>
      <c r="H353" s="796" t="s">
        <v>4920</v>
      </c>
      <c r="I353" s="797">
        <v>67.97</v>
      </c>
    </row>
    <row r="354" spans="1:9" s="798" customFormat="1" ht="28.5" customHeight="1">
      <c r="A354" s="791" t="s">
        <v>219</v>
      </c>
      <c r="B354" s="792" t="s">
        <v>220</v>
      </c>
      <c r="C354" s="793" t="s">
        <v>4209</v>
      </c>
      <c r="D354" s="793" t="s">
        <v>4210</v>
      </c>
      <c r="E354" s="791" t="s">
        <v>4105</v>
      </c>
      <c r="F354" s="794" t="s">
        <v>4283</v>
      </c>
      <c r="G354" s="795">
        <v>91</v>
      </c>
      <c r="H354" s="796" t="s">
        <v>4920</v>
      </c>
      <c r="I354" s="797">
        <v>89.96</v>
      </c>
    </row>
    <row r="355" spans="1:9" s="798" customFormat="1" ht="28.5" customHeight="1">
      <c r="A355" s="791" t="s">
        <v>219</v>
      </c>
      <c r="B355" s="792" t="s">
        <v>220</v>
      </c>
      <c r="C355" s="793" t="s">
        <v>5187</v>
      </c>
      <c r="D355" s="793" t="s">
        <v>2284</v>
      </c>
      <c r="E355" s="791" t="s">
        <v>4105</v>
      </c>
      <c r="F355" s="794" t="s">
        <v>4283</v>
      </c>
      <c r="G355" s="795">
        <v>91</v>
      </c>
      <c r="H355" s="796" t="s">
        <v>4920</v>
      </c>
      <c r="I355" s="797">
        <v>64.97</v>
      </c>
    </row>
    <row r="356" spans="1:9" s="798" customFormat="1" ht="28.5" customHeight="1">
      <c r="A356" s="791" t="s">
        <v>219</v>
      </c>
      <c r="B356" s="792" t="s">
        <v>220</v>
      </c>
      <c r="C356" s="793" t="s">
        <v>2235</v>
      </c>
      <c r="D356" s="793" t="s">
        <v>2236</v>
      </c>
      <c r="E356" s="791" t="s">
        <v>4105</v>
      </c>
      <c r="F356" s="794" t="s">
        <v>4283</v>
      </c>
      <c r="G356" s="795">
        <v>91</v>
      </c>
      <c r="H356" s="796" t="s">
        <v>4920</v>
      </c>
      <c r="I356" s="797">
        <v>149.93</v>
      </c>
    </row>
    <row r="357" spans="1:9" s="798" customFormat="1" ht="28.5" customHeight="1">
      <c r="A357" s="791" t="s">
        <v>219</v>
      </c>
      <c r="B357" s="792" t="s">
        <v>220</v>
      </c>
      <c r="C357" s="793" t="s">
        <v>2237</v>
      </c>
      <c r="D357" s="793" t="s">
        <v>2238</v>
      </c>
      <c r="E357" s="791" t="s">
        <v>4105</v>
      </c>
      <c r="F357" s="794" t="s">
        <v>4283</v>
      </c>
      <c r="G357" s="795">
        <v>91</v>
      </c>
      <c r="H357" s="796" t="s">
        <v>4920</v>
      </c>
      <c r="I357" s="797">
        <v>59.97</v>
      </c>
    </row>
    <row r="358" spans="1:9" s="798" customFormat="1" ht="28.5" customHeight="1">
      <c r="A358" s="791" t="s">
        <v>219</v>
      </c>
      <c r="B358" s="792" t="s">
        <v>220</v>
      </c>
      <c r="C358" s="793" t="s">
        <v>5188</v>
      </c>
      <c r="D358" s="793" t="s">
        <v>2283</v>
      </c>
      <c r="E358" s="791" t="s">
        <v>4105</v>
      </c>
      <c r="F358" s="794" t="s">
        <v>4283</v>
      </c>
      <c r="G358" s="795">
        <v>91</v>
      </c>
      <c r="H358" s="796" t="s">
        <v>4920</v>
      </c>
      <c r="I358" s="797">
        <v>199.9</v>
      </c>
    </row>
    <row r="359" spans="1:9" s="798" customFormat="1" ht="28.5" customHeight="1">
      <c r="A359" s="791" t="s">
        <v>219</v>
      </c>
      <c r="B359" s="792" t="s">
        <v>220</v>
      </c>
      <c r="C359" s="793" t="s">
        <v>2239</v>
      </c>
      <c r="D359" s="793" t="s">
        <v>2240</v>
      </c>
      <c r="E359" s="791" t="s">
        <v>4105</v>
      </c>
      <c r="F359" s="794" t="s">
        <v>4283</v>
      </c>
      <c r="G359" s="795">
        <v>91</v>
      </c>
      <c r="H359" s="796" t="s">
        <v>4920</v>
      </c>
      <c r="I359" s="797">
        <v>29.99</v>
      </c>
    </row>
    <row r="360" spans="1:9" s="798" customFormat="1" ht="28.5" customHeight="1">
      <c r="A360" s="791" t="s">
        <v>219</v>
      </c>
      <c r="B360" s="792" t="s">
        <v>220</v>
      </c>
      <c r="C360" s="793" t="s">
        <v>2241</v>
      </c>
      <c r="D360" s="793" t="s">
        <v>2242</v>
      </c>
      <c r="E360" s="791" t="s">
        <v>4105</v>
      </c>
      <c r="F360" s="794" t="s">
        <v>4283</v>
      </c>
      <c r="G360" s="795">
        <v>91</v>
      </c>
      <c r="H360" s="796" t="s">
        <v>4920</v>
      </c>
      <c r="I360" s="797">
        <v>443.78</v>
      </c>
    </row>
    <row r="361" spans="1:9" s="798" customFormat="1" ht="28.5" customHeight="1">
      <c r="A361" s="791" t="s">
        <v>219</v>
      </c>
      <c r="B361" s="792" t="s">
        <v>220</v>
      </c>
      <c r="C361" s="793" t="s">
        <v>2243</v>
      </c>
      <c r="D361" s="793" t="s">
        <v>2244</v>
      </c>
      <c r="E361" s="791" t="s">
        <v>4105</v>
      </c>
      <c r="F361" s="794" t="s">
        <v>4283</v>
      </c>
      <c r="G361" s="795">
        <v>91</v>
      </c>
      <c r="H361" s="796" t="s">
        <v>4920</v>
      </c>
      <c r="I361" s="797">
        <v>11.99</v>
      </c>
    </row>
    <row r="362" spans="1:9" s="798" customFormat="1" ht="28.5" customHeight="1">
      <c r="A362" s="791" t="s">
        <v>219</v>
      </c>
      <c r="B362" s="792" t="s">
        <v>220</v>
      </c>
      <c r="C362" s="793" t="s">
        <v>2245</v>
      </c>
      <c r="D362" s="793" t="s">
        <v>2246</v>
      </c>
      <c r="E362" s="791" t="s">
        <v>4105</v>
      </c>
      <c r="F362" s="794" t="s">
        <v>4283</v>
      </c>
      <c r="G362" s="795">
        <v>91</v>
      </c>
      <c r="H362" s="796" t="s">
        <v>4920</v>
      </c>
      <c r="I362" s="797">
        <v>11.99</v>
      </c>
    </row>
    <row r="363" spans="1:9" s="798" customFormat="1" ht="28.5" customHeight="1">
      <c r="A363" s="791" t="s">
        <v>219</v>
      </c>
      <c r="B363" s="792" t="s">
        <v>220</v>
      </c>
      <c r="C363" s="793" t="s">
        <v>2247</v>
      </c>
      <c r="D363" s="793" t="s">
        <v>2248</v>
      </c>
      <c r="E363" s="791" t="s">
        <v>4105</v>
      </c>
      <c r="F363" s="794" t="s">
        <v>4283</v>
      </c>
      <c r="G363" s="795">
        <v>91</v>
      </c>
      <c r="H363" s="796" t="s">
        <v>4920</v>
      </c>
      <c r="I363" s="797">
        <v>11.99</v>
      </c>
    </row>
    <row r="364" spans="1:9" s="798" customFormat="1" ht="28.5" customHeight="1">
      <c r="A364" s="791" t="s">
        <v>219</v>
      </c>
      <c r="B364" s="792" t="s">
        <v>220</v>
      </c>
      <c r="C364" s="793" t="s">
        <v>2247</v>
      </c>
      <c r="D364" s="793" t="s">
        <v>2248</v>
      </c>
      <c r="E364" s="791" t="s">
        <v>4513</v>
      </c>
      <c r="F364" s="794" t="s">
        <v>3616</v>
      </c>
      <c r="G364" s="795">
        <v>91</v>
      </c>
      <c r="H364" s="796" t="s">
        <v>4920</v>
      </c>
      <c r="I364" s="797">
        <v>89.96</v>
      </c>
    </row>
    <row r="365" spans="1:9" s="798" customFormat="1" ht="28.5" customHeight="1">
      <c r="A365" s="791" t="s">
        <v>219</v>
      </c>
      <c r="B365" s="792" t="s">
        <v>220</v>
      </c>
      <c r="C365" s="793" t="s">
        <v>2227</v>
      </c>
      <c r="D365" s="793" t="s">
        <v>2228</v>
      </c>
      <c r="E365" s="791" t="s">
        <v>4105</v>
      </c>
      <c r="F365" s="794" t="s">
        <v>4283</v>
      </c>
      <c r="G365" s="795">
        <v>91</v>
      </c>
      <c r="H365" s="796" t="s">
        <v>4920</v>
      </c>
      <c r="I365" s="797">
        <v>11.99</v>
      </c>
    </row>
    <row r="366" spans="1:9" s="798" customFormat="1" ht="28.5" customHeight="1">
      <c r="A366" s="791" t="s">
        <v>219</v>
      </c>
      <c r="B366" s="792" t="s">
        <v>220</v>
      </c>
      <c r="C366" s="793" t="s">
        <v>2250</v>
      </c>
      <c r="D366" s="793" t="s">
        <v>2251</v>
      </c>
      <c r="E366" s="791" t="s">
        <v>4105</v>
      </c>
      <c r="F366" s="794" t="s">
        <v>4283</v>
      </c>
      <c r="G366" s="795">
        <v>91</v>
      </c>
      <c r="H366" s="796" t="s">
        <v>4920</v>
      </c>
      <c r="I366" s="797">
        <v>164.92</v>
      </c>
    </row>
    <row r="367" spans="1:9" s="798" customFormat="1" ht="28.5" customHeight="1">
      <c r="A367" s="791" t="s">
        <v>219</v>
      </c>
      <c r="B367" s="792" t="s">
        <v>220</v>
      </c>
      <c r="C367" s="793" t="s">
        <v>2252</v>
      </c>
      <c r="D367" s="793" t="s">
        <v>2253</v>
      </c>
      <c r="E367" s="791" t="s">
        <v>4105</v>
      </c>
      <c r="F367" s="794" t="s">
        <v>4283</v>
      </c>
      <c r="G367" s="795">
        <v>91</v>
      </c>
      <c r="H367" s="796" t="s">
        <v>4920</v>
      </c>
      <c r="I367" s="797">
        <v>169.92</v>
      </c>
    </row>
    <row r="368" spans="1:9" s="798" customFormat="1" ht="28.5" customHeight="1">
      <c r="A368" s="791" t="s">
        <v>219</v>
      </c>
      <c r="B368" s="792" t="s">
        <v>220</v>
      </c>
      <c r="C368" s="793" t="s">
        <v>2254</v>
      </c>
      <c r="D368" s="793" t="s">
        <v>2255</v>
      </c>
      <c r="E368" s="791" t="s">
        <v>4105</v>
      </c>
      <c r="F368" s="794" t="s">
        <v>4283</v>
      </c>
      <c r="G368" s="795">
        <v>91</v>
      </c>
      <c r="H368" s="796" t="s">
        <v>4920</v>
      </c>
      <c r="I368" s="797">
        <v>144.93</v>
      </c>
    </row>
    <row r="369" spans="1:9" s="798" customFormat="1" ht="28.5" customHeight="1">
      <c r="A369" s="791" t="s">
        <v>219</v>
      </c>
      <c r="B369" s="792" t="s">
        <v>220</v>
      </c>
      <c r="C369" s="793" t="s">
        <v>2256</v>
      </c>
      <c r="D369" s="793" t="s">
        <v>2257</v>
      </c>
      <c r="E369" s="791" t="s">
        <v>4105</v>
      </c>
      <c r="F369" s="794" t="s">
        <v>4283</v>
      </c>
      <c r="G369" s="795">
        <v>91</v>
      </c>
      <c r="H369" s="796" t="s">
        <v>4920</v>
      </c>
      <c r="I369" s="797">
        <v>144.93</v>
      </c>
    </row>
    <row r="370" spans="1:9" s="798" customFormat="1" ht="28.5" customHeight="1">
      <c r="A370" s="791" t="s">
        <v>219</v>
      </c>
      <c r="B370" s="792" t="s">
        <v>220</v>
      </c>
      <c r="C370" s="793" t="s">
        <v>4211</v>
      </c>
      <c r="D370" s="793" t="s">
        <v>4212</v>
      </c>
      <c r="E370" s="791" t="s">
        <v>4105</v>
      </c>
      <c r="F370" s="794" t="s">
        <v>4283</v>
      </c>
      <c r="G370" s="795">
        <v>91</v>
      </c>
      <c r="H370" s="796" t="s">
        <v>4920</v>
      </c>
      <c r="I370" s="797">
        <v>144.93</v>
      </c>
    </row>
    <row r="371" spans="1:9" s="798" customFormat="1" ht="28.5" customHeight="1">
      <c r="A371" s="791" t="s">
        <v>219</v>
      </c>
      <c r="B371" s="792" t="s">
        <v>220</v>
      </c>
      <c r="C371" s="793" t="s">
        <v>2258</v>
      </c>
      <c r="D371" s="793" t="s">
        <v>2259</v>
      </c>
      <c r="E371" s="791" t="s">
        <v>4105</v>
      </c>
      <c r="F371" s="794" t="s">
        <v>4283</v>
      </c>
      <c r="G371" s="795">
        <v>91</v>
      </c>
      <c r="H371" s="796" t="s">
        <v>4920</v>
      </c>
      <c r="I371" s="797">
        <v>169.92</v>
      </c>
    </row>
    <row r="372" spans="1:9" s="798" customFormat="1" ht="28.5" customHeight="1">
      <c r="A372" s="791" t="s">
        <v>219</v>
      </c>
      <c r="B372" s="792" t="s">
        <v>220</v>
      </c>
      <c r="C372" s="793" t="s">
        <v>2260</v>
      </c>
      <c r="D372" s="793" t="s">
        <v>2261</v>
      </c>
      <c r="E372" s="791" t="s">
        <v>4105</v>
      </c>
      <c r="F372" s="794" t="s">
        <v>4283</v>
      </c>
      <c r="G372" s="795">
        <v>91</v>
      </c>
      <c r="H372" s="796" t="s">
        <v>4920</v>
      </c>
      <c r="I372" s="797">
        <v>11.99</v>
      </c>
    </row>
    <row r="373" spans="1:9" s="798" customFormat="1" ht="28.5" customHeight="1">
      <c r="A373" s="791" t="s">
        <v>219</v>
      </c>
      <c r="B373" s="792" t="s">
        <v>220</v>
      </c>
      <c r="C373" s="793" t="s">
        <v>4213</v>
      </c>
      <c r="D373" s="793" t="s">
        <v>4214</v>
      </c>
      <c r="E373" s="791" t="s">
        <v>4105</v>
      </c>
      <c r="F373" s="794" t="s">
        <v>4283</v>
      </c>
      <c r="G373" s="795">
        <v>91</v>
      </c>
      <c r="H373" s="796" t="s">
        <v>4920</v>
      </c>
      <c r="I373" s="797">
        <v>144.93</v>
      </c>
    </row>
    <row r="374" spans="1:9" s="798" customFormat="1" ht="28.5" customHeight="1">
      <c r="A374" s="791" t="s">
        <v>219</v>
      </c>
      <c r="B374" s="792" t="s">
        <v>220</v>
      </c>
      <c r="C374" s="793" t="s">
        <v>5189</v>
      </c>
      <c r="D374" s="793" t="s">
        <v>2249</v>
      </c>
      <c r="E374" s="791" t="s">
        <v>4105</v>
      </c>
      <c r="F374" s="794" t="s">
        <v>4283</v>
      </c>
      <c r="G374" s="795">
        <v>91</v>
      </c>
      <c r="H374" s="796" t="s">
        <v>4920</v>
      </c>
      <c r="I374" s="797">
        <v>11.99</v>
      </c>
    </row>
    <row r="375" spans="1:9" s="798" customFormat="1" ht="28.5" customHeight="1">
      <c r="A375" s="791" t="s">
        <v>219</v>
      </c>
      <c r="B375" s="792" t="s">
        <v>220</v>
      </c>
      <c r="C375" s="793" t="s">
        <v>4215</v>
      </c>
      <c r="D375" s="793" t="s">
        <v>4216</v>
      </c>
      <c r="E375" s="791" t="s">
        <v>4105</v>
      </c>
      <c r="F375" s="794" t="s">
        <v>4283</v>
      </c>
      <c r="G375" s="795">
        <v>91</v>
      </c>
      <c r="H375" s="796" t="s">
        <v>4920</v>
      </c>
      <c r="I375" s="797">
        <v>144.93</v>
      </c>
    </row>
    <row r="376" spans="1:9" s="798" customFormat="1" ht="28.5" customHeight="1">
      <c r="A376" s="791" t="s">
        <v>219</v>
      </c>
      <c r="B376" s="792" t="s">
        <v>220</v>
      </c>
      <c r="C376" s="793" t="s">
        <v>2262</v>
      </c>
      <c r="D376" s="793" t="s">
        <v>2263</v>
      </c>
      <c r="E376" s="791" t="s">
        <v>4105</v>
      </c>
      <c r="F376" s="794" t="s">
        <v>4283</v>
      </c>
      <c r="G376" s="795">
        <v>91</v>
      </c>
      <c r="H376" s="796" t="s">
        <v>4920</v>
      </c>
      <c r="I376" s="797">
        <v>99.95</v>
      </c>
    </row>
    <row r="377" spans="1:9" s="798" customFormat="1" ht="28.5" customHeight="1">
      <c r="A377" s="791" t="s">
        <v>219</v>
      </c>
      <c r="B377" s="792" t="s">
        <v>220</v>
      </c>
      <c r="C377" s="793" t="s">
        <v>2264</v>
      </c>
      <c r="D377" s="793" t="s">
        <v>2265</v>
      </c>
      <c r="E377" s="791" t="s">
        <v>4105</v>
      </c>
      <c r="F377" s="794" t="s">
        <v>4283</v>
      </c>
      <c r="G377" s="795">
        <v>91</v>
      </c>
      <c r="H377" s="796" t="s">
        <v>4920</v>
      </c>
      <c r="I377" s="797">
        <v>11.99</v>
      </c>
    </row>
    <row r="378" spans="1:9" s="798" customFormat="1" ht="28.5" customHeight="1">
      <c r="A378" s="791" t="s">
        <v>219</v>
      </c>
      <c r="B378" s="792" t="s">
        <v>220</v>
      </c>
      <c r="C378" s="793" t="s">
        <v>2267</v>
      </c>
      <c r="D378" s="793" t="s">
        <v>2268</v>
      </c>
      <c r="E378" s="791" t="s">
        <v>4105</v>
      </c>
      <c r="F378" s="794" t="s">
        <v>4283</v>
      </c>
      <c r="G378" s="795">
        <v>91</v>
      </c>
      <c r="H378" s="796" t="s">
        <v>4920</v>
      </c>
      <c r="I378" s="797">
        <v>11.99</v>
      </c>
    </row>
    <row r="379" spans="1:9" s="798" customFormat="1" ht="28.5" customHeight="1">
      <c r="A379" s="791" t="s">
        <v>219</v>
      </c>
      <c r="B379" s="792" t="s">
        <v>220</v>
      </c>
      <c r="C379" s="793" t="s">
        <v>2269</v>
      </c>
      <c r="D379" s="793" t="s">
        <v>2270</v>
      </c>
      <c r="E379" s="791" t="s">
        <v>4105</v>
      </c>
      <c r="F379" s="794" t="s">
        <v>4283</v>
      </c>
      <c r="G379" s="795">
        <v>91</v>
      </c>
      <c r="H379" s="796" t="s">
        <v>4920</v>
      </c>
      <c r="I379" s="797">
        <v>11.99</v>
      </c>
    </row>
    <row r="380" spans="1:9" s="798" customFormat="1" ht="28.5" customHeight="1">
      <c r="A380" s="791" t="s">
        <v>219</v>
      </c>
      <c r="B380" s="792" t="s">
        <v>220</v>
      </c>
      <c r="C380" s="793" t="s">
        <v>2126</v>
      </c>
      <c r="D380" s="793" t="s">
        <v>2127</v>
      </c>
      <c r="E380" s="791" t="s">
        <v>4105</v>
      </c>
      <c r="F380" s="794" t="s">
        <v>4283</v>
      </c>
      <c r="G380" s="795">
        <v>91</v>
      </c>
      <c r="H380" s="796" t="s">
        <v>4920</v>
      </c>
      <c r="I380" s="797">
        <v>11.99</v>
      </c>
    </row>
    <row r="381" spans="1:9" s="798" customFormat="1" ht="28.5" customHeight="1">
      <c r="A381" s="791" t="s">
        <v>219</v>
      </c>
      <c r="B381" s="792" t="s">
        <v>220</v>
      </c>
      <c r="C381" s="793" t="s">
        <v>2271</v>
      </c>
      <c r="D381" s="793" t="s">
        <v>2272</v>
      </c>
      <c r="E381" s="791" t="s">
        <v>4105</v>
      </c>
      <c r="F381" s="794" t="s">
        <v>4283</v>
      </c>
      <c r="G381" s="795">
        <v>91</v>
      </c>
      <c r="H381" s="796" t="s">
        <v>4920</v>
      </c>
      <c r="I381" s="797">
        <v>11.99</v>
      </c>
    </row>
    <row r="382" spans="1:9" s="798" customFormat="1" ht="28.5" customHeight="1">
      <c r="A382" s="791" t="s">
        <v>219</v>
      </c>
      <c r="B382" s="792" t="s">
        <v>220</v>
      </c>
      <c r="C382" s="793" t="s">
        <v>2273</v>
      </c>
      <c r="D382" s="793" t="s">
        <v>2274</v>
      </c>
      <c r="E382" s="791" t="s">
        <v>4105</v>
      </c>
      <c r="F382" s="794" t="s">
        <v>4283</v>
      </c>
      <c r="G382" s="795">
        <v>91</v>
      </c>
      <c r="H382" s="796" t="s">
        <v>4920</v>
      </c>
      <c r="I382" s="797">
        <v>229.89</v>
      </c>
    </row>
    <row r="383" spans="1:9" s="798" customFormat="1" ht="28.5" customHeight="1">
      <c r="A383" s="791" t="s">
        <v>219</v>
      </c>
      <c r="B383" s="792" t="s">
        <v>220</v>
      </c>
      <c r="C383" s="793" t="s">
        <v>2275</v>
      </c>
      <c r="D383" s="793" t="s">
        <v>2276</v>
      </c>
      <c r="E383" s="791" t="s">
        <v>4105</v>
      </c>
      <c r="F383" s="794" t="s">
        <v>4283</v>
      </c>
      <c r="G383" s="795">
        <v>91</v>
      </c>
      <c r="H383" s="796" t="s">
        <v>4920</v>
      </c>
      <c r="I383" s="797">
        <v>11.99</v>
      </c>
    </row>
    <row r="384" spans="1:9" s="798" customFormat="1" ht="28.5" customHeight="1">
      <c r="A384" s="791" t="s">
        <v>219</v>
      </c>
      <c r="B384" s="792" t="s">
        <v>220</v>
      </c>
      <c r="C384" s="793" t="s">
        <v>2277</v>
      </c>
      <c r="D384" s="793" t="s">
        <v>2278</v>
      </c>
      <c r="E384" s="791" t="s">
        <v>4105</v>
      </c>
      <c r="F384" s="794" t="s">
        <v>4283</v>
      </c>
      <c r="G384" s="795">
        <v>91</v>
      </c>
      <c r="H384" s="796" t="s">
        <v>4920</v>
      </c>
      <c r="I384" s="797">
        <v>11.99</v>
      </c>
    </row>
    <row r="385" spans="1:9" s="798" customFormat="1" ht="28.5" customHeight="1">
      <c r="A385" s="791" t="s">
        <v>219</v>
      </c>
      <c r="B385" s="792" t="s">
        <v>220</v>
      </c>
      <c r="C385" s="793" t="s">
        <v>2279</v>
      </c>
      <c r="D385" s="793" t="s">
        <v>2280</v>
      </c>
      <c r="E385" s="791" t="s">
        <v>4105</v>
      </c>
      <c r="F385" s="794" t="s">
        <v>4283</v>
      </c>
      <c r="G385" s="795">
        <v>91</v>
      </c>
      <c r="H385" s="796" t="s">
        <v>4920</v>
      </c>
      <c r="I385" s="797">
        <v>11.99</v>
      </c>
    </row>
    <row r="386" spans="1:9" s="798" customFormat="1" ht="28.5" customHeight="1">
      <c r="A386" s="791" t="s">
        <v>219</v>
      </c>
      <c r="B386" s="792" t="s">
        <v>220</v>
      </c>
      <c r="C386" s="793" t="s">
        <v>2281</v>
      </c>
      <c r="D386" s="793" t="s">
        <v>2282</v>
      </c>
      <c r="E386" s="791" t="s">
        <v>4105</v>
      </c>
      <c r="F386" s="794" t="s">
        <v>4283</v>
      </c>
      <c r="G386" s="795">
        <v>91</v>
      </c>
      <c r="H386" s="796" t="s">
        <v>4920</v>
      </c>
      <c r="I386" s="797">
        <v>44.98</v>
      </c>
    </row>
    <row r="387" spans="1:9" s="798" customFormat="1" ht="28.5" customHeight="1">
      <c r="A387" s="791" t="s">
        <v>219</v>
      </c>
      <c r="B387" s="792" t="s">
        <v>220</v>
      </c>
      <c r="C387" s="793" t="s">
        <v>2285</v>
      </c>
      <c r="D387" s="793" t="s">
        <v>278</v>
      </c>
      <c r="E387" s="791" t="s">
        <v>4105</v>
      </c>
      <c r="F387" s="794" t="s">
        <v>4283</v>
      </c>
      <c r="G387" s="795">
        <v>91</v>
      </c>
      <c r="H387" s="796" t="s">
        <v>4920</v>
      </c>
      <c r="I387" s="797">
        <v>119.94</v>
      </c>
    </row>
    <row r="388" spans="1:9" s="798" customFormat="1" ht="28.5" customHeight="1">
      <c r="A388" s="791" t="s">
        <v>219</v>
      </c>
      <c r="B388" s="792" t="s">
        <v>220</v>
      </c>
      <c r="C388" s="793" t="s">
        <v>2286</v>
      </c>
      <c r="D388" s="793" t="s">
        <v>2287</v>
      </c>
      <c r="E388" s="791" t="s">
        <v>4105</v>
      </c>
      <c r="F388" s="794" t="s">
        <v>4283</v>
      </c>
      <c r="G388" s="795">
        <v>91</v>
      </c>
      <c r="H388" s="796" t="s">
        <v>4920</v>
      </c>
      <c r="I388" s="797">
        <v>11.99</v>
      </c>
    </row>
    <row r="389" spans="1:9" s="798" customFormat="1" ht="28.5" customHeight="1">
      <c r="A389" s="791" t="s">
        <v>219</v>
      </c>
      <c r="B389" s="792" t="s">
        <v>220</v>
      </c>
      <c r="C389" s="793" t="s">
        <v>2140</v>
      </c>
      <c r="D389" s="793" t="s">
        <v>2141</v>
      </c>
      <c r="E389" s="791" t="s">
        <v>4513</v>
      </c>
      <c r="F389" s="794" t="s">
        <v>3616</v>
      </c>
      <c r="G389" s="795">
        <v>91</v>
      </c>
      <c r="H389" s="796" t="s">
        <v>4920</v>
      </c>
      <c r="I389" s="797">
        <v>74.959999999999994</v>
      </c>
    </row>
    <row r="390" spans="1:9" s="798" customFormat="1" ht="28.5" customHeight="1">
      <c r="A390" s="791" t="s">
        <v>219</v>
      </c>
      <c r="B390" s="792" t="s">
        <v>220</v>
      </c>
      <c r="C390" s="793" t="s">
        <v>2288</v>
      </c>
      <c r="D390" s="793" t="s">
        <v>2289</v>
      </c>
      <c r="E390" s="791" t="s">
        <v>4513</v>
      </c>
      <c r="F390" s="794" t="s">
        <v>3616</v>
      </c>
      <c r="G390" s="795">
        <v>91</v>
      </c>
      <c r="H390" s="796" t="s">
        <v>4920</v>
      </c>
      <c r="I390" s="797">
        <v>169.92</v>
      </c>
    </row>
    <row r="391" spans="1:9" s="798" customFormat="1" ht="28.5" customHeight="1">
      <c r="A391" s="791" t="s">
        <v>219</v>
      </c>
      <c r="B391" s="792" t="s">
        <v>220</v>
      </c>
      <c r="C391" s="793" t="s">
        <v>2290</v>
      </c>
      <c r="D391" s="793" t="s">
        <v>2289</v>
      </c>
      <c r="E391" s="791" t="s">
        <v>4105</v>
      </c>
      <c r="F391" s="794" t="s">
        <v>4283</v>
      </c>
      <c r="G391" s="795">
        <v>91</v>
      </c>
      <c r="H391" s="796" t="s">
        <v>4920</v>
      </c>
      <c r="I391" s="797">
        <v>149.93</v>
      </c>
    </row>
    <row r="392" spans="1:9" s="798" customFormat="1" ht="28.5" customHeight="1">
      <c r="A392" s="791" t="s">
        <v>219</v>
      </c>
      <c r="B392" s="792" t="s">
        <v>220</v>
      </c>
      <c r="C392" s="793" t="s">
        <v>2291</v>
      </c>
      <c r="D392" s="793" t="s">
        <v>2292</v>
      </c>
      <c r="E392" s="791" t="s">
        <v>4105</v>
      </c>
      <c r="F392" s="794" t="s">
        <v>4283</v>
      </c>
      <c r="G392" s="795">
        <v>91</v>
      </c>
      <c r="H392" s="796" t="s">
        <v>4920</v>
      </c>
      <c r="I392" s="797">
        <v>56.97</v>
      </c>
    </row>
    <row r="393" spans="1:9" s="798" customFormat="1" ht="28.5" customHeight="1">
      <c r="A393" s="791" t="s">
        <v>219</v>
      </c>
      <c r="B393" s="792" t="s">
        <v>220</v>
      </c>
      <c r="C393" s="793" t="s">
        <v>2293</v>
      </c>
      <c r="D393" s="793" t="s">
        <v>2294</v>
      </c>
      <c r="E393" s="791" t="s">
        <v>4105</v>
      </c>
      <c r="F393" s="794" t="s">
        <v>4283</v>
      </c>
      <c r="G393" s="795">
        <v>91</v>
      </c>
      <c r="H393" s="796" t="s">
        <v>4920</v>
      </c>
      <c r="I393" s="797">
        <v>14.99</v>
      </c>
    </row>
    <row r="394" spans="1:9" s="798" customFormat="1" ht="28.5" customHeight="1">
      <c r="A394" s="791" t="s">
        <v>219</v>
      </c>
      <c r="B394" s="792" t="s">
        <v>220</v>
      </c>
      <c r="C394" s="793" t="s">
        <v>2293</v>
      </c>
      <c r="D394" s="793" t="s">
        <v>2294</v>
      </c>
      <c r="E394" s="791" t="s">
        <v>4513</v>
      </c>
      <c r="F394" s="794" t="s">
        <v>3616</v>
      </c>
      <c r="G394" s="795">
        <v>91</v>
      </c>
      <c r="H394" s="796" t="s">
        <v>4920</v>
      </c>
      <c r="I394" s="797">
        <v>24.99</v>
      </c>
    </row>
    <row r="395" spans="1:9" s="798" customFormat="1" ht="28.5" customHeight="1">
      <c r="A395" s="791" t="s">
        <v>219</v>
      </c>
      <c r="B395" s="792" t="s">
        <v>220</v>
      </c>
      <c r="C395" s="793" t="s">
        <v>2295</v>
      </c>
      <c r="D395" s="793" t="s">
        <v>2296</v>
      </c>
      <c r="E395" s="791" t="s">
        <v>4105</v>
      </c>
      <c r="F395" s="794" t="s">
        <v>4283</v>
      </c>
      <c r="G395" s="795">
        <v>91</v>
      </c>
      <c r="H395" s="796" t="s">
        <v>4920</v>
      </c>
      <c r="I395" s="797">
        <v>23.99</v>
      </c>
    </row>
    <row r="396" spans="1:9" s="798" customFormat="1" ht="28.5" customHeight="1">
      <c r="A396" s="791" t="s">
        <v>219</v>
      </c>
      <c r="B396" s="792" t="s">
        <v>220</v>
      </c>
      <c r="C396" s="793" t="s">
        <v>2297</v>
      </c>
      <c r="D396" s="793" t="s">
        <v>2298</v>
      </c>
      <c r="E396" s="791" t="s">
        <v>4105</v>
      </c>
      <c r="F396" s="794" t="s">
        <v>4283</v>
      </c>
      <c r="G396" s="795">
        <v>91</v>
      </c>
      <c r="H396" s="796" t="s">
        <v>4920</v>
      </c>
      <c r="I396" s="797">
        <v>24.99</v>
      </c>
    </row>
    <row r="397" spans="1:9" s="798" customFormat="1" ht="28.5" customHeight="1">
      <c r="A397" s="791" t="s">
        <v>219</v>
      </c>
      <c r="B397" s="792" t="s">
        <v>220</v>
      </c>
      <c r="C397" s="793" t="s">
        <v>4205</v>
      </c>
      <c r="D397" s="793" t="s">
        <v>4206</v>
      </c>
      <c r="E397" s="791" t="s">
        <v>4105</v>
      </c>
      <c r="F397" s="794" t="s">
        <v>4283</v>
      </c>
      <c r="G397" s="795">
        <v>91</v>
      </c>
      <c r="H397" s="796" t="s">
        <v>4920</v>
      </c>
      <c r="I397" s="797">
        <v>24.99</v>
      </c>
    </row>
    <row r="398" spans="1:9" s="798" customFormat="1" ht="28.5" customHeight="1">
      <c r="A398" s="791" t="s">
        <v>219</v>
      </c>
      <c r="B398" s="792" t="s">
        <v>220</v>
      </c>
      <c r="C398" s="793" t="s">
        <v>2299</v>
      </c>
      <c r="D398" s="793" t="s">
        <v>2300</v>
      </c>
      <c r="E398" s="791" t="s">
        <v>4105</v>
      </c>
      <c r="F398" s="794" t="s">
        <v>4283</v>
      </c>
      <c r="G398" s="795">
        <v>91</v>
      </c>
      <c r="H398" s="796" t="s">
        <v>4920</v>
      </c>
      <c r="I398" s="797">
        <v>169.92</v>
      </c>
    </row>
    <row r="399" spans="1:9" s="798" customFormat="1" ht="28.5" customHeight="1">
      <c r="A399" s="791" t="s">
        <v>219</v>
      </c>
      <c r="B399" s="792" t="s">
        <v>220</v>
      </c>
      <c r="C399" s="793" t="s">
        <v>2301</v>
      </c>
      <c r="D399" s="793" t="s">
        <v>4202</v>
      </c>
      <c r="E399" s="791" t="s">
        <v>4105</v>
      </c>
      <c r="F399" s="794" t="s">
        <v>4283</v>
      </c>
      <c r="G399" s="795">
        <v>91</v>
      </c>
      <c r="H399" s="796" t="s">
        <v>4920</v>
      </c>
      <c r="I399" s="797">
        <v>124.94</v>
      </c>
    </row>
    <row r="400" spans="1:9" s="798" customFormat="1" ht="28.5" customHeight="1">
      <c r="A400" s="791" t="s">
        <v>219</v>
      </c>
      <c r="B400" s="792" t="s">
        <v>220</v>
      </c>
      <c r="C400" s="793" t="s">
        <v>2302</v>
      </c>
      <c r="D400" s="793" t="s">
        <v>2303</v>
      </c>
      <c r="E400" s="791" t="s">
        <v>4105</v>
      </c>
      <c r="F400" s="794" t="s">
        <v>4283</v>
      </c>
      <c r="G400" s="795">
        <v>91</v>
      </c>
      <c r="H400" s="796" t="s">
        <v>4920</v>
      </c>
      <c r="I400" s="797">
        <v>149.93</v>
      </c>
    </row>
    <row r="401" spans="1:9" s="798" customFormat="1" ht="28.5" customHeight="1">
      <c r="A401" s="791" t="s">
        <v>219</v>
      </c>
      <c r="B401" s="792" t="s">
        <v>220</v>
      </c>
      <c r="C401" s="793" t="s">
        <v>2304</v>
      </c>
      <c r="D401" s="793" t="s">
        <v>2305</v>
      </c>
      <c r="E401" s="791" t="s">
        <v>4105</v>
      </c>
      <c r="F401" s="794" t="s">
        <v>4283</v>
      </c>
      <c r="G401" s="795">
        <v>91</v>
      </c>
      <c r="H401" s="796" t="s">
        <v>4920</v>
      </c>
      <c r="I401" s="797">
        <v>11.99</v>
      </c>
    </row>
    <row r="402" spans="1:9" s="798" customFormat="1" ht="28.5" customHeight="1">
      <c r="A402" s="791" t="s">
        <v>219</v>
      </c>
      <c r="B402" s="792" t="s">
        <v>220</v>
      </c>
      <c r="C402" s="793" t="s">
        <v>2146</v>
      </c>
      <c r="D402" s="793" t="s">
        <v>4190</v>
      </c>
      <c r="E402" s="791" t="s">
        <v>4513</v>
      </c>
      <c r="F402" s="794" t="s">
        <v>3616</v>
      </c>
      <c r="G402" s="795">
        <v>91</v>
      </c>
      <c r="H402" s="796" t="s">
        <v>4920</v>
      </c>
      <c r="I402" s="797">
        <v>219.89</v>
      </c>
    </row>
    <row r="403" spans="1:9" s="798" customFormat="1" ht="28.5" customHeight="1">
      <c r="A403" s="791" t="s">
        <v>219</v>
      </c>
      <c r="B403" s="792" t="s">
        <v>220</v>
      </c>
      <c r="C403" s="793" t="s">
        <v>2146</v>
      </c>
      <c r="D403" s="793" t="s">
        <v>4190</v>
      </c>
      <c r="E403" s="791" t="s">
        <v>4275</v>
      </c>
      <c r="F403" s="794" t="s">
        <v>4290</v>
      </c>
      <c r="G403" s="795">
        <v>91</v>
      </c>
      <c r="H403" s="796" t="s">
        <v>4920</v>
      </c>
      <c r="I403" s="797">
        <v>499.75</v>
      </c>
    </row>
    <row r="404" spans="1:9" s="798" customFormat="1" ht="28.5" customHeight="1">
      <c r="A404" s="791" t="s">
        <v>219</v>
      </c>
      <c r="B404" s="792" t="s">
        <v>220</v>
      </c>
      <c r="C404" s="793" t="s">
        <v>2306</v>
      </c>
      <c r="D404" s="793" t="s">
        <v>2307</v>
      </c>
      <c r="E404" s="791" t="s">
        <v>4105</v>
      </c>
      <c r="F404" s="794" t="s">
        <v>4283</v>
      </c>
      <c r="G404" s="795">
        <v>91</v>
      </c>
      <c r="H404" s="796" t="s">
        <v>4920</v>
      </c>
      <c r="I404" s="797">
        <v>11.99</v>
      </c>
    </row>
    <row r="405" spans="1:9" s="798" customFormat="1" ht="28.5" customHeight="1">
      <c r="A405" s="791" t="s">
        <v>219</v>
      </c>
      <c r="B405" s="792" t="s">
        <v>220</v>
      </c>
      <c r="C405" s="793" t="s">
        <v>2308</v>
      </c>
      <c r="D405" s="793" t="s">
        <v>2309</v>
      </c>
      <c r="E405" s="791" t="s">
        <v>4105</v>
      </c>
      <c r="F405" s="794" t="s">
        <v>4283</v>
      </c>
      <c r="G405" s="795">
        <v>91</v>
      </c>
      <c r="H405" s="796" t="s">
        <v>4920</v>
      </c>
      <c r="I405" s="797">
        <v>69.97</v>
      </c>
    </row>
    <row r="406" spans="1:9" s="798" customFormat="1" ht="28.5" customHeight="1">
      <c r="A406" s="791" t="s">
        <v>219</v>
      </c>
      <c r="B406" s="792" t="s">
        <v>220</v>
      </c>
      <c r="C406" s="793" t="s">
        <v>5190</v>
      </c>
      <c r="D406" s="793" t="s">
        <v>2266</v>
      </c>
      <c r="E406" s="791" t="s">
        <v>4105</v>
      </c>
      <c r="F406" s="794" t="s">
        <v>4283</v>
      </c>
      <c r="G406" s="795">
        <v>91</v>
      </c>
      <c r="H406" s="796" t="s">
        <v>4920</v>
      </c>
      <c r="I406" s="797">
        <v>101.95</v>
      </c>
    </row>
    <row r="407" spans="1:9" s="798" customFormat="1" ht="28.5" customHeight="1">
      <c r="A407" s="791" t="s">
        <v>219</v>
      </c>
      <c r="B407" s="792" t="s">
        <v>220</v>
      </c>
      <c r="C407" s="793" t="s">
        <v>4203</v>
      </c>
      <c r="D407" s="793" t="s">
        <v>4204</v>
      </c>
      <c r="E407" s="791" t="s">
        <v>4105</v>
      </c>
      <c r="F407" s="794" t="s">
        <v>4283</v>
      </c>
      <c r="G407" s="795">
        <v>91</v>
      </c>
      <c r="H407" s="796" t="s">
        <v>4920</v>
      </c>
      <c r="I407" s="797">
        <v>39.979999999999997</v>
      </c>
    </row>
    <row r="408" spans="1:9" s="798" customFormat="1" ht="28.5" customHeight="1">
      <c r="A408" s="791" t="s">
        <v>219</v>
      </c>
      <c r="B408" s="792" t="s">
        <v>220</v>
      </c>
      <c r="C408" s="793" t="s">
        <v>2310</v>
      </c>
      <c r="D408" s="793" t="s">
        <v>2311</v>
      </c>
      <c r="E408" s="791" t="s">
        <v>4105</v>
      </c>
      <c r="F408" s="794" t="s">
        <v>4283</v>
      </c>
      <c r="G408" s="795" t="s">
        <v>4270</v>
      </c>
      <c r="H408" s="796" t="s">
        <v>4920</v>
      </c>
      <c r="I408" s="797">
        <v>204.9</v>
      </c>
    </row>
    <row r="409" spans="1:9" s="798" customFormat="1" ht="28.5" customHeight="1">
      <c r="A409" s="791" t="s">
        <v>219</v>
      </c>
      <c r="B409" s="792" t="s">
        <v>220</v>
      </c>
      <c r="C409" s="793" t="s">
        <v>2310</v>
      </c>
      <c r="D409" s="793" t="s">
        <v>2311</v>
      </c>
      <c r="E409" s="791" t="s">
        <v>4513</v>
      </c>
      <c r="F409" s="794" t="s">
        <v>3616</v>
      </c>
      <c r="G409" s="795">
        <v>91</v>
      </c>
      <c r="H409" s="796" t="s">
        <v>4920</v>
      </c>
      <c r="I409" s="797">
        <v>421.79</v>
      </c>
    </row>
    <row r="410" spans="1:9" s="798" customFormat="1" ht="28.5" customHeight="1">
      <c r="A410" s="791" t="s">
        <v>219</v>
      </c>
      <c r="B410" s="792" t="s">
        <v>220</v>
      </c>
      <c r="C410" s="793" t="s">
        <v>2312</v>
      </c>
      <c r="D410" s="793" t="s">
        <v>5199</v>
      </c>
      <c r="E410" s="791" t="s">
        <v>4105</v>
      </c>
      <c r="F410" s="794" t="s">
        <v>4283</v>
      </c>
      <c r="G410" s="795">
        <v>91</v>
      </c>
      <c r="H410" s="796" t="s">
        <v>4920</v>
      </c>
      <c r="I410" s="797">
        <v>134.93</v>
      </c>
    </row>
    <row r="411" spans="1:9" s="798" customFormat="1" ht="28.5" customHeight="1">
      <c r="A411" s="791" t="s">
        <v>219</v>
      </c>
      <c r="B411" s="792" t="s">
        <v>220</v>
      </c>
      <c r="C411" s="793" t="s">
        <v>4207</v>
      </c>
      <c r="D411" s="793" t="s">
        <v>4208</v>
      </c>
      <c r="E411" s="791" t="s">
        <v>4105</v>
      </c>
      <c r="F411" s="794" t="s">
        <v>4283</v>
      </c>
      <c r="G411" s="795">
        <v>91</v>
      </c>
      <c r="H411" s="796" t="s">
        <v>4920</v>
      </c>
      <c r="I411" s="797">
        <v>499.75</v>
      </c>
    </row>
    <row r="412" spans="1:9" s="798" customFormat="1" ht="28.5" customHeight="1">
      <c r="A412" s="791" t="s">
        <v>221</v>
      </c>
      <c r="B412" s="792" t="s">
        <v>222</v>
      </c>
      <c r="C412" s="793" t="s">
        <v>2313</v>
      </c>
      <c r="D412" s="793" t="s">
        <v>2314</v>
      </c>
      <c r="E412" s="791" t="s">
        <v>4105</v>
      </c>
      <c r="F412" s="794" t="s">
        <v>4283</v>
      </c>
      <c r="G412" s="795" t="s">
        <v>4270</v>
      </c>
      <c r="H412" s="796" t="s">
        <v>4920</v>
      </c>
      <c r="I412" s="797">
        <v>512.36</v>
      </c>
    </row>
    <row r="413" spans="1:9" s="798" customFormat="1" ht="28.5" customHeight="1">
      <c r="A413" s="791" t="s">
        <v>221</v>
      </c>
      <c r="B413" s="792" t="s">
        <v>222</v>
      </c>
      <c r="C413" s="793" t="s">
        <v>2313</v>
      </c>
      <c r="D413" s="793" t="s">
        <v>2314</v>
      </c>
      <c r="E413" s="791" t="s">
        <v>4513</v>
      </c>
      <c r="F413" s="794" t="s">
        <v>3616</v>
      </c>
      <c r="G413" s="795">
        <v>91</v>
      </c>
      <c r="H413" s="796" t="s">
        <v>4920</v>
      </c>
      <c r="I413" s="797">
        <v>128.09</v>
      </c>
    </row>
    <row r="414" spans="1:9" s="798" customFormat="1" ht="28.5" customHeight="1">
      <c r="A414" s="791" t="s">
        <v>221</v>
      </c>
      <c r="B414" s="792" t="s">
        <v>222</v>
      </c>
      <c r="C414" s="793" t="s">
        <v>2315</v>
      </c>
      <c r="D414" s="793" t="s">
        <v>2316</v>
      </c>
      <c r="E414" s="791" t="s">
        <v>4286</v>
      </c>
      <c r="F414" s="794" t="s">
        <v>4817</v>
      </c>
      <c r="G414" s="795">
        <v>91</v>
      </c>
      <c r="H414" s="796" t="s">
        <v>4920</v>
      </c>
      <c r="I414" s="797">
        <v>15.37</v>
      </c>
    </row>
    <row r="415" spans="1:9" s="798" customFormat="1" ht="28.5" customHeight="1">
      <c r="A415" s="791" t="s">
        <v>221</v>
      </c>
      <c r="B415" s="792" t="s">
        <v>222</v>
      </c>
      <c r="C415" s="793" t="s">
        <v>2317</v>
      </c>
      <c r="D415" s="793" t="s">
        <v>2318</v>
      </c>
      <c r="E415" s="791" t="s">
        <v>4286</v>
      </c>
      <c r="F415" s="794" t="s">
        <v>4817</v>
      </c>
      <c r="G415" s="795">
        <v>91</v>
      </c>
      <c r="H415" s="796" t="s">
        <v>4920</v>
      </c>
      <c r="I415" s="797">
        <v>15.37</v>
      </c>
    </row>
    <row r="416" spans="1:9" s="798" customFormat="1" ht="28.5" customHeight="1">
      <c r="A416" s="791" t="s">
        <v>221</v>
      </c>
      <c r="B416" s="792" t="s">
        <v>222</v>
      </c>
      <c r="C416" s="793" t="s">
        <v>2319</v>
      </c>
      <c r="D416" s="793" t="s">
        <v>2320</v>
      </c>
      <c r="E416" s="791" t="s">
        <v>4286</v>
      </c>
      <c r="F416" s="794" t="s">
        <v>4817</v>
      </c>
      <c r="G416" s="795">
        <v>91</v>
      </c>
      <c r="H416" s="796" t="s">
        <v>4920</v>
      </c>
      <c r="I416" s="797">
        <v>15.37</v>
      </c>
    </row>
    <row r="417" spans="1:9" s="798" customFormat="1" ht="28.5" customHeight="1">
      <c r="A417" s="791" t="s">
        <v>221</v>
      </c>
      <c r="B417" s="792" t="s">
        <v>222</v>
      </c>
      <c r="C417" s="793" t="s">
        <v>2321</v>
      </c>
      <c r="D417" s="793" t="s">
        <v>2322</v>
      </c>
      <c r="E417" s="791" t="s">
        <v>4286</v>
      </c>
      <c r="F417" s="794" t="s">
        <v>4817</v>
      </c>
      <c r="G417" s="795">
        <v>91</v>
      </c>
      <c r="H417" s="796" t="s">
        <v>4920</v>
      </c>
      <c r="I417" s="797">
        <v>89.66</v>
      </c>
    </row>
    <row r="418" spans="1:9" s="798" customFormat="1" ht="28.5" customHeight="1">
      <c r="A418" s="791" t="s">
        <v>221</v>
      </c>
      <c r="B418" s="792" t="s">
        <v>222</v>
      </c>
      <c r="C418" s="793" t="s">
        <v>2323</v>
      </c>
      <c r="D418" s="793" t="s">
        <v>2324</v>
      </c>
      <c r="E418" s="791" t="s">
        <v>4105</v>
      </c>
      <c r="F418" s="794" t="s">
        <v>4283</v>
      </c>
      <c r="G418" s="795">
        <v>91</v>
      </c>
      <c r="H418" s="796" t="s">
        <v>4920</v>
      </c>
      <c r="I418" s="797">
        <v>79.42</v>
      </c>
    </row>
    <row r="419" spans="1:9" s="798" customFormat="1" ht="28.5" customHeight="1">
      <c r="A419" s="791" t="s">
        <v>221</v>
      </c>
      <c r="B419" s="792" t="s">
        <v>222</v>
      </c>
      <c r="C419" s="793" t="s">
        <v>2325</v>
      </c>
      <c r="D419" s="793" t="s">
        <v>2326</v>
      </c>
      <c r="E419" s="791" t="s">
        <v>4286</v>
      </c>
      <c r="F419" s="794" t="s">
        <v>4817</v>
      </c>
      <c r="G419" s="795">
        <v>91</v>
      </c>
      <c r="H419" s="796" t="s">
        <v>4920</v>
      </c>
      <c r="I419" s="797">
        <v>89.66</v>
      </c>
    </row>
    <row r="420" spans="1:9" s="798" customFormat="1" ht="28.5" customHeight="1">
      <c r="A420" s="791" t="s">
        <v>221</v>
      </c>
      <c r="B420" s="792" t="s">
        <v>222</v>
      </c>
      <c r="C420" s="793" t="s">
        <v>5191</v>
      </c>
      <c r="D420" s="793" t="s">
        <v>2528</v>
      </c>
      <c r="E420" s="791" t="s">
        <v>4286</v>
      </c>
      <c r="F420" s="794" t="s">
        <v>4817</v>
      </c>
      <c r="G420" s="795">
        <v>91</v>
      </c>
      <c r="H420" s="796" t="s">
        <v>4920</v>
      </c>
      <c r="I420" s="797">
        <v>15.37</v>
      </c>
    </row>
    <row r="421" spans="1:9" s="798" customFormat="1" ht="28.5" customHeight="1">
      <c r="A421" s="791" t="s">
        <v>221</v>
      </c>
      <c r="B421" s="792" t="s">
        <v>222</v>
      </c>
      <c r="C421" s="793" t="s">
        <v>5192</v>
      </c>
      <c r="D421" s="793" t="s">
        <v>2526</v>
      </c>
      <c r="E421" s="791" t="s">
        <v>4286</v>
      </c>
      <c r="F421" s="794" t="s">
        <v>4817</v>
      </c>
      <c r="G421" s="795">
        <v>91</v>
      </c>
      <c r="H421" s="796" t="s">
        <v>4920</v>
      </c>
      <c r="I421" s="797">
        <v>15.37</v>
      </c>
    </row>
    <row r="422" spans="1:9" s="798" customFormat="1" ht="28.5" customHeight="1">
      <c r="A422" s="791" t="s">
        <v>221</v>
      </c>
      <c r="B422" s="792" t="s">
        <v>222</v>
      </c>
      <c r="C422" s="793" t="s">
        <v>5193</v>
      </c>
      <c r="D422" s="793" t="s">
        <v>2527</v>
      </c>
      <c r="E422" s="791" t="s">
        <v>4286</v>
      </c>
      <c r="F422" s="794" t="s">
        <v>4817</v>
      </c>
      <c r="G422" s="795">
        <v>91</v>
      </c>
      <c r="H422" s="796" t="s">
        <v>4920</v>
      </c>
      <c r="I422" s="797">
        <v>15.37</v>
      </c>
    </row>
    <row r="423" spans="1:9" s="798" customFormat="1" ht="28.5" customHeight="1">
      <c r="A423" s="791" t="s">
        <v>221</v>
      </c>
      <c r="B423" s="792" t="s">
        <v>222</v>
      </c>
      <c r="C423" s="793" t="s">
        <v>2327</v>
      </c>
      <c r="D423" s="793" t="s">
        <v>2328</v>
      </c>
      <c r="E423" s="791" t="s">
        <v>4286</v>
      </c>
      <c r="F423" s="794" t="s">
        <v>4817</v>
      </c>
      <c r="G423" s="795">
        <v>91</v>
      </c>
      <c r="H423" s="796" t="s">
        <v>4920</v>
      </c>
      <c r="I423" s="797">
        <v>89.66</v>
      </c>
    </row>
    <row r="424" spans="1:9" s="798" customFormat="1" ht="28.5" customHeight="1">
      <c r="A424" s="791" t="s">
        <v>221</v>
      </c>
      <c r="B424" s="792" t="s">
        <v>222</v>
      </c>
      <c r="C424" s="793" t="s">
        <v>2329</v>
      </c>
      <c r="D424" s="793" t="s">
        <v>2330</v>
      </c>
      <c r="E424" s="791" t="s">
        <v>4286</v>
      </c>
      <c r="F424" s="794" t="s">
        <v>4817</v>
      </c>
      <c r="G424" s="795">
        <v>91</v>
      </c>
      <c r="H424" s="796" t="s">
        <v>4920</v>
      </c>
      <c r="I424" s="797">
        <v>89.66</v>
      </c>
    </row>
    <row r="425" spans="1:9" s="798" customFormat="1" ht="28.5" customHeight="1">
      <c r="A425" s="791" t="s">
        <v>221</v>
      </c>
      <c r="B425" s="792" t="s">
        <v>222</v>
      </c>
      <c r="C425" s="793" t="s">
        <v>2331</v>
      </c>
      <c r="D425" s="793" t="s">
        <v>2332</v>
      </c>
      <c r="E425" s="791" t="s">
        <v>4286</v>
      </c>
      <c r="F425" s="794" t="s">
        <v>4817</v>
      </c>
      <c r="G425" s="795">
        <v>91</v>
      </c>
      <c r="H425" s="796" t="s">
        <v>4920</v>
      </c>
      <c r="I425" s="797">
        <v>89.66</v>
      </c>
    </row>
    <row r="426" spans="1:9" s="798" customFormat="1" ht="28.5" customHeight="1">
      <c r="A426" s="791" t="s">
        <v>221</v>
      </c>
      <c r="B426" s="792" t="s">
        <v>222</v>
      </c>
      <c r="C426" s="793" t="s">
        <v>4234</v>
      </c>
      <c r="D426" s="793" t="s">
        <v>4235</v>
      </c>
      <c r="E426" s="791" t="s">
        <v>4286</v>
      </c>
      <c r="F426" s="794" t="s">
        <v>4817</v>
      </c>
      <c r="G426" s="795">
        <v>91</v>
      </c>
      <c r="H426" s="796" t="s">
        <v>4920</v>
      </c>
      <c r="I426" s="797">
        <v>89.66</v>
      </c>
    </row>
    <row r="427" spans="1:9" s="798" customFormat="1" ht="28.5" customHeight="1">
      <c r="A427" s="791" t="s">
        <v>221</v>
      </c>
      <c r="B427" s="792" t="s">
        <v>222</v>
      </c>
      <c r="C427" s="793" t="s">
        <v>2333</v>
      </c>
      <c r="D427" s="793" t="s">
        <v>2334</v>
      </c>
      <c r="E427" s="791" t="s">
        <v>4286</v>
      </c>
      <c r="F427" s="794" t="s">
        <v>4817</v>
      </c>
      <c r="G427" s="795">
        <v>91</v>
      </c>
      <c r="H427" s="796" t="s">
        <v>4920</v>
      </c>
      <c r="I427" s="797">
        <v>89.66</v>
      </c>
    </row>
    <row r="428" spans="1:9" s="798" customFormat="1" ht="28.5" customHeight="1">
      <c r="A428" s="791" t="s">
        <v>221</v>
      </c>
      <c r="B428" s="792" t="s">
        <v>222</v>
      </c>
      <c r="C428" s="793" t="s">
        <v>2335</v>
      </c>
      <c r="D428" s="793" t="s">
        <v>4217</v>
      </c>
      <c r="E428" s="791" t="s">
        <v>4286</v>
      </c>
      <c r="F428" s="794" t="s">
        <v>4817</v>
      </c>
      <c r="G428" s="795">
        <v>91</v>
      </c>
      <c r="H428" s="796" t="s">
        <v>4920</v>
      </c>
      <c r="I428" s="797">
        <v>89.66</v>
      </c>
    </row>
    <row r="429" spans="1:9" s="798" customFormat="1" ht="28.5" customHeight="1">
      <c r="A429" s="791" t="s">
        <v>221</v>
      </c>
      <c r="B429" s="792" t="s">
        <v>222</v>
      </c>
      <c r="C429" s="793" t="s">
        <v>2336</v>
      </c>
      <c r="D429" s="793" t="s">
        <v>2337</v>
      </c>
      <c r="E429" s="791" t="s">
        <v>4286</v>
      </c>
      <c r="F429" s="794" t="s">
        <v>4817</v>
      </c>
      <c r="G429" s="795">
        <v>91</v>
      </c>
      <c r="H429" s="796" t="s">
        <v>4920</v>
      </c>
      <c r="I429" s="797">
        <v>89.66</v>
      </c>
    </row>
    <row r="430" spans="1:9" s="798" customFormat="1" ht="28.5" customHeight="1">
      <c r="A430" s="791" t="s">
        <v>221</v>
      </c>
      <c r="B430" s="792" t="s">
        <v>222</v>
      </c>
      <c r="C430" s="793" t="s">
        <v>2338</v>
      </c>
      <c r="D430" s="793" t="s">
        <v>4218</v>
      </c>
      <c r="E430" s="791" t="s">
        <v>4286</v>
      </c>
      <c r="F430" s="794" t="s">
        <v>4817</v>
      </c>
      <c r="G430" s="795">
        <v>91</v>
      </c>
      <c r="H430" s="796" t="s">
        <v>4920</v>
      </c>
      <c r="I430" s="797">
        <v>89.66</v>
      </c>
    </row>
    <row r="431" spans="1:9" s="798" customFormat="1" ht="28.5" customHeight="1">
      <c r="A431" s="791" t="s">
        <v>221</v>
      </c>
      <c r="B431" s="792" t="s">
        <v>222</v>
      </c>
      <c r="C431" s="793" t="s">
        <v>2339</v>
      </c>
      <c r="D431" s="793" t="s">
        <v>2340</v>
      </c>
      <c r="E431" s="791" t="s">
        <v>4286</v>
      </c>
      <c r="F431" s="794" t="s">
        <v>4817</v>
      </c>
      <c r="G431" s="795">
        <v>91</v>
      </c>
      <c r="H431" s="796" t="s">
        <v>4920</v>
      </c>
      <c r="I431" s="797">
        <v>89.66</v>
      </c>
    </row>
    <row r="432" spans="1:9" s="798" customFormat="1" ht="28.5" customHeight="1">
      <c r="A432" s="791" t="s">
        <v>221</v>
      </c>
      <c r="B432" s="792" t="s">
        <v>222</v>
      </c>
      <c r="C432" s="793" t="s">
        <v>2341</v>
      </c>
      <c r="D432" s="793" t="s">
        <v>2342</v>
      </c>
      <c r="E432" s="791" t="s">
        <v>4286</v>
      </c>
      <c r="F432" s="794" t="s">
        <v>4817</v>
      </c>
      <c r="G432" s="795">
        <v>91</v>
      </c>
      <c r="H432" s="796" t="s">
        <v>4920</v>
      </c>
      <c r="I432" s="797">
        <v>89.66</v>
      </c>
    </row>
    <row r="433" spans="1:9" s="798" customFormat="1" ht="28.5" customHeight="1">
      <c r="A433" s="791" t="s">
        <v>221</v>
      </c>
      <c r="B433" s="792" t="s">
        <v>222</v>
      </c>
      <c r="C433" s="793" t="s">
        <v>2343</v>
      </c>
      <c r="D433" s="793" t="s">
        <v>2344</v>
      </c>
      <c r="E433" s="791" t="s">
        <v>4286</v>
      </c>
      <c r="F433" s="794" t="s">
        <v>4817</v>
      </c>
      <c r="G433" s="795">
        <v>91</v>
      </c>
      <c r="H433" s="796" t="s">
        <v>4920</v>
      </c>
      <c r="I433" s="797">
        <v>89.66</v>
      </c>
    </row>
    <row r="434" spans="1:9" s="798" customFormat="1" ht="28.5" customHeight="1">
      <c r="A434" s="791" t="s">
        <v>221</v>
      </c>
      <c r="B434" s="792" t="s">
        <v>222</v>
      </c>
      <c r="C434" s="793" t="s">
        <v>2345</v>
      </c>
      <c r="D434" s="793" t="s">
        <v>2346</v>
      </c>
      <c r="E434" s="791" t="s">
        <v>4105</v>
      </c>
      <c r="F434" s="794" t="s">
        <v>4283</v>
      </c>
      <c r="G434" s="795">
        <v>91</v>
      </c>
      <c r="H434" s="796" t="s">
        <v>4920</v>
      </c>
      <c r="I434" s="797">
        <v>15.37</v>
      </c>
    </row>
    <row r="435" spans="1:9" s="798" customFormat="1" ht="28.5" customHeight="1">
      <c r="A435" s="791" t="s">
        <v>221</v>
      </c>
      <c r="B435" s="792" t="s">
        <v>222</v>
      </c>
      <c r="C435" s="793" t="s">
        <v>5194</v>
      </c>
      <c r="D435" s="793" t="s">
        <v>2347</v>
      </c>
      <c r="E435" s="791" t="s">
        <v>4286</v>
      </c>
      <c r="F435" s="794" t="s">
        <v>4817</v>
      </c>
      <c r="G435" s="795">
        <v>91</v>
      </c>
      <c r="H435" s="796" t="s">
        <v>4920</v>
      </c>
      <c r="I435" s="797">
        <v>15.37</v>
      </c>
    </row>
    <row r="436" spans="1:9" s="798" customFormat="1" ht="28.5" customHeight="1">
      <c r="A436" s="791" t="s">
        <v>221</v>
      </c>
      <c r="B436" s="792" t="s">
        <v>222</v>
      </c>
      <c r="C436" s="793" t="s">
        <v>5195</v>
      </c>
      <c r="D436" s="793" t="s">
        <v>2348</v>
      </c>
      <c r="E436" s="791" t="s">
        <v>4286</v>
      </c>
      <c r="F436" s="794" t="s">
        <v>4817</v>
      </c>
      <c r="G436" s="795">
        <v>91</v>
      </c>
      <c r="H436" s="796" t="s">
        <v>4920</v>
      </c>
      <c r="I436" s="797">
        <v>15.37</v>
      </c>
    </row>
    <row r="437" spans="1:9" s="798" customFormat="1" ht="28.5" customHeight="1">
      <c r="A437" s="791" t="s">
        <v>221</v>
      </c>
      <c r="B437" s="792" t="s">
        <v>222</v>
      </c>
      <c r="C437" s="793" t="s">
        <v>2349</v>
      </c>
      <c r="D437" s="793" t="s">
        <v>2350</v>
      </c>
      <c r="E437" s="791" t="s">
        <v>4286</v>
      </c>
      <c r="F437" s="794" t="s">
        <v>4817</v>
      </c>
      <c r="G437" s="795">
        <v>91</v>
      </c>
      <c r="H437" s="796" t="s">
        <v>4920</v>
      </c>
      <c r="I437" s="797">
        <v>89.66</v>
      </c>
    </row>
    <row r="438" spans="1:9" s="798" customFormat="1" ht="28.5" customHeight="1">
      <c r="A438" s="791" t="s">
        <v>221</v>
      </c>
      <c r="B438" s="792" t="s">
        <v>222</v>
      </c>
      <c r="C438" s="793" t="s">
        <v>2351</v>
      </c>
      <c r="D438" s="793" t="s">
        <v>2352</v>
      </c>
      <c r="E438" s="791" t="s">
        <v>4105</v>
      </c>
      <c r="F438" s="794" t="s">
        <v>4283</v>
      </c>
      <c r="G438" s="795">
        <v>91</v>
      </c>
      <c r="H438" s="796" t="s">
        <v>4920</v>
      </c>
      <c r="I438" s="797">
        <v>15.37</v>
      </c>
    </row>
    <row r="439" spans="1:9" s="798" customFormat="1" ht="28.5" customHeight="1">
      <c r="A439" s="791" t="s">
        <v>221</v>
      </c>
      <c r="B439" s="792" t="s">
        <v>222</v>
      </c>
      <c r="C439" s="793" t="s">
        <v>2353</v>
      </c>
      <c r="D439" s="793" t="s">
        <v>2354</v>
      </c>
      <c r="E439" s="791" t="s">
        <v>4286</v>
      </c>
      <c r="F439" s="794" t="s">
        <v>4817</v>
      </c>
      <c r="G439" s="795">
        <v>91</v>
      </c>
      <c r="H439" s="796" t="s">
        <v>4920</v>
      </c>
      <c r="I439" s="797">
        <v>89.66</v>
      </c>
    </row>
    <row r="440" spans="1:9" s="798" customFormat="1" ht="28.5" customHeight="1">
      <c r="A440" s="791" t="s">
        <v>221</v>
      </c>
      <c r="B440" s="792" t="s">
        <v>222</v>
      </c>
      <c r="C440" s="793" t="s">
        <v>2355</v>
      </c>
      <c r="D440" s="793" t="s">
        <v>2356</v>
      </c>
      <c r="E440" s="791" t="s">
        <v>4105</v>
      </c>
      <c r="F440" s="794" t="s">
        <v>4283</v>
      </c>
      <c r="G440" s="795">
        <v>91</v>
      </c>
      <c r="H440" s="796" t="s">
        <v>4920</v>
      </c>
      <c r="I440" s="797">
        <v>15.37</v>
      </c>
    </row>
    <row r="441" spans="1:9" s="798" customFormat="1" ht="28.5" customHeight="1">
      <c r="A441" s="791" t="s">
        <v>221</v>
      </c>
      <c r="B441" s="792" t="s">
        <v>222</v>
      </c>
      <c r="C441" s="793" t="s">
        <v>2358</v>
      </c>
      <c r="D441" s="793" t="s">
        <v>2359</v>
      </c>
      <c r="E441" s="791" t="s">
        <v>4286</v>
      </c>
      <c r="F441" s="794" t="s">
        <v>4817</v>
      </c>
      <c r="G441" s="795">
        <v>91</v>
      </c>
      <c r="H441" s="796" t="s">
        <v>4920</v>
      </c>
      <c r="I441" s="797">
        <v>89.66</v>
      </c>
    </row>
    <row r="442" spans="1:9" s="798" customFormat="1" ht="28.5" customHeight="1">
      <c r="A442" s="791" t="s">
        <v>221</v>
      </c>
      <c r="B442" s="792" t="s">
        <v>222</v>
      </c>
      <c r="C442" s="793" t="s">
        <v>2360</v>
      </c>
      <c r="D442" s="793" t="s">
        <v>2361</v>
      </c>
      <c r="E442" s="791" t="s">
        <v>4286</v>
      </c>
      <c r="F442" s="794" t="s">
        <v>4817</v>
      </c>
      <c r="G442" s="795">
        <v>91</v>
      </c>
      <c r="H442" s="796" t="s">
        <v>4920</v>
      </c>
      <c r="I442" s="797">
        <v>89.66</v>
      </c>
    </row>
    <row r="443" spans="1:9" s="798" customFormat="1" ht="28.5" customHeight="1">
      <c r="A443" s="791" t="s">
        <v>221</v>
      </c>
      <c r="B443" s="792" t="s">
        <v>222</v>
      </c>
      <c r="C443" s="793" t="s">
        <v>1349</v>
      </c>
      <c r="D443" s="793" t="s">
        <v>1350</v>
      </c>
      <c r="E443" s="791" t="s">
        <v>4286</v>
      </c>
      <c r="F443" s="794" t="s">
        <v>4817</v>
      </c>
      <c r="G443" s="795">
        <v>91</v>
      </c>
      <c r="H443" s="796" t="s">
        <v>4920</v>
      </c>
      <c r="I443" s="797">
        <v>89.66</v>
      </c>
    </row>
    <row r="444" spans="1:9" s="798" customFormat="1" ht="28.5" customHeight="1">
      <c r="A444" s="791" t="s">
        <v>221</v>
      </c>
      <c r="B444" s="792" t="s">
        <v>222</v>
      </c>
      <c r="C444" s="793" t="s">
        <v>4238</v>
      </c>
      <c r="D444" s="793" t="s">
        <v>4239</v>
      </c>
      <c r="E444" s="791" t="s">
        <v>4286</v>
      </c>
      <c r="F444" s="794" t="s">
        <v>4817</v>
      </c>
      <c r="G444" s="795">
        <v>91</v>
      </c>
      <c r="H444" s="796" t="s">
        <v>4920</v>
      </c>
      <c r="I444" s="797">
        <v>89.66</v>
      </c>
    </row>
    <row r="445" spans="1:9" s="798" customFormat="1" ht="28.5" customHeight="1">
      <c r="A445" s="791" t="s">
        <v>221</v>
      </c>
      <c r="B445" s="792" t="s">
        <v>222</v>
      </c>
      <c r="C445" s="793" t="s">
        <v>5196</v>
      </c>
      <c r="D445" s="793" t="s">
        <v>2357</v>
      </c>
      <c r="E445" s="791" t="s">
        <v>4286</v>
      </c>
      <c r="F445" s="794" t="s">
        <v>4817</v>
      </c>
      <c r="G445" s="795">
        <v>91</v>
      </c>
      <c r="H445" s="796" t="s">
        <v>4920</v>
      </c>
      <c r="I445" s="797">
        <v>15.37</v>
      </c>
    </row>
    <row r="446" spans="1:9" s="798" customFormat="1" ht="28.5" customHeight="1">
      <c r="A446" s="791" t="s">
        <v>221</v>
      </c>
      <c r="B446" s="792" t="s">
        <v>222</v>
      </c>
      <c r="C446" s="793" t="s">
        <v>2362</v>
      </c>
      <c r="D446" s="793" t="s">
        <v>2363</v>
      </c>
      <c r="E446" s="791" t="s">
        <v>4105</v>
      </c>
      <c r="F446" s="794" t="s">
        <v>4283</v>
      </c>
      <c r="G446" s="795">
        <v>91</v>
      </c>
      <c r="H446" s="796" t="s">
        <v>4920</v>
      </c>
      <c r="I446" s="797">
        <v>79.42</v>
      </c>
    </row>
    <row r="447" spans="1:9" s="798" customFormat="1" ht="28.5" customHeight="1">
      <c r="A447" s="791" t="s">
        <v>221</v>
      </c>
      <c r="B447" s="792" t="s">
        <v>222</v>
      </c>
      <c r="C447" s="793" t="s">
        <v>2362</v>
      </c>
      <c r="D447" s="793" t="s">
        <v>2363</v>
      </c>
      <c r="E447" s="791" t="s">
        <v>4276</v>
      </c>
      <c r="F447" s="794" t="s">
        <v>4953</v>
      </c>
      <c r="G447" s="795">
        <v>91</v>
      </c>
      <c r="H447" s="796" t="s">
        <v>4920</v>
      </c>
      <c r="I447" s="797">
        <v>15.37</v>
      </c>
    </row>
    <row r="448" spans="1:9" s="798" customFormat="1" ht="28.5" customHeight="1">
      <c r="A448" s="791" t="s">
        <v>221</v>
      </c>
      <c r="B448" s="792" t="s">
        <v>222</v>
      </c>
      <c r="C448" s="793" t="s">
        <v>2366</v>
      </c>
      <c r="D448" s="793" t="s">
        <v>2367</v>
      </c>
      <c r="E448" s="791" t="s">
        <v>4105</v>
      </c>
      <c r="F448" s="794" t="s">
        <v>4283</v>
      </c>
      <c r="G448" s="795">
        <v>91</v>
      </c>
      <c r="H448" s="796" t="s">
        <v>4920</v>
      </c>
      <c r="I448" s="797">
        <v>102.47</v>
      </c>
    </row>
    <row r="449" spans="1:9" s="798" customFormat="1" ht="28.5" customHeight="1">
      <c r="A449" s="791" t="s">
        <v>221</v>
      </c>
      <c r="B449" s="792" t="s">
        <v>222</v>
      </c>
      <c r="C449" s="793" t="s">
        <v>2368</v>
      </c>
      <c r="D449" s="793" t="s">
        <v>2369</v>
      </c>
      <c r="E449" s="791" t="s">
        <v>4286</v>
      </c>
      <c r="F449" s="794" t="s">
        <v>4817</v>
      </c>
      <c r="G449" s="795">
        <v>91</v>
      </c>
      <c r="H449" s="796" t="s">
        <v>4920</v>
      </c>
      <c r="I449" s="797">
        <v>89.66</v>
      </c>
    </row>
    <row r="450" spans="1:9" s="798" customFormat="1" ht="28.5" customHeight="1">
      <c r="A450" s="791" t="s">
        <v>221</v>
      </c>
      <c r="B450" s="792" t="s">
        <v>222</v>
      </c>
      <c r="C450" s="793" t="s">
        <v>2370</v>
      </c>
      <c r="D450" s="793" t="s">
        <v>2371</v>
      </c>
      <c r="E450" s="791" t="s">
        <v>4286</v>
      </c>
      <c r="F450" s="794" t="s">
        <v>4817</v>
      </c>
      <c r="G450" s="795">
        <v>91</v>
      </c>
      <c r="H450" s="796" t="s">
        <v>4920</v>
      </c>
      <c r="I450" s="797">
        <v>89.66</v>
      </c>
    </row>
    <row r="451" spans="1:9" s="798" customFormat="1" ht="28.5" customHeight="1">
      <c r="A451" s="791" t="s">
        <v>221</v>
      </c>
      <c r="B451" s="792" t="s">
        <v>222</v>
      </c>
      <c r="C451" s="793" t="s">
        <v>2372</v>
      </c>
      <c r="D451" s="793" t="s">
        <v>2373</v>
      </c>
      <c r="E451" s="791" t="s">
        <v>4286</v>
      </c>
      <c r="F451" s="794" t="s">
        <v>4817</v>
      </c>
      <c r="G451" s="795">
        <v>91</v>
      </c>
      <c r="H451" s="796" t="s">
        <v>4920</v>
      </c>
      <c r="I451" s="797">
        <v>89.66</v>
      </c>
    </row>
    <row r="452" spans="1:9" s="798" customFormat="1" ht="28.5" customHeight="1">
      <c r="A452" s="791" t="s">
        <v>221</v>
      </c>
      <c r="B452" s="792" t="s">
        <v>222</v>
      </c>
      <c r="C452" s="793" t="s">
        <v>2374</v>
      </c>
      <c r="D452" s="793" t="s">
        <v>2375</v>
      </c>
      <c r="E452" s="791" t="s">
        <v>4286</v>
      </c>
      <c r="F452" s="794" t="s">
        <v>4817</v>
      </c>
      <c r="G452" s="795">
        <v>91</v>
      </c>
      <c r="H452" s="796" t="s">
        <v>4920</v>
      </c>
      <c r="I452" s="797">
        <v>89.66</v>
      </c>
    </row>
    <row r="453" spans="1:9" s="798" customFormat="1" ht="28.5" customHeight="1">
      <c r="A453" s="791" t="s">
        <v>221</v>
      </c>
      <c r="B453" s="792" t="s">
        <v>222</v>
      </c>
      <c r="C453" s="793" t="s">
        <v>4236</v>
      </c>
      <c r="D453" s="793" t="s">
        <v>4237</v>
      </c>
      <c r="E453" s="791" t="s">
        <v>4286</v>
      </c>
      <c r="F453" s="794" t="s">
        <v>4817</v>
      </c>
      <c r="G453" s="795">
        <v>91</v>
      </c>
      <c r="H453" s="796" t="s">
        <v>4920</v>
      </c>
      <c r="I453" s="797">
        <v>89.66</v>
      </c>
    </row>
    <row r="454" spans="1:9" s="798" customFormat="1" ht="28.5" customHeight="1">
      <c r="A454" s="791" t="s">
        <v>221</v>
      </c>
      <c r="B454" s="792" t="s">
        <v>222</v>
      </c>
      <c r="C454" s="793" t="s">
        <v>2376</v>
      </c>
      <c r="D454" s="793" t="s">
        <v>2377</v>
      </c>
      <c r="E454" s="791" t="s">
        <v>4286</v>
      </c>
      <c r="F454" s="794" t="s">
        <v>4817</v>
      </c>
      <c r="G454" s="795">
        <v>91</v>
      </c>
      <c r="H454" s="796" t="s">
        <v>4920</v>
      </c>
      <c r="I454" s="797">
        <v>89.66</v>
      </c>
    </row>
    <row r="455" spans="1:9" s="798" customFormat="1" ht="28.5" customHeight="1">
      <c r="A455" s="791" t="s">
        <v>221</v>
      </c>
      <c r="B455" s="792" t="s">
        <v>222</v>
      </c>
      <c r="C455" s="793" t="s">
        <v>2378</v>
      </c>
      <c r="D455" s="793" t="s">
        <v>2379</v>
      </c>
      <c r="E455" s="791" t="s">
        <v>4286</v>
      </c>
      <c r="F455" s="794" t="s">
        <v>4817</v>
      </c>
      <c r="G455" s="795">
        <v>91</v>
      </c>
      <c r="H455" s="796" t="s">
        <v>4920</v>
      </c>
      <c r="I455" s="797">
        <v>89.66</v>
      </c>
    </row>
    <row r="456" spans="1:9" s="798" customFormat="1" ht="28.5" customHeight="1">
      <c r="A456" s="791" t="s">
        <v>221</v>
      </c>
      <c r="B456" s="792" t="s">
        <v>222</v>
      </c>
      <c r="C456" s="793" t="s">
        <v>2380</v>
      </c>
      <c r="D456" s="793" t="s">
        <v>2381</v>
      </c>
      <c r="E456" s="791" t="s">
        <v>4286</v>
      </c>
      <c r="F456" s="794" t="s">
        <v>4817</v>
      </c>
      <c r="G456" s="795">
        <v>91</v>
      </c>
      <c r="H456" s="796" t="s">
        <v>4920</v>
      </c>
      <c r="I456" s="797">
        <v>89.66</v>
      </c>
    </row>
    <row r="457" spans="1:9" s="798" customFormat="1" ht="28.5" customHeight="1">
      <c r="A457" s="791" t="s">
        <v>221</v>
      </c>
      <c r="B457" s="792" t="s">
        <v>222</v>
      </c>
      <c r="C457" s="793" t="s">
        <v>2382</v>
      </c>
      <c r="D457" s="793" t="s">
        <v>2383</v>
      </c>
      <c r="E457" s="791" t="s">
        <v>4286</v>
      </c>
      <c r="F457" s="794" t="s">
        <v>4817</v>
      </c>
      <c r="G457" s="795">
        <v>91</v>
      </c>
      <c r="H457" s="796" t="s">
        <v>4920</v>
      </c>
      <c r="I457" s="797">
        <v>89.66</v>
      </c>
    </row>
    <row r="458" spans="1:9" s="798" customFormat="1" ht="28.5" customHeight="1">
      <c r="A458" s="791" t="s">
        <v>221</v>
      </c>
      <c r="B458" s="792" t="s">
        <v>222</v>
      </c>
      <c r="C458" s="793" t="s">
        <v>2384</v>
      </c>
      <c r="D458" s="793" t="s">
        <v>2385</v>
      </c>
      <c r="E458" s="791" t="s">
        <v>4286</v>
      </c>
      <c r="F458" s="794" t="s">
        <v>4817</v>
      </c>
      <c r="G458" s="795">
        <v>91</v>
      </c>
      <c r="H458" s="796" t="s">
        <v>4920</v>
      </c>
      <c r="I458" s="797">
        <v>89.66</v>
      </c>
    </row>
    <row r="459" spans="1:9" s="798" customFormat="1" ht="28.5" customHeight="1">
      <c r="A459" s="791" t="s">
        <v>221</v>
      </c>
      <c r="B459" s="792" t="s">
        <v>222</v>
      </c>
      <c r="C459" s="793" t="s">
        <v>1351</v>
      </c>
      <c r="D459" s="793" t="s">
        <v>1352</v>
      </c>
      <c r="E459" s="791" t="s">
        <v>4286</v>
      </c>
      <c r="F459" s="794" t="s">
        <v>4817</v>
      </c>
      <c r="G459" s="795">
        <v>91</v>
      </c>
      <c r="H459" s="796" t="s">
        <v>4920</v>
      </c>
      <c r="I459" s="797">
        <v>89.66</v>
      </c>
    </row>
    <row r="460" spans="1:9" s="798" customFormat="1" ht="28.5" customHeight="1">
      <c r="A460" s="791" t="s">
        <v>221</v>
      </c>
      <c r="B460" s="792" t="s">
        <v>222</v>
      </c>
      <c r="C460" s="793" t="s">
        <v>2386</v>
      </c>
      <c r="D460" s="793" t="s">
        <v>2387</v>
      </c>
      <c r="E460" s="791" t="s">
        <v>4105</v>
      </c>
      <c r="F460" s="794" t="s">
        <v>4283</v>
      </c>
      <c r="G460" s="795">
        <v>91</v>
      </c>
      <c r="H460" s="796" t="s">
        <v>4920</v>
      </c>
      <c r="I460" s="797">
        <v>15.37</v>
      </c>
    </row>
    <row r="461" spans="1:9" s="798" customFormat="1" ht="28.5" customHeight="1">
      <c r="A461" s="791" t="s">
        <v>221</v>
      </c>
      <c r="B461" s="792" t="s">
        <v>222</v>
      </c>
      <c r="C461" s="793" t="s">
        <v>2388</v>
      </c>
      <c r="D461" s="793" t="s">
        <v>2389</v>
      </c>
      <c r="E461" s="791" t="s">
        <v>4286</v>
      </c>
      <c r="F461" s="794" t="s">
        <v>4817</v>
      </c>
      <c r="G461" s="795">
        <v>91</v>
      </c>
      <c r="H461" s="796" t="s">
        <v>4920</v>
      </c>
      <c r="I461" s="797">
        <v>89.66</v>
      </c>
    </row>
    <row r="462" spans="1:9" s="798" customFormat="1" ht="28.5" customHeight="1">
      <c r="A462" s="791" t="s">
        <v>221</v>
      </c>
      <c r="B462" s="792" t="s">
        <v>222</v>
      </c>
      <c r="C462" s="793" t="s">
        <v>2390</v>
      </c>
      <c r="D462" s="793" t="s">
        <v>2391</v>
      </c>
      <c r="E462" s="791" t="s">
        <v>4286</v>
      </c>
      <c r="F462" s="794" t="s">
        <v>4817</v>
      </c>
      <c r="G462" s="795">
        <v>91</v>
      </c>
      <c r="H462" s="796" t="s">
        <v>4920</v>
      </c>
      <c r="I462" s="797">
        <v>89.66</v>
      </c>
    </row>
    <row r="463" spans="1:9" s="798" customFormat="1" ht="28.5" customHeight="1">
      <c r="A463" s="791" t="s">
        <v>221</v>
      </c>
      <c r="B463" s="792" t="s">
        <v>222</v>
      </c>
      <c r="C463" s="793" t="s">
        <v>2392</v>
      </c>
      <c r="D463" s="793" t="s">
        <v>2393</v>
      </c>
      <c r="E463" s="791" t="s">
        <v>4286</v>
      </c>
      <c r="F463" s="794" t="s">
        <v>4817</v>
      </c>
      <c r="G463" s="795">
        <v>91</v>
      </c>
      <c r="H463" s="796" t="s">
        <v>4920</v>
      </c>
      <c r="I463" s="797">
        <v>89.66</v>
      </c>
    </row>
    <row r="464" spans="1:9" s="798" customFormat="1" ht="28.5" customHeight="1">
      <c r="A464" s="791" t="s">
        <v>221</v>
      </c>
      <c r="B464" s="792" t="s">
        <v>222</v>
      </c>
      <c r="C464" s="793" t="s">
        <v>2394</v>
      </c>
      <c r="D464" s="793" t="s">
        <v>2395</v>
      </c>
      <c r="E464" s="791" t="s">
        <v>4286</v>
      </c>
      <c r="F464" s="794" t="s">
        <v>4817</v>
      </c>
      <c r="G464" s="795">
        <v>91</v>
      </c>
      <c r="H464" s="796" t="s">
        <v>4920</v>
      </c>
      <c r="I464" s="797">
        <v>89.66</v>
      </c>
    </row>
    <row r="465" spans="1:9" s="798" customFormat="1" ht="28.5" customHeight="1">
      <c r="A465" s="791" t="s">
        <v>221</v>
      </c>
      <c r="B465" s="792" t="s">
        <v>222</v>
      </c>
      <c r="C465" s="793" t="s">
        <v>2396</v>
      </c>
      <c r="D465" s="793" t="s">
        <v>2397</v>
      </c>
      <c r="E465" s="791" t="s">
        <v>4286</v>
      </c>
      <c r="F465" s="794" t="s">
        <v>4817</v>
      </c>
      <c r="G465" s="795">
        <v>91</v>
      </c>
      <c r="H465" s="796" t="s">
        <v>4920</v>
      </c>
      <c r="I465" s="797">
        <v>89.66</v>
      </c>
    </row>
    <row r="466" spans="1:9" s="798" customFormat="1" ht="28.5" customHeight="1">
      <c r="A466" s="791" t="s">
        <v>221</v>
      </c>
      <c r="B466" s="792" t="s">
        <v>222</v>
      </c>
      <c r="C466" s="793" t="s">
        <v>4240</v>
      </c>
      <c r="D466" s="793" t="s">
        <v>4241</v>
      </c>
      <c r="E466" s="791" t="s">
        <v>4286</v>
      </c>
      <c r="F466" s="794" t="s">
        <v>4817</v>
      </c>
      <c r="G466" s="795">
        <v>91</v>
      </c>
      <c r="H466" s="796" t="s">
        <v>4920</v>
      </c>
      <c r="I466" s="797">
        <v>89.66</v>
      </c>
    </row>
    <row r="467" spans="1:9" s="798" customFormat="1" ht="28.5" customHeight="1">
      <c r="A467" s="791" t="s">
        <v>221</v>
      </c>
      <c r="B467" s="792" t="s">
        <v>222</v>
      </c>
      <c r="C467" s="793" t="s">
        <v>2398</v>
      </c>
      <c r="D467" s="793" t="s">
        <v>2399</v>
      </c>
      <c r="E467" s="791" t="s">
        <v>4286</v>
      </c>
      <c r="F467" s="794" t="s">
        <v>4817</v>
      </c>
      <c r="G467" s="795">
        <v>91</v>
      </c>
      <c r="H467" s="796" t="s">
        <v>4920</v>
      </c>
      <c r="I467" s="797">
        <v>89.66</v>
      </c>
    </row>
    <row r="468" spans="1:9" s="798" customFormat="1" ht="28.5" customHeight="1">
      <c r="A468" s="791" t="s">
        <v>221</v>
      </c>
      <c r="B468" s="792" t="s">
        <v>222</v>
      </c>
      <c r="C468" s="793" t="s">
        <v>5197</v>
      </c>
      <c r="D468" s="793" t="s">
        <v>2402</v>
      </c>
      <c r="E468" s="791" t="s">
        <v>4286</v>
      </c>
      <c r="F468" s="794" t="s">
        <v>4817</v>
      </c>
      <c r="G468" s="795">
        <v>91</v>
      </c>
      <c r="H468" s="796" t="s">
        <v>4920</v>
      </c>
      <c r="I468" s="797">
        <v>89.66</v>
      </c>
    </row>
    <row r="469" spans="1:9" s="798" customFormat="1" ht="28.5" customHeight="1">
      <c r="A469" s="791" t="s">
        <v>221</v>
      </c>
      <c r="B469" s="792" t="s">
        <v>222</v>
      </c>
      <c r="C469" s="793" t="s">
        <v>2404</v>
      </c>
      <c r="D469" s="793" t="s">
        <v>2405</v>
      </c>
      <c r="E469" s="791" t="s">
        <v>4105</v>
      </c>
      <c r="F469" s="794" t="s">
        <v>4283</v>
      </c>
      <c r="G469" s="795">
        <v>91</v>
      </c>
      <c r="H469" s="796" t="s">
        <v>4920</v>
      </c>
      <c r="I469" s="797">
        <v>89.66</v>
      </c>
    </row>
    <row r="470" spans="1:9" s="798" customFormat="1" ht="28.5" customHeight="1">
      <c r="A470" s="791" t="s">
        <v>221</v>
      </c>
      <c r="B470" s="792" t="s">
        <v>222</v>
      </c>
      <c r="C470" s="793" t="s">
        <v>2406</v>
      </c>
      <c r="D470" s="793" t="s">
        <v>2407</v>
      </c>
      <c r="E470" s="791" t="s">
        <v>4105</v>
      </c>
      <c r="F470" s="794" t="s">
        <v>4283</v>
      </c>
      <c r="G470" s="795">
        <v>91</v>
      </c>
      <c r="H470" s="796" t="s">
        <v>4920</v>
      </c>
      <c r="I470" s="797">
        <v>17.93</v>
      </c>
    </row>
    <row r="471" spans="1:9" s="798" customFormat="1" ht="28.5" customHeight="1">
      <c r="A471" s="791" t="s">
        <v>221</v>
      </c>
      <c r="B471" s="792" t="s">
        <v>222</v>
      </c>
      <c r="C471" s="793" t="s">
        <v>2408</v>
      </c>
      <c r="D471" s="793" t="s">
        <v>4219</v>
      </c>
      <c r="E471" s="791" t="s">
        <v>4105</v>
      </c>
      <c r="F471" s="794" t="s">
        <v>4283</v>
      </c>
      <c r="G471" s="795">
        <v>91</v>
      </c>
      <c r="H471" s="796" t="s">
        <v>4920</v>
      </c>
      <c r="I471" s="797">
        <v>192.14</v>
      </c>
    </row>
    <row r="472" spans="1:9" s="798" customFormat="1" ht="28.5" customHeight="1">
      <c r="A472" s="791" t="s">
        <v>221</v>
      </c>
      <c r="B472" s="792" t="s">
        <v>222</v>
      </c>
      <c r="C472" s="793" t="s">
        <v>2408</v>
      </c>
      <c r="D472" s="793" t="s">
        <v>4219</v>
      </c>
      <c r="E472" s="791" t="s">
        <v>4513</v>
      </c>
      <c r="F472" s="794" t="s">
        <v>3616</v>
      </c>
      <c r="G472" s="795">
        <v>91</v>
      </c>
      <c r="H472" s="796" t="s">
        <v>4920</v>
      </c>
      <c r="I472" s="797">
        <v>76.849999999999994</v>
      </c>
    </row>
    <row r="473" spans="1:9" s="798" customFormat="1" ht="28.5" customHeight="1">
      <c r="A473" s="791" t="s">
        <v>221</v>
      </c>
      <c r="B473" s="792" t="s">
        <v>222</v>
      </c>
      <c r="C473" s="793" t="s">
        <v>2408</v>
      </c>
      <c r="D473" s="793" t="s">
        <v>4219</v>
      </c>
      <c r="E473" s="791" t="s">
        <v>4273</v>
      </c>
      <c r="F473" s="794" t="s">
        <v>4272</v>
      </c>
      <c r="G473" s="795">
        <v>91</v>
      </c>
      <c r="H473" s="796" t="s">
        <v>4920</v>
      </c>
      <c r="I473" s="797">
        <v>76.849999999999994</v>
      </c>
    </row>
    <row r="474" spans="1:9" s="798" customFormat="1" ht="28.5" customHeight="1">
      <c r="A474" s="791" t="s">
        <v>221</v>
      </c>
      <c r="B474" s="792" t="s">
        <v>222</v>
      </c>
      <c r="C474" s="793" t="s">
        <v>2409</v>
      </c>
      <c r="D474" s="793" t="s">
        <v>2412</v>
      </c>
      <c r="E474" s="791" t="s">
        <v>4276</v>
      </c>
      <c r="F474" s="794" t="s">
        <v>4953</v>
      </c>
      <c r="G474" s="795">
        <v>91</v>
      </c>
      <c r="H474" s="796" t="s">
        <v>4920</v>
      </c>
      <c r="I474" s="797">
        <v>76.849999999999994</v>
      </c>
    </row>
    <row r="475" spans="1:9" s="798" customFormat="1" ht="28.5" customHeight="1">
      <c r="A475" s="791" t="s">
        <v>221</v>
      </c>
      <c r="B475" s="792" t="s">
        <v>222</v>
      </c>
      <c r="C475" s="793" t="s">
        <v>2409</v>
      </c>
      <c r="D475" s="793" t="s">
        <v>2412</v>
      </c>
      <c r="E475" s="791" t="s">
        <v>4105</v>
      </c>
      <c r="F475" s="794" t="s">
        <v>4283</v>
      </c>
      <c r="G475" s="795">
        <v>91</v>
      </c>
      <c r="H475" s="796" t="s">
        <v>4920</v>
      </c>
      <c r="I475" s="797">
        <v>179.33</v>
      </c>
    </row>
    <row r="476" spans="1:9" s="798" customFormat="1" ht="28.5" customHeight="1">
      <c r="A476" s="791" t="s">
        <v>221</v>
      </c>
      <c r="B476" s="792" t="s">
        <v>222</v>
      </c>
      <c r="C476" s="793" t="s">
        <v>2409</v>
      </c>
      <c r="D476" s="793" t="s">
        <v>2412</v>
      </c>
      <c r="E476" s="791" t="s">
        <v>4513</v>
      </c>
      <c r="F476" s="794" t="s">
        <v>3616</v>
      </c>
      <c r="G476" s="795">
        <v>91</v>
      </c>
      <c r="H476" s="796" t="s">
        <v>4920</v>
      </c>
      <c r="I476" s="797">
        <v>64.05</v>
      </c>
    </row>
    <row r="477" spans="1:9" s="798" customFormat="1" ht="28.5" customHeight="1">
      <c r="A477" s="791" t="s">
        <v>221</v>
      </c>
      <c r="B477" s="792" t="s">
        <v>222</v>
      </c>
      <c r="C477" s="793" t="s">
        <v>2410</v>
      </c>
      <c r="D477" s="793" t="s">
        <v>2411</v>
      </c>
      <c r="E477" s="791" t="s">
        <v>4105</v>
      </c>
      <c r="F477" s="794" t="s">
        <v>4283</v>
      </c>
      <c r="G477" s="795">
        <v>91</v>
      </c>
      <c r="H477" s="796" t="s">
        <v>4920</v>
      </c>
      <c r="I477" s="797">
        <v>1152.81</v>
      </c>
    </row>
    <row r="478" spans="1:9" s="798" customFormat="1" ht="28.5" customHeight="1">
      <c r="A478" s="791" t="s">
        <v>221</v>
      </c>
      <c r="B478" s="792" t="s">
        <v>222</v>
      </c>
      <c r="C478" s="793" t="s">
        <v>4250</v>
      </c>
      <c r="D478" s="793" t="s">
        <v>4251</v>
      </c>
      <c r="E478" s="791" t="s">
        <v>4286</v>
      </c>
      <c r="F478" s="794" t="s">
        <v>4817</v>
      </c>
      <c r="G478" s="795">
        <v>91</v>
      </c>
      <c r="H478" s="796" t="s">
        <v>4920</v>
      </c>
      <c r="I478" s="797">
        <v>15.37</v>
      </c>
    </row>
    <row r="479" spans="1:9" s="798" customFormat="1" ht="28.5" customHeight="1">
      <c r="A479" s="791" t="s">
        <v>221</v>
      </c>
      <c r="B479" s="792" t="s">
        <v>222</v>
      </c>
      <c r="C479" s="793" t="s">
        <v>2400</v>
      </c>
      <c r="D479" s="793" t="s">
        <v>2401</v>
      </c>
      <c r="E479" s="791" t="s">
        <v>4286</v>
      </c>
      <c r="F479" s="794" t="s">
        <v>4817</v>
      </c>
      <c r="G479" s="795">
        <v>91</v>
      </c>
      <c r="H479" s="796" t="s">
        <v>4920</v>
      </c>
      <c r="I479" s="797">
        <v>89.66</v>
      </c>
    </row>
    <row r="480" spans="1:9" s="798" customFormat="1" ht="28.5" customHeight="1">
      <c r="A480" s="791" t="s">
        <v>221</v>
      </c>
      <c r="B480" s="792" t="s">
        <v>222</v>
      </c>
      <c r="C480" s="793" t="s">
        <v>2413</v>
      </c>
      <c r="D480" s="793" t="s">
        <v>2414</v>
      </c>
      <c r="E480" s="791" t="s">
        <v>4105</v>
      </c>
      <c r="F480" s="794" t="s">
        <v>4283</v>
      </c>
      <c r="G480" s="795">
        <v>91</v>
      </c>
      <c r="H480" s="796" t="s">
        <v>4920</v>
      </c>
      <c r="I480" s="797">
        <v>512.36</v>
      </c>
    </row>
    <row r="481" spans="1:9" s="798" customFormat="1" ht="28.5" customHeight="1">
      <c r="A481" s="791" t="s">
        <v>221</v>
      </c>
      <c r="B481" s="792" t="s">
        <v>222</v>
      </c>
      <c r="C481" s="793" t="s">
        <v>2415</v>
      </c>
      <c r="D481" s="793" t="s">
        <v>2416</v>
      </c>
      <c r="E481" s="791" t="s">
        <v>4105</v>
      </c>
      <c r="F481" s="794" t="s">
        <v>4283</v>
      </c>
      <c r="G481" s="795">
        <v>91</v>
      </c>
      <c r="H481" s="796" t="s">
        <v>4920</v>
      </c>
      <c r="I481" s="797">
        <v>512.36</v>
      </c>
    </row>
    <row r="482" spans="1:9" s="798" customFormat="1" ht="28.5" customHeight="1">
      <c r="A482" s="791" t="s">
        <v>221</v>
      </c>
      <c r="B482" s="792" t="s">
        <v>222</v>
      </c>
      <c r="C482" s="793" t="s">
        <v>2417</v>
      </c>
      <c r="D482" s="793" t="s">
        <v>4220</v>
      </c>
      <c r="E482" s="791" t="s">
        <v>4277</v>
      </c>
      <c r="F482" s="794" t="s">
        <v>4818</v>
      </c>
      <c r="G482" s="795">
        <v>91</v>
      </c>
      <c r="H482" s="796" t="s">
        <v>4920</v>
      </c>
      <c r="I482" s="797">
        <v>243.37</v>
      </c>
    </row>
    <row r="483" spans="1:9" s="798" customFormat="1" ht="28.5" customHeight="1">
      <c r="A483" s="791" t="s">
        <v>221</v>
      </c>
      <c r="B483" s="792" t="s">
        <v>222</v>
      </c>
      <c r="C483" s="793" t="s">
        <v>2417</v>
      </c>
      <c r="D483" s="793" t="s">
        <v>4220</v>
      </c>
      <c r="E483" s="791" t="s">
        <v>4287</v>
      </c>
      <c r="F483" s="794" t="s">
        <v>4816</v>
      </c>
      <c r="G483" s="795">
        <v>91</v>
      </c>
      <c r="H483" s="796" t="s">
        <v>4920</v>
      </c>
      <c r="I483" s="797">
        <v>380.43</v>
      </c>
    </row>
    <row r="484" spans="1:9" s="798" customFormat="1" ht="28.5" customHeight="1">
      <c r="A484" s="791" t="s">
        <v>221</v>
      </c>
      <c r="B484" s="792" t="s">
        <v>222</v>
      </c>
      <c r="C484" s="793" t="s">
        <v>2417</v>
      </c>
      <c r="D484" s="793" t="s">
        <v>4220</v>
      </c>
      <c r="E484" s="791">
        <v>102</v>
      </c>
      <c r="F484" s="794" t="s">
        <v>4290</v>
      </c>
      <c r="G484" s="795">
        <v>91</v>
      </c>
      <c r="H484" s="796" t="s">
        <v>4920</v>
      </c>
      <c r="I484" s="797">
        <v>243.37</v>
      </c>
    </row>
    <row r="485" spans="1:9" s="798" customFormat="1" ht="28.5" customHeight="1">
      <c r="A485" s="791" t="s">
        <v>221</v>
      </c>
      <c r="B485" s="792" t="s">
        <v>222</v>
      </c>
      <c r="C485" s="793" t="s">
        <v>2418</v>
      </c>
      <c r="D485" s="793" t="s">
        <v>4220</v>
      </c>
      <c r="E485" s="791" t="s">
        <v>4286</v>
      </c>
      <c r="F485" s="794" t="s">
        <v>4817</v>
      </c>
      <c r="G485" s="795">
        <v>91</v>
      </c>
      <c r="H485" s="796" t="s">
        <v>4920</v>
      </c>
      <c r="I485" s="797">
        <v>89.66</v>
      </c>
    </row>
    <row r="486" spans="1:9" s="798" customFormat="1" ht="28.5" customHeight="1">
      <c r="A486" s="791" t="s">
        <v>221</v>
      </c>
      <c r="B486" s="792" t="s">
        <v>222</v>
      </c>
      <c r="C486" s="793" t="s">
        <v>2419</v>
      </c>
      <c r="D486" s="793" t="s">
        <v>2420</v>
      </c>
      <c r="E486" s="791" t="s">
        <v>4286</v>
      </c>
      <c r="F486" s="794" t="s">
        <v>4817</v>
      </c>
      <c r="G486" s="795">
        <v>91</v>
      </c>
      <c r="H486" s="796" t="s">
        <v>4920</v>
      </c>
      <c r="I486" s="797">
        <v>89.66</v>
      </c>
    </row>
    <row r="487" spans="1:9" s="798" customFormat="1" ht="28.5" customHeight="1">
      <c r="A487" s="791" t="s">
        <v>221</v>
      </c>
      <c r="B487" s="792" t="s">
        <v>222</v>
      </c>
      <c r="C487" s="793" t="s">
        <v>2421</v>
      </c>
      <c r="D487" s="793" t="s">
        <v>4221</v>
      </c>
      <c r="E487" s="791" t="s">
        <v>4286</v>
      </c>
      <c r="F487" s="794" t="s">
        <v>4817</v>
      </c>
      <c r="G487" s="795">
        <v>91</v>
      </c>
      <c r="H487" s="796" t="s">
        <v>4920</v>
      </c>
      <c r="I487" s="797">
        <v>89.66</v>
      </c>
    </row>
    <row r="488" spans="1:9" s="798" customFormat="1" ht="28.5" customHeight="1">
      <c r="A488" s="791" t="s">
        <v>221</v>
      </c>
      <c r="B488" s="792" t="s">
        <v>222</v>
      </c>
      <c r="C488" s="793" t="s">
        <v>2422</v>
      </c>
      <c r="D488" s="793" t="s">
        <v>2423</v>
      </c>
      <c r="E488" s="791" t="s">
        <v>4277</v>
      </c>
      <c r="F488" s="794" t="s">
        <v>4818</v>
      </c>
      <c r="G488" s="795">
        <v>91</v>
      </c>
      <c r="H488" s="796" t="s">
        <v>4920</v>
      </c>
      <c r="I488" s="797">
        <v>243.37</v>
      </c>
    </row>
    <row r="489" spans="1:9" s="798" customFormat="1" ht="28.5" customHeight="1">
      <c r="A489" s="791" t="s">
        <v>221</v>
      </c>
      <c r="B489" s="792" t="s">
        <v>222</v>
      </c>
      <c r="C489" s="793" t="s">
        <v>2422</v>
      </c>
      <c r="D489" s="793" t="s">
        <v>2423</v>
      </c>
      <c r="E489" s="791" t="s">
        <v>4286</v>
      </c>
      <c r="F489" s="794" t="s">
        <v>4817</v>
      </c>
      <c r="G489" s="795">
        <v>91</v>
      </c>
      <c r="H489" s="796" t="s">
        <v>4920</v>
      </c>
      <c r="I489" s="797">
        <v>15.37</v>
      </c>
    </row>
    <row r="490" spans="1:9" s="798" customFormat="1" ht="28.5" customHeight="1">
      <c r="A490" s="791" t="s">
        <v>221</v>
      </c>
      <c r="B490" s="792" t="s">
        <v>222</v>
      </c>
      <c r="C490" s="793" t="s">
        <v>2424</v>
      </c>
      <c r="D490" s="793" t="s">
        <v>2425</v>
      </c>
      <c r="E490" s="791" t="s">
        <v>4286</v>
      </c>
      <c r="F490" s="794" t="s">
        <v>4817</v>
      </c>
      <c r="G490" s="795">
        <v>91</v>
      </c>
      <c r="H490" s="796" t="s">
        <v>4920</v>
      </c>
      <c r="I490" s="797">
        <v>89.66</v>
      </c>
    </row>
    <row r="491" spans="1:9" s="798" customFormat="1" ht="28.5" customHeight="1">
      <c r="A491" s="791" t="s">
        <v>221</v>
      </c>
      <c r="B491" s="792" t="s">
        <v>222</v>
      </c>
      <c r="C491" s="793" t="s">
        <v>2426</v>
      </c>
      <c r="D491" s="793" t="s">
        <v>4222</v>
      </c>
      <c r="E491" s="791" t="s">
        <v>4286</v>
      </c>
      <c r="F491" s="794" t="s">
        <v>4817</v>
      </c>
      <c r="G491" s="795">
        <v>91</v>
      </c>
      <c r="H491" s="796" t="s">
        <v>4920</v>
      </c>
      <c r="I491" s="797">
        <v>89.66</v>
      </c>
    </row>
    <row r="492" spans="1:9" s="798" customFormat="1" ht="28.5" customHeight="1">
      <c r="A492" s="791" t="s">
        <v>221</v>
      </c>
      <c r="B492" s="792" t="s">
        <v>222</v>
      </c>
      <c r="C492" s="793" t="s">
        <v>2426</v>
      </c>
      <c r="D492" s="793" t="s">
        <v>4222</v>
      </c>
      <c r="E492" s="791" t="s">
        <v>4287</v>
      </c>
      <c r="F492" s="794" t="s">
        <v>4816</v>
      </c>
      <c r="G492" s="795">
        <v>91</v>
      </c>
      <c r="H492" s="796" t="s">
        <v>4920</v>
      </c>
      <c r="I492" s="797">
        <v>256.18</v>
      </c>
    </row>
    <row r="493" spans="1:9" s="798" customFormat="1" ht="28.5" customHeight="1">
      <c r="A493" s="791" t="s">
        <v>221</v>
      </c>
      <c r="B493" s="792" t="s">
        <v>222</v>
      </c>
      <c r="C493" s="793" t="s">
        <v>2427</v>
      </c>
      <c r="D493" s="793" t="s">
        <v>4223</v>
      </c>
      <c r="E493" s="791" t="s">
        <v>4286</v>
      </c>
      <c r="F493" s="794" t="s">
        <v>4817</v>
      </c>
      <c r="G493" s="795">
        <v>91</v>
      </c>
      <c r="H493" s="796" t="s">
        <v>4920</v>
      </c>
      <c r="I493" s="797">
        <v>89.66</v>
      </c>
    </row>
    <row r="494" spans="1:9" s="798" customFormat="1" ht="28.5" customHeight="1">
      <c r="A494" s="791" t="s">
        <v>221</v>
      </c>
      <c r="B494" s="792" t="s">
        <v>222</v>
      </c>
      <c r="C494" s="793" t="s">
        <v>2427</v>
      </c>
      <c r="D494" s="793" t="s">
        <v>4223</v>
      </c>
      <c r="E494" s="791" t="s">
        <v>4277</v>
      </c>
      <c r="F494" s="794" t="s">
        <v>4818</v>
      </c>
      <c r="G494" s="795">
        <v>91</v>
      </c>
      <c r="H494" s="796" t="s">
        <v>4920</v>
      </c>
      <c r="I494" s="797">
        <v>243.37</v>
      </c>
    </row>
    <row r="495" spans="1:9" s="798" customFormat="1" ht="28.5" customHeight="1">
      <c r="A495" s="791" t="s">
        <v>221</v>
      </c>
      <c r="B495" s="792" t="s">
        <v>222</v>
      </c>
      <c r="C495" s="793" t="s">
        <v>2427</v>
      </c>
      <c r="D495" s="793" t="s">
        <v>4223</v>
      </c>
      <c r="E495" s="791" t="s">
        <v>4287</v>
      </c>
      <c r="F495" s="794" t="s">
        <v>4816</v>
      </c>
      <c r="G495" s="795">
        <v>91</v>
      </c>
      <c r="H495" s="796" t="s">
        <v>4920</v>
      </c>
      <c r="I495" s="797">
        <v>256.18</v>
      </c>
    </row>
    <row r="496" spans="1:9" s="798" customFormat="1" ht="28.5" customHeight="1">
      <c r="A496" s="791" t="s">
        <v>221</v>
      </c>
      <c r="B496" s="792" t="s">
        <v>222</v>
      </c>
      <c r="C496" s="793" t="s">
        <v>2429</v>
      </c>
      <c r="D496" s="793" t="s">
        <v>4224</v>
      </c>
      <c r="E496" s="791" t="s">
        <v>4286</v>
      </c>
      <c r="F496" s="794" t="s">
        <v>4817</v>
      </c>
      <c r="G496" s="795">
        <v>91</v>
      </c>
      <c r="H496" s="796" t="s">
        <v>4920</v>
      </c>
      <c r="I496" s="797">
        <v>76.849999999999994</v>
      </c>
    </row>
    <row r="497" spans="1:9" s="798" customFormat="1" ht="28.5" customHeight="1">
      <c r="A497" s="791" t="s">
        <v>221</v>
      </c>
      <c r="B497" s="792" t="s">
        <v>222</v>
      </c>
      <c r="C497" s="793" t="s">
        <v>2430</v>
      </c>
      <c r="D497" s="793" t="s">
        <v>4225</v>
      </c>
      <c r="E497" s="791" t="s">
        <v>4286</v>
      </c>
      <c r="F497" s="794" t="s">
        <v>4817</v>
      </c>
      <c r="G497" s="795">
        <v>91</v>
      </c>
      <c r="H497" s="796" t="s">
        <v>4920</v>
      </c>
      <c r="I497" s="797">
        <v>153.71</v>
      </c>
    </row>
    <row r="498" spans="1:9" s="798" customFormat="1" ht="28.5" customHeight="1">
      <c r="A498" s="791" t="s">
        <v>221</v>
      </c>
      <c r="B498" s="792" t="s">
        <v>222</v>
      </c>
      <c r="C498" s="793" t="s">
        <v>2431</v>
      </c>
      <c r="D498" s="793" t="s">
        <v>4226</v>
      </c>
      <c r="E498" s="791" t="s">
        <v>4277</v>
      </c>
      <c r="F498" s="794" t="s">
        <v>4818</v>
      </c>
      <c r="G498" s="795">
        <v>91</v>
      </c>
      <c r="H498" s="796" t="s">
        <v>4920</v>
      </c>
      <c r="I498" s="797">
        <v>243.37</v>
      </c>
    </row>
    <row r="499" spans="1:9" s="798" customFormat="1" ht="28.5" customHeight="1">
      <c r="A499" s="791" t="s">
        <v>221</v>
      </c>
      <c r="B499" s="792" t="s">
        <v>222</v>
      </c>
      <c r="C499" s="793" t="s">
        <v>2431</v>
      </c>
      <c r="D499" s="793" t="s">
        <v>4226</v>
      </c>
      <c r="E499" s="791" t="s">
        <v>4286</v>
      </c>
      <c r="F499" s="794" t="s">
        <v>4817</v>
      </c>
      <c r="G499" s="795">
        <v>91</v>
      </c>
      <c r="H499" s="796" t="s">
        <v>4920</v>
      </c>
      <c r="I499" s="797">
        <v>89.66</v>
      </c>
    </row>
    <row r="500" spans="1:9" s="798" customFormat="1" ht="28.5" customHeight="1">
      <c r="A500" s="791" t="s">
        <v>221</v>
      </c>
      <c r="B500" s="792" t="s">
        <v>222</v>
      </c>
      <c r="C500" s="793" t="s">
        <v>2432</v>
      </c>
      <c r="D500" s="793" t="s">
        <v>4227</v>
      </c>
      <c r="E500" s="791" t="s">
        <v>4277</v>
      </c>
      <c r="F500" s="794" t="s">
        <v>4818</v>
      </c>
      <c r="G500" s="795">
        <v>91</v>
      </c>
      <c r="H500" s="796" t="s">
        <v>4920</v>
      </c>
      <c r="I500" s="797">
        <v>243.37</v>
      </c>
    </row>
    <row r="501" spans="1:9" s="798" customFormat="1" ht="28.5" customHeight="1">
      <c r="A501" s="791" t="s">
        <v>221</v>
      </c>
      <c r="B501" s="792" t="s">
        <v>222</v>
      </c>
      <c r="C501" s="793" t="s">
        <v>2432</v>
      </c>
      <c r="D501" s="793" t="s">
        <v>4227</v>
      </c>
      <c r="E501" s="791" t="s">
        <v>4286</v>
      </c>
      <c r="F501" s="794" t="s">
        <v>4817</v>
      </c>
      <c r="G501" s="795">
        <v>91</v>
      </c>
      <c r="H501" s="796" t="s">
        <v>4920</v>
      </c>
      <c r="I501" s="797">
        <v>89.66</v>
      </c>
    </row>
    <row r="502" spans="1:9" s="798" customFormat="1" ht="28.5" customHeight="1">
      <c r="A502" s="791" t="s">
        <v>221</v>
      </c>
      <c r="B502" s="792" t="s">
        <v>222</v>
      </c>
      <c r="C502" s="793" t="s">
        <v>2433</v>
      </c>
      <c r="D502" s="793" t="s">
        <v>4228</v>
      </c>
      <c r="E502" s="791" t="s">
        <v>4277</v>
      </c>
      <c r="F502" s="794" t="s">
        <v>4818</v>
      </c>
      <c r="G502" s="795">
        <v>91</v>
      </c>
      <c r="H502" s="796" t="s">
        <v>4920</v>
      </c>
      <c r="I502" s="797">
        <v>243.37</v>
      </c>
    </row>
    <row r="503" spans="1:9" s="798" customFormat="1" ht="28.5" customHeight="1">
      <c r="A503" s="791" t="s">
        <v>221</v>
      </c>
      <c r="B503" s="792" t="s">
        <v>222</v>
      </c>
      <c r="C503" s="793" t="s">
        <v>2433</v>
      </c>
      <c r="D503" s="793" t="s">
        <v>4228</v>
      </c>
      <c r="E503" s="791" t="s">
        <v>4286</v>
      </c>
      <c r="F503" s="794" t="s">
        <v>4817</v>
      </c>
      <c r="G503" s="795">
        <v>91</v>
      </c>
      <c r="H503" s="796" t="s">
        <v>4920</v>
      </c>
      <c r="I503" s="797">
        <v>89.66</v>
      </c>
    </row>
    <row r="504" spans="1:9" s="798" customFormat="1" ht="28.5" customHeight="1">
      <c r="A504" s="791" t="s">
        <v>221</v>
      </c>
      <c r="B504" s="792" t="s">
        <v>222</v>
      </c>
      <c r="C504" s="793" t="s">
        <v>2433</v>
      </c>
      <c r="D504" s="793" t="s">
        <v>4228</v>
      </c>
      <c r="E504" s="791" t="s">
        <v>4287</v>
      </c>
      <c r="F504" s="794" t="s">
        <v>4816</v>
      </c>
      <c r="G504" s="795">
        <v>91</v>
      </c>
      <c r="H504" s="796" t="s">
        <v>4920</v>
      </c>
      <c r="I504" s="797">
        <v>256.18</v>
      </c>
    </row>
    <row r="505" spans="1:9" s="798" customFormat="1" ht="28.5" customHeight="1">
      <c r="A505" s="791" t="s">
        <v>221</v>
      </c>
      <c r="B505" s="792" t="s">
        <v>222</v>
      </c>
      <c r="C505" s="793" t="s">
        <v>2435</v>
      </c>
      <c r="D505" s="793" t="s">
        <v>4229</v>
      </c>
      <c r="E505" s="791" t="s">
        <v>4277</v>
      </c>
      <c r="F505" s="794" t="s">
        <v>4818</v>
      </c>
      <c r="G505" s="795">
        <v>91</v>
      </c>
      <c r="H505" s="796" t="s">
        <v>4920</v>
      </c>
      <c r="I505" s="797">
        <v>243.37</v>
      </c>
    </row>
    <row r="506" spans="1:9" s="798" customFormat="1" ht="28.5" customHeight="1">
      <c r="A506" s="791" t="s">
        <v>221</v>
      </c>
      <c r="B506" s="792" t="s">
        <v>222</v>
      </c>
      <c r="C506" s="793" t="s">
        <v>2434</v>
      </c>
      <c r="D506" s="793" t="s">
        <v>4229</v>
      </c>
      <c r="E506" s="791" t="s">
        <v>4286</v>
      </c>
      <c r="F506" s="794" t="s">
        <v>4817</v>
      </c>
      <c r="G506" s="795">
        <v>91</v>
      </c>
      <c r="H506" s="796" t="s">
        <v>4920</v>
      </c>
      <c r="I506" s="797">
        <v>89.66</v>
      </c>
    </row>
    <row r="507" spans="1:9" s="798" customFormat="1" ht="28.5" customHeight="1">
      <c r="A507" s="791" t="s">
        <v>221</v>
      </c>
      <c r="B507" s="792" t="s">
        <v>222</v>
      </c>
      <c r="C507" s="793" t="s">
        <v>4248</v>
      </c>
      <c r="D507" s="793" t="s">
        <v>4249</v>
      </c>
      <c r="E507" s="791" t="s">
        <v>4286</v>
      </c>
      <c r="F507" s="794" t="s">
        <v>4817</v>
      </c>
      <c r="G507" s="795">
        <v>91</v>
      </c>
      <c r="H507" s="796" t="s">
        <v>4920</v>
      </c>
      <c r="I507" s="797">
        <v>243.37</v>
      </c>
    </row>
    <row r="508" spans="1:9" s="798" customFormat="1" ht="28.5" customHeight="1">
      <c r="A508" s="791" t="s">
        <v>221</v>
      </c>
      <c r="B508" s="792" t="s">
        <v>222</v>
      </c>
      <c r="C508" s="793" t="s">
        <v>2436</v>
      </c>
      <c r="D508" s="793" t="s">
        <v>4230</v>
      </c>
      <c r="E508" s="791" t="s">
        <v>4105</v>
      </c>
      <c r="F508" s="794" t="s">
        <v>4283</v>
      </c>
      <c r="G508" s="795">
        <v>91</v>
      </c>
      <c r="H508" s="796" t="s">
        <v>4920</v>
      </c>
      <c r="I508" s="797">
        <v>217.75</v>
      </c>
    </row>
    <row r="509" spans="1:9" s="798" customFormat="1" ht="28.5" customHeight="1">
      <c r="A509" s="791" t="s">
        <v>221</v>
      </c>
      <c r="B509" s="792" t="s">
        <v>222</v>
      </c>
      <c r="C509" s="793" t="s">
        <v>2436</v>
      </c>
      <c r="D509" s="793" t="s">
        <v>4230</v>
      </c>
      <c r="E509" s="791" t="s">
        <v>4513</v>
      </c>
      <c r="F509" s="794" t="s">
        <v>3616</v>
      </c>
      <c r="G509" s="795">
        <v>91</v>
      </c>
      <c r="H509" s="796" t="s">
        <v>4920</v>
      </c>
      <c r="I509" s="797">
        <v>473.93</v>
      </c>
    </row>
    <row r="510" spans="1:9" s="798" customFormat="1" ht="28.5" customHeight="1">
      <c r="A510" s="791" t="s">
        <v>221</v>
      </c>
      <c r="B510" s="792" t="s">
        <v>222</v>
      </c>
      <c r="C510" s="793" t="s">
        <v>2437</v>
      </c>
      <c r="D510" s="793" t="s">
        <v>4231</v>
      </c>
      <c r="E510" s="791" t="s">
        <v>4286</v>
      </c>
      <c r="F510" s="794" t="s">
        <v>4817</v>
      </c>
      <c r="G510" s="795">
        <v>91</v>
      </c>
      <c r="H510" s="796" t="s">
        <v>4920</v>
      </c>
      <c r="I510" s="797">
        <v>89.66</v>
      </c>
    </row>
    <row r="511" spans="1:9" s="798" customFormat="1" ht="28.5" customHeight="1">
      <c r="A511" s="791" t="s">
        <v>221</v>
      </c>
      <c r="B511" s="792" t="s">
        <v>222</v>
      </c>
      <c r="C511" s="793" t="s">
        <v>2438</v>
      </c>
      <c r="D511" s="793" t="s">
        <v>4232</v>
      </c>
      <c r="E511" s="791" t="s">
        <v>4286</v>
      </c>
      <c r="F511" s="794" t="s">
        <v>4817</v>
      </c>
      <c r="G511" s="795">
        <v>91</v>
      </c>
      <c r="H511" s="796" t="s">
        <v>4920</v>
      </c>
      <c r="I511" s="797">
        <v>89.66</v>
      </c>
    </row>
    <row r="512" spans="1:9" s="798" customFormat="1" ht="28.5" customHeight="1">
      <c r="A512" s="791" t="s">
        <v>221</v>
      </c>
      <c r="B512" s="792" t="s">
        <v>222</v>
      </c>
      <c r="C512" s="793" t="s">
        <v>2364</v>
      </c>
      <c r="D512" s="793" t="s">
        <v>2365</v>
      </c>
      <c r="E512" s="791" t="s">
        <v>4277</v>
      </c>
      <c r="F512" s="794" t="s">
        <v>4818</v>
      </c>
      <c r="G512" s="795">
        <v>91</v>
      </c>
      <c r="H512" s="796" t="s">
        <v>4920</v>
      </c>
      <c r="I512" s="797">
        <v>243.37</v>
      </c>
    </row>
    <row r="513" spans="1:9" s="798" customFormat="1" ht="28.5" customHeight="1">
      <c r="A513" s="791" t="s">
        <v>221</v>
      </c>
      <c r="B513" s="792" t="s">
        <v>222</v>
      </c>
      <c r="C513" s="793" t="s">
        <v>2442</v>
      </c>
      <c r="D513" s="793" t="s">
        <v>2443</v>
      </c>
      <c r="E513" s="791" t="s">
        <v>4277</v>
      </c>
      <c r="F513" s="794" t="s">
        <v>4818</v>
      </c>
      <c r="G513" s="795">
        <v>91</v>
      </c>
      <c r="H513" s="796" t="s">
        <v>4920</v>
      </c>
      <c r="I513" s="797">
        <v>243.37</v>
      </c>
    </row>
    <row r="514" spans="1:9" s="798" customFormat="1" ht="28.5" customHeight="1">
      <c r="A514" s="791" t="s">
        <v>221</v>
      </c>
      <c r="B514" s="792" t="s">
        <v>222</v>
      </c>
      <c r="C514" s="793" t="s">
        <v>2442</v>
      </c>
      <c r="D514" s="793" t="s">
        <v>2443</v>
      </c>
      <c r="E514" s="791" t="s">
        <v>4286</v>
      </c>
      <c r="F514" s="794" t="s">
        <v>4817</v>
      </c>
      <c r="G514" s="795">
        <v>91</v>
      </c>
      <c r="H514" s="796" t="s">
        <v>4920</v>
      </c>
      <c r="I514" s="797">
        <v>243.37</v>
      </c>
    </row>
    <row r="515" spans="1:9" s="798" customFormat="1" ht="28.5" customHeight="1">
      <c r="A515" s="791" t="s">
        <v>221</v>
      </c>
      <c r="B515" s="792" t="s">
        <v>222</v>
      </c>
      <c r="C515" s="793" t="s">
        <v>4242</v>
      </c>
      <c r="D515" s="793" t="s">
        <v>4243</v>
      </c>
      <c r="E515" s="791" t="s">
        <v>4286</v>
      </c>
      <c r="F515" s="794" t="s">
        <v>4817</v>
      </c>
      <c r="G515" s="795">
        <v>91</v>
      </c>
      <c r="H515" s="796" t="s">
        <v>4920</v>
      </c>
      <c r="I515" s="797">
        <v>243.37</v>
      </c>
    </row>
    <row r="516" spans="1:9" s="798" customFormat="1" ht="28.5" customHeight="1">
      <c r="A516" s="809" t="s">
        <v>221</v>
      </c>
      <c r="B516" s="810" t="s">
        <v>222</v>
      </c>
      <c r="C516" s="811" t="s">
        <v>4246</v>
      </c>
      <c r="D516" s="811" t="s">
        <v>5051</v>
      </c>
      <c r="E516" s="809" t="s">
        <v>4286</v>
      </c>
      <c r="F516" s="812" t="s">
        <v>4817</v>
      </c>
      <c r="G516" s="813">
        <v>91</v>
      </c>
      <c r="H516" s="814" t="s">
        <v>4920</v>
      </c>
      <c r="I516" s="815">
        <v>243.37</v>
      </c>
    </row>
    <row r="517" spans="1:9" s="798" customFormat="1" ht="28.5" customHeight="1">
      <c r="A517" s="791" t="s">
        <v>221</v>
      </c>
      <c r="B517" s="792" t="s">
        <v>222</v>
      </c>
      <c r="C517" s="793" t="s">
        <v>4246</v>
      </c>
      <c r="D517" s="793" t="s">
        <v>4247</v>
      </c>
      <c r="E517" s="791" t="s">
        <v>4286</v>
      </c>
      <c r="F517" s="794" t="s">
        <v>4817</v>
      </c>
      <c r="G517" s="795">
        <v>91</v>
      </c>
      <c r="H517" s="796" t="s">
        <v>4920</v>
      </c>
      <c r="I517" s="797">
        <v>243.37</v>
      </c>
    </row>
    <row r="518" spans="1:9" s="798" customFormat="1" ht="28.5" customHeight="1">
      <c r="A518" s="791" t="s">
        <v>221</v>
      </c>
      <c r="B518" s="792" t="s">
        <v>222</v>
      </c>
      <c r="C518" s="793" t="s">
        <v>4244</v>
      </c>
      <c r="D518" s="793" t="s">
        <v>4245</v>
      </c>
      <c r="E518" s="791" t="s">
        <v>4286</v>
      </c>
      <c r="F518" s="794" t="s">
        <v>4817</v>
      </c>
      <c r="G518" s="795">
        <v>91</v>
      </c>
      <c r="H518" s="796" t="s">
        <v>4920</v>
      </c>
      <c r="I518" s="797">
        <v>243.37</v>
      </c>
    </row>
    <row r="519" spans="1:9" s="798" customFormat="1" ht="28.5" customHeight="1">
      <c r="A519" s="791" t="s">
        <v>221</v>
      </c>
      <c r="B519" s="792" t="s">
        <v>222</v>
      </c>
      <c r="C519" s="793" t="s">
        <v>2439</v>
      </c>
      <c r="D519" s="793" t="s">
        <v>4233</v>
      </c>
      <c r="E519" s="791" t="s">
        <v>4286</v>
      </c>
      <c r="F519" s="794" t="s">
        <v>4817</v>
      </c>
      <c r="G519" s="795">
        <v>91</v>
      </c>
      <c r="H519" s="796" t="s">
        <v>4920</v>
      </c>
      <c r="I519" s="797">
        <v>1054.18</v>
      </c>
    </row>
    <row r="520" spans="1:9" s="798" customFormat="1" ht="28.5" customHeight="1">
      <c r="A520" s="791" t="s">
        <v>221</v>
      </c>
      <c r="B520" s="792" t="s">
        <v>222</v>
      </c>
      <c r="C520" s="793" t="s">
        <v>2440</v>
      </c>
      <c r="D520" s="793" t="s">
        <v>2441</v>
      </c>
      <c r="E520" s="791" t="s">
        <v>4286</v>
      </c>
      <c r="F520" s="794" t="s">
        <v>4817</v>
      </c>
      <c r="G520" s="795">
        <v>91</v>
      </c>
      <c r="H520" s="796" t="s">
        <v>4920</v>
      </c>
      <c r="I520" s="797">
        <v>256.18</v>
      </c>
    </row>
    <row r="521" spans="1:9" s="798" customFormat="1" ht="28.5" customHeight="1">
      <c r="A521" s="791" t="s">
        <v>221</v>
      </c>
      <c r="B521" s="792" t="s">
        <v>222</v>
      </c>
      <c r="C521" s="793" t="s">
        <v>2444</v>
      </c>
      <c r="D521" s="793" t="s">
        <v>2445</v>
      </c>
      <c r="E521" s="791" t="s">
        <v>4286</v>
      </c>
      <c r="F521" s="794" t="s">
        <v>4817</v>
      </c>
      <c r="G521" s="795">
        <v>91</v>
      </c>
      <c r="H521" s="796" t="s">
        <v>4920</v>
      </c>
      <c r="I521" s="797">
        <v>256.18</v>
      </c>
    </row>
    <row r="522" spans="1:9" s="798" customFormat="1" ht="28.5" customHeight="1">
      <c r="A522" s="791" t="s">
        <v>221</v>
      </c>
      <c r="B522" s="792" t="s">
        <v>222</v>
      </c>
      <c r="C522" s="793" t="s">
        <v>2446</v>
      </c>
      <c r="D522" s="793" t="s">
        <v>2428</v>
      </c>
      <c r="E522" s="791" t="s">
        <v>4286</v>
      </c>
      <c r="F522" s="794" t="s">
        <v>4817</v>
      </c>
      <c r="G522" s="795">
        <v>91</v>
      </c>
      <c r="H522" s="796" t="s">
        <v>4920</v>
      </c>
      <c r="I522" s="797">
        <v>89.66</v>
      </c>
    </row>
    <row r="523" spans="1:9" s="798" customFormat="1" ht="28.5" customHeight="1">
      <c r="A523" s="791" t="s">
        <v>221</v>
      </c>
      <c r="B523" s="792" t="s">
        <v>222</v>
      </c>
      <c r="C523" s="793" t="s">
        <v>2447</v>
      </c>
      <c r="D523" s="793" t="s">
        <v>2448</v>
      </c>
      <c r="E523" s="791" t="s">
        <v>4286</v>
      </c>
      <c r="F523" s="794" t="s">
        <v>4817</v>
      </c>
      <c r="G523" s="795">
        <v>91</v>
      </c>
      <c r="H523" s="796" t="s">
        <v>4920</v>
      </c>
      <c r="I523" s="797">
        <v>89.66</v>
      </c>
    </row>
    <row r="524" spans="1:9" s="798" customFormat="1" ht="28.5" customHeight="1">
      <c r="A524" s="791" t="s">
        <v>221</v>
      </c>
      <c r="B524" s="792" t="s">
        <v>222</v>
      </c>
      <c r="C524" s="793" t="s">
        <v>2449</v>
      </c>
      <c r="D524" s="793" t="s">
        <v>2450</v>
      </c>
      <c r="E524" s="791" t="s">
        <v>4286</v>
      </c>
      <c r="F524" s="794" t="s">
        <v>4817</v>
      </c>
      <c r="G524" s="795">
        <v>91</v>
      </c>
      <c r="H524" s="796" t="s">
        <v>4920</v>
      </c>
      <c r="I524" s="797">
        <v>243.37</v>
      </c>
    </row>
    <row r="525" spans="1:9" s="798" customFormat="1" ht="28.5" customHeight="1">
      <c r="A525" s="791" t="s">
        <v>221</v>
      </c>
      <c r="B525" s="792" t="s">
        <v>222</v>
      </c>
      <c r="C525" s="793" t="s">
        <v>2451</v>
      </c>
      <c r="D525" s="793" t="s">
        <v>2452</v>
      </c>
      <c r="E525" s="791" t="s">
        <v>4286</v>
      </c>
      <c r="F525" s="794" t="s">
        <v>4817</v>
      </c>
      <c r="G525" s="795">
        <v>91</v>
      </c>
      <c r="H525" s="796" t="s">
        <v>4920</v>
      </c>
      <c r="I525" s="797">
        <v>89.66</v>
      </c>
    </row>
    <row r="526" spans="1:9" s="798" customFormat="1" ht="28.5" customHeight="1">
      <c r="A526" s="791" t="s">
        <v>221</v>
      </c>
      <c r="B526" s="792" t="s">
        <v>222</v>
      </c>
      <c r="C526" s="793" t="s">
        <v>2453</v>
      </c>
      <c r="D526" s="793" t="s">
        <v>2454</v>
      </c>
      <c r="E526" s="791" t="s">
        <v>4286</v>
      </c>
      <c r="F526" s="794" t="s">
        <v>4817</v>
      </c>
      <c r="G526" s="795">
        <v>91</v>
      </c>
      <c r="H526" s="796" t="s">
        <v>4920</v>
      </c>
      <c r="I526" s="797">
        <v>89.66</v>
      </c>
    </row>
    <row r="527" spans="1:9" s="798" customFormat="1" ht="28.5" customHeight="1">
      <c r="A527" s="791" t="s">
        <v>221</v>
      </c>
      <c r="B527" s="792" t="s">
        <v>222</v>
      </c>
      <c r="C527" s="793" t="s">
        <v>2455</v>
      </c>
      <c r="D527" s="793" t="s">
        <v>2456</v>
      </c>
      <c r="E527" s="791" t="s">
        <v>4286</v>
      </c>
      <c r="F527" s="794" t="s">
        <v>4817</v>
      </c>
      <c r="G527" s="795">
        <v>91</v>
      </c>
      <c r="H527" s="796" t="s">
        <v>4920</v>
      </c>
      <c r="I527" s="797">
        <v>89.66</v>
      </c>
    </row>
    <row r="528" spans="1:9" s="798" customFormat="1" ht="28.5" customHeight="1">
      <c r="A528" s="791" t="s">
        <v>221</v>
      </c>
      <c r="B528" s="792" t="s">
        <v>222</v>
      </c>
      <c r="C528" s="793" t="s">
        <v>2457</v>
      </c>
      <c r="D528" s="793" t="s">
        <v>2458</v>
      </c>
      <c r="E528" s="791" t="s">
        <v>4286</v>
      </c>
      <c r="F528" s="794" t="s">
        <v>4817</v>
      </c>
      <c r="G528" s="795">
        <v>91</v>
      </c>
      <c r="H528" s="796" t="s">
        <v>4920</v>
      </c>
      <c r="I528" s="797">
        <v>89.66</v>
      </c>
    </row>
    <row r="529" spans="1:9" s="798" customFormat="1" ht="28.5" customHeight="1">
      <c r="A529" s="791" t="s">
        <v>221</v>
      </c>
      <c r="B529" s="792" t="s">
        <v>222</v>
      </c>
      <c r="C529" s="793" t="s">
        <v>2459</v>
      </c>
      <c r="D529" s="793" t="s">
        <v>2460</v>
      </c>
      <c r="E529" s="791" t="s">
        <v>4286</v>
      </c>
      <c r="F529" s="794" t="s">
        <v>4817</v>
      </c>
      <c r="G529" s="795">
        <v>91</v>
      </c>
      <c r="H529" s="796" t="s">
        <v>4920</v>
      </c>
      <c r="I529" s="797">
        <v>89.66</v>
      </c>
    </row>
    <row r="530" spans="1:9" s="798" customFormat="1" ht="28.5" customHeight="1">
      <c r="A530" s="791" t="s">
        <v>221</v>
      </c>
      <c r="B530" s="792" t="s">
        <v>222</v>
      </c>
      <c r="C530" s="793" t="s">
        <v>2461</v>
      </c>
      <c r="D530" s="793" t="s">
        <v>2462</v>
      </c>
      <c r="E530" s="791" t="s">
        <v>4286</v>
      </c>
      <c r="F530" s="794" t="s">
        <v>4817</v>
      </c>
      <c r="G530" s="795">
        <v>91</v>
      </c>
      <c r="H530" s="796" t="s">
        <v>4920</v>
      </c>
      <c r="I530" s="797">
        <v>89.66</v>
      </c>
    </row>
    <row r="531" spans="1:9" s="798" customFormat="1" ht="28.5" customHeight="1">
      <c r="A531" s="791" t="s">
        <v>221</v>
      </c>
      <c r="B531" s="792" t="s">
        <v>222</v>
      </c>
      <c r="C531" s="793" t="s">
        <v>2463</v>
      </c>
      <c r="D531" s="793" t="s">
        <v>2464</v>
      </c>
      <c r="E531" s="791" t="s">
        <v>4286</v>
      </c>
      <c r="F531" s="794" t="s">
        <v>4817</v>
      </c>
      <c r="G531" s="795">
        <v>91</v>
      </c>
      <c r="H531" s="796" t="s">
        <v>4920</v>
      </c>
      <c r="I531" s="797">
        <v>89.66</v>
      </c>
    </row>
    <row r="532" spans="1:9" s="798" customFormat="1" ht="28.5" customHeight="1">
      <c r="A532" s="791" t="s">
        <v>221</v>
      </c>
      <c r="B532" s="792" t="s">
        <v>222</v>
      </c>
      <c r="C532" s="793" t="s">
        <v>2524</v>
      </c>
      <c r="D532" s="793" t="s">
        <v>2525</v>
      </c>
      <c r="E532" s="791" t="s">
        <v>4286</v>
      </c>
      <c r="F532" s="794" t="s">
        <v>4817</v>
      </c>
      <c r="G532" s="795">
        <v>91</v>
      </c>
      <c r="H532" s="796" t="s">
        <v>4920</v>
      </c>
      <c r="I532" s="797">
        <v>89.66</v>
      </c>
    </row>
    <row r="533" spans="1:9" s="798" customFormat="1" ht="28.5" customHeight="1">
      <c r="A533" s="791" t="s">
        <v>221</v>
      </c>
      <c r="B533" s="792" t="s">
        <v>222</v>
      </c>
      <c r="C533" s="793" t="s">
        <v>2465</v>
      </c>
      <c r="D533" s="793" t="s">
        <v>2466</v>
      </c>
      <c r="E533" s="791" t="s">
        <v>4286</v>
      </c>
      <c r="F533" s="794" t="s">
        <v>4817</v>
      </c>
      <c r="G533" s="795">
        <v>91</v>
      </c>
      <c r="H533" s="796" t="s">
        <v>4920</v>
      </c>
      <c r="I533" s="797">
        <v>89.66</v>
      </c>
    </row>
    <row r="534" spans="1:9" s="798" customFormat="1" ht="28.5" customHeight="1">
      <c r="A534" s="791" t="s">
        <v>221</v>
      </c>
      <c r="B534" s="792" t="s">
        <v>222</v>
      </c>
      <c r="C534" s="793" t="s">
        <v>2467</v>
      </c>
      <c r="D534" s="793" t="s">
        <v>2468</v>
      </c>
      <c r="E534" s="791" t="s">
        <v>4286</v>
      </c>
      <c r="F534" s="794" t="s">
        <v>4817</v>
      </c>
      <c r="G534" s="795">
        <v>91</v>
      </c>
      <c r="H534" s="796" t="s">
        <v>4920</v>
      </c>
      <c r="I534" s="797">
        <v>89.66</v>
      </c>
    </row>
    <row r="535" spans="1:9" s="798" customFormat="1" ht="28.5" customHeight="1">
      <c r="A535" s="791" t="s">
        <v>221</v>
      </c>
      <c r="B535" s="792" t="s">
        <v>222</v>
      </c>
      <c r="C535" s="793" t="s">
        <v>2469</v>
      </c>
      <c r="D535" s="793" t="s">
        <v>2470</v>
      </c>
      <c r="E535" s="791" t="s">
        <v>4286</v>
      </c>
      <c r="F535" s="794" t="s">
        <v>4817</v>
      </c>
      <c r="G535" s="795">
        <v>91</v>
      </c>
      <c r="H535" s="796" t="s">
        <v>4920</v>
      </c>
      <c r="I535" s="797">
        <v>89.66</v>
      </c>
    </row>
    <row r="536" spans="1:9" s="798" customFormat="1" ht="28.5" customHeight="1">
      <c r="A536" s="791" t="s">
        <v>221</v>
      </c>
      <c r="B536" s="792" t="s">
        <v>222</v>
      </c>
      <c r="C536" s="793" t="s">
        <v>2471</v>
      </c>
      <c r="D536" s="793" t="s">
        <v>2472</v>
      </c>
      <c r="E536" s="791" t="s">
        <v>4286</v>
      </c>
      <c r="F536" s="794" t="s">
        <v>4817</v>
      </c>
      <c r="G536" s="795">
        <v>91</v>
      </c>
      <c r="H536" s="796" t="s">
        <v>4920</v>
      </c>
      <c r="I536" s="797">
        <v>89.66</v>
      </c>
    </row>
    <row r="537" spans="1:9" s="798" customFormat="1" ht="28.5" customHeight="1">
      <c r="A537" s="791" t="s">
        <v>221</v>
      </c>
      <c r="B537" s="792" t="s">
        <v>222</v>
      </c>
      <c r="C537" s="793" t="s">
        <v>2473</v>
      </c>
      <c r="D537" s="793" t="s">
        <v>2474</v>
      </c>
      <c r="E537" s="791" t="s">
        <v>4286</v>
      </c>
      <c r="F537" s="794" t="s">
        <v>4817</v>
      </c>
      <c r="G537" s="795">
        <v>91</v>
      </c>
      <c r="H537" s="796" t="s">
        <v>4920</v>
      </c>
      <c r="I537" s="797">
        <v>89.66</v>
      </c>
    </row>
    <row r="538" spans="1:9" s="798" customFormat="1" ht="28.5" customHeight="1">
      <c r="A538" s="791" t="s">
        <v>221</v>
      </c>
      <c r="B538" s="792" t="s">
        <v>222</v>
      </c>
      <c r="C538" s="793" t="s">
        <v>2475</v>
      </c>
      <c r="D538" s="793" t="s">
        <v>2476</v>
      </c>
      <c r="E538" s="791" t="s">
        <v>4286</v>
      </c>
      <c r="F538" s="794" t="s">
        <v>4817</v>
      </c>
      <c r="G538" s="795">
        <v>91</v>
      </c>
      <c r="H538" s="796" t="s">
        <v>4920</v>
      </c>
      <c r="I538" s="797">
        <v>89.66</v>
      </c>
    </row>
    <row r="539" spans="1:9" s="798" customFormat="1" ht="28.5" customHeight="1">
      <c r="A539" s="791" t="s">
        <v>221</v>
      </c>
      <c r="B539" s="792" t="s">
        <v>222</v>
      </c>
      <c r="C539" s="793" t="s">
        <v>2477</v>
      </c>
      <c r="D539" s="793" t="s">
        <v>2478</v>
      </c>
      <c r="E539" s="791" t="s">
        <v>4286</v>
      </c>
      <c r="F539" s="794" t="s">
        <v>4817</v>
      </c>
      <c r="G539" s="795">
        <v>91</v>
      </c>
      <c r="H539" s="796" t="s">
        <v>4920</v>
      </c>
      <c r="I539" s="797">
        <v>89.66</v>
      </c>
    </row>
    <row r="540" spans="1:9" s="798" customFormat="1" ht="28.5" customHeight="1">
      <c r="A540" s="791" t="s">
        <v>221</v>
      </c>
      <c r="B540" s="792" t="s">
        <v>222</v>
      </c>
      <c r="C540" s="793" t="s">
        <v>2479</v>
      </c>
      <c r="D540" s="793" t="s">
        <v>2480</v>
      </c>
      <c r="E540" s="791" t="s">
        <v>4286</v>
      </c>
      <c r="F540" s="794" t="s">
        <v>4817</v>
      </c>
      <c r="G540" s="795">
        <v>91</v>
      </c>
      <c r="H540" s="796" t="s">
        <v>4920</v>
      </c>
      <c r="I540" s="797">
        <v>89.66</v>
      </c>
    </row>
    <row r="541" spans="1:9" s="798" customFormat="1" ht="28.5" customHeight="1">
      <c r="A541" s="791" t="s">
        <v>221</v>
      </c>
      <c r="B541" s="792" t="s">
        <v>222</v>
      </c>
      <c r="C541" s="793" t="s">
        <v>2481</v>
      </c>
      <c r="D541" s="793" t="s">
        <v>2482</v>
      </c>
      <c r="E541" s="791" t="s">
        <v>4286</v>
      </c>
      <c r="F541" s="794" t="s">
        <v>4817</v>
      </c>
      <c r="G541" s="795">
        <v>91</v>
      </c>
      <c r="H541" s="796" t="s">
        <v>4920</v>
      </c>
      <c r="I541" s="797">
        <v>89.66</v>
      </c>
    </row>
    <row r="542" spans="1:9" s="798" customFormat="1" ht="28.5" customHeight="1">
      <c r="A542" s="791" t="s">
        <v>221</v>
      </c>
      <c r="B542" s="792" t="s">
        <v>222</v>
      </c>
      <c r="C542" s="793" t="s">
        <v>2483</v>
      </c>
      <c r="D542" s="793" t="s">
        <v>2484</v>
      </c>
      <c r="E542" s="791" t="s">
        <v>4286</v>
      </c>
      <c r="F542" s="794" t="s">
        <v>4817</v>
      </c>
      <c r="G542" s="795">
        <v>91</v>
      </c>
      <c r="H542" s="796" t="s">
        <v>4920</v>
      </c>
      <c r="I542" s="797">
        <v>89.66</v>
      </c>
    </row>
    <row r="543" spans="1:9" s="798" customFormat="1" ht="28.5" customHeight="1">
      <c r="A543" s="791" t="s">
        <v>221</v>
      </c>
      <c r="B543" s="792" t="s">
        <v>2485</v>
      </c>
      <c r="C543" s="793" t="s">
        <v>2486</v>
      </c>
      <c r="D543" s="793" t="s">
        <v>2487</v>
      </c>
      <c r="E543" s="791" t="s">
        <v>4286</v>
      </c>
      <c r="F543" s="794" t="s">
        <v>4817</v>
      </c>
      <c r="G543" s="795">
        <v>91</v>
      </c>
      <c r="H543" s="796" t="s">
        <v>4920</v>
      </c>
      <c r="I543" s="797">
        <v>89.66</v>
      </c>
    </row>
    <row r="544" spans="1:9" s="798" customFormat="1" ht="28.5" customHeight="1">
      <c r="A544" s="791" t="s">
        <v>221</v>
      </c>
      <c r="B544" s="792" t="s">
        <v>222</v>
      </c>
      <c r="C544" s="793" t="s">
        <v>2488</v>
      </c>
      <c r="D544" s="793" t="s">
        <v>2489</v>
      </c>
      <c r="E544" s="791" t="s">
        <v>4286</v>
      </c>
      <c r="F544" s="794" t="s">
        <v>4817</v>
      </c>
      <c r="G544" s="795">
        <v>91</v>
      </c>
      <c r="H544" s="796" t="s">
        <v>4920</v>
      </c>
      <c r="I544" s="797">
        <v>89.66</v>
      </c>
    </row>
    <row r="545" spans="1:9" s="798" customFormat="1" ht="28.5" customHeight="1">
      <c r="A545" s="791" t="s">
        <v>221</v>
      </c>
      <c r="B545" s="792" t="s">
        <v>222</v>
      </c>
      <c r="C545" s="793" t="s">
        <v>2490</v>
      </c>
      <c r="D545" s="793" t="s">
        <v>2491</v>
      </c>
      <c r="E545" s="791" t="s">
        <v>4286</v>
      </c>
      <c r="F545" s="794" t="s">
        <v>4817</v>
      </c>
      <c r="G545" s="795">
        <v>91</v>
      </c>
      <c r="H545" s="796" t="s">
        <v>4920</v>
      </c>
      <c r="I545" s="797">
        <v>89.66</v>
      </c>
    </row>
    <row r="546" spans="1:9" s="798" customFormat="1" ht="28.5" customHeight="1">
      <c r="A546" s="791" t="s">
        <v>221</v>
      </c>
      <c r="B546" s="792" t="s">
        <v>222</v>
      </c>
      <c r="C546" s="793" t="s">
        <v>2492</v>
      </c>
      <c r="D546" s="793" t="s">
        <v>2493</v>
      </c>
      <c r="E546" s="791" t="s">
        <v>4286</v>
      </c>
      <c r="F546" s="794" t="s">
        <v>4817</v>
      </c>
      <c r="G546" s="795">
        <v>91</v>
      </c>
      <c r="H546" s="796" t="s">
        <v>4920</v>
      </c>
      <c r="I546" s="797">
        <v>89.66</v>
      </c>
    </row>
    <row r="547" spans="1:9" s="798" customFormat="1" ht="28.5" customHeight="1">
      <c r="A547" s="791" t="s">
        <v>221</v>
      </c>
      <c r="B547" s="792" t="s">
        <v>222</v>
      </c>
      <c r="C547" s="793" t="s">
        <v>2494</v>
      </c>
      <c r="D547" s="793" t="s">
        <v>2495</v>
      </c>
      <c r="E547" s="791" t="s">
        <v>4286</v>
      </c>
      <c r="F547" s="794" t="s">
        <v>4817</v>
      </c>
      <c r="G547" s="795">
        <v>91</v>
      </c>
      <c r="H547" s="796" t="s">
        <v>4920</v>
      </c>
      <c r="I547" s="797">
        <v>89.66</v>
      </c>
    </row>
    <row r="548" spans="1:9" s="798" customFormat="1" ht="28.5" customHeight="1">
      <c r="A548" s="791" t="s">
        <v>221</v>
      </c>
      <c r="B548" s="792" t="s">
        <v>222</v>
      </c>
      <c r="C548" s="793" t="s">
        <v>2496</v>
      </c>
      <c r="D548" s="793" t="s">
        <v>2497</v>
      </c>
      <c r="E548" s="791" t="s">
        <v>4286</v>
      </c>
      <c r="F548" s="794" t="s">
        <v>4817</v>
      </c>
      <c r="G548" s="795">
        <v>91</v>
      </c>
      <c r="H548" s="796" t="s">
        <v>4920</v>
      </c>
      <c r="I548" s="797">
        <v>89.66</v>
      </c>
    </row>
    <row r="549" spans="1:9" s="798" customFormat="1" ht="28.5" customHeight="1">
      <c r="A549" s="791" t="s">
        <v>221</v>
      </c>
      <c r="B549" s="792" t="s">
        <v>222</v>
      </c>
      <c r="C549" s="793" t="s">
        <v>2498</v>
      </c>
      <c r="D549" s="793" t="s">
        <v>2499</v>
      </c>
      <c r="E549" s="791" t="s">
        <v>4286</v>
      </c>
      <c r="F549" s="794" t="s">
        <v>4817</v>
      </c>
      <c r="G549" s="795">
        <v>91</v>
      </c>
      <c r="H549" s="796" t="s">
        <v>4920</v>
      </c>
      <c r="I549" s="797">
        <v>89.66</v>
      </c>
    </row>
    <row r="550" spans="1:9" s="798" customFormat="1" ht="28.5" customHeight="1">
      <c r="A550" s="791" t="s">
        <v>221</v>
      </c>
      <c r="B550" s="792" t="s">
        <v>222</v>
      </c>
      <c r="C550" s="793" t="s">
        <v>2500</v>
      </c>
      <c r="D550" s="793" t="s">
        <v>2501</v>
      </c>
      <c r="E550" s="791" t="s">
        <v>4286</v>
      </c>
      <c r="F550" s="794" t="s">
        <v>4817</v>
      </c>
      <c r="G550" s="795">
        <v>91</v>
      </c>
      <c r="H550" s="796" t="s">
        <v>4920</v>
      </c>
      <c r="I550" s="797">
        <v>89.66</v>
      </c>
    </row>
    <row r="551" spans="1:9" s="798" customFormat="1" ht="28.5" customHeight="1">
      <c r="A551" s="791" t="s">
        <v>221</v>
      </c>
      <c r="B551" s="792" t="s">
        <v>222</v>
      </c>
      <c r="C551" s="793" t="s">
        <v>2502</v>
      </c>
      <c r="D551" s="793" t="s">
        <v>2503</v>
      </c>
      <c r="E551" s="791" t="s">
        <v>4286</v>
      </c>
      <c r="F551" s="794" t="s">
        <v>4817</v>
      </c>
      <c r="G551" s="795">
        <v>91</v>
      </c>
      <c r="H551" s="796" t="s">
        <v>4920</v>
      </c>
      <c r="I551" s="797">
        <v>89.66</v>
      </c>
    </row>
    <row r="552" spans="1:9" s="798" customFormat="1" ht="28.5" customHeight="1">
      <c r="A552" s="791" t="s">
        <v>221</v>
      </c>
      <c r="B552" s="792" t="s">
        <v>222</v>
      </c>
      <c r="C552" s="793" t="s">
        <v>2504</v>
      </c>
      <c r="D552" s="793" t="s">
        <v>2505</v>
      </c>
      <c r="E552" s="791" t="s">
        <v>4286</v>
      </c>
      <c r="F552" s="794" t="s">
        <v>4817</v>
      </c>
      <c r="G552" s="795">
        <v>91</v>
      </c>
      <c r="H552" s="796" t="s">
        <v>4920</v>
      </c>
      <c r="I552" s="797">
        <v>89.66</v>
      </c>
    </row>
    <row r="553" spans="1:9" s="798" customFormat="1" ht="28.5" customHeight="1">
      <c r="A553" s="791" t="s">
        <v>221</v>
      </c>
      <c r="B553" s="792" t="s">
        <v>222</v>
      </c>
      <c r="C553" s="793" t="s">
        <v>2506</v>
      </c>
      <c r="D553" s="793" t="s">
        <v>2507</v>
      </c>
      <c r="E553" s="791" t="s">
        <v>4286</v>
      </c>
      <c r="F553" s="794" t="s">
        <v>4817</v>
      </c>
      <c r="G553" s="795">
        <v>91</v>
      </c>
      <c r="H553" s="796" t="s">
        <v>4920</v>
      </c>
      <c r="I553" s="797">
        <v>89.66</v>
      </c>
    </row>
    <row r="554" spans="1:9" s="798" customFormat="1" ht="28.5" customHeight="1">
      <c r="A554" s="791" t="s">
        <v>221</v>
      </c>
      <c r="B554" s="792" t="s">
        <v>222</v>
      </c>
      <c r="C554" s="793" t="s">
        <v>2508</v>
      </c>
      <c r="D554" s="793" t="s">
        <v>2509</v>
      </c>
      <c r="E554" s="791" t="s">
        <v>4286</v>
      </c>
      <c r="F554" s="794" t="s">
        <v>4817</v>
      </c>
      <c r="G554" s="795">
        <v>91</v>
      </c>
      <c r="H554" s="796" t="s">
        <v>4920</v>
      </c>
      <c r="I554" s="797">
        <v>89.66</v>
      </c>
    </row>
    <row r="555" spans="1:9" s="798" customFormat="1" ht="28.5" customHeight="1">
      <c r="A555" s="791" t="s">
        <v>221</v>
      </c>
      <c r="B555" s="792" t="s">
        <v>222</v>
      </c>
      <c r="C555" s="793" t="s">
        <v>2510</v>
      </c>
      <c r="D555" s="793" t="s">
        <v>2511</v>
      </c>
      <c r="E555" s="791" t="s">
        <v>4815</v>
      </c>
      <c r="F555" s="794" t="s">
        <v>4952</v>
      </c>
      <c r="G555" s="795">
        <v>91</v>
      </c>
      <c r="H555" s="796" t="s">
        <v>4920</v>
      </c>
      <c r="I555" s="797">
        <v>32.020000000000003</v>
      </c>
    </row>
    <row r="556" spans="1:9" s="798" customFormat="1" ht="28.5" customHeight="1">
      <c r="A556" s="791" t="s">
        <v>221</v>
      </c>
      <c r="B556" s="792" t="s">
        <v>222</v>
      </c>
      <c r="C556" s="793" t="s">
        <v>2512</v>
      </c>
      <c r="D556" s="793" t="s">
        <v>2513</v>
      </c>
      <c r="E556" s="791" t="s">
        <v>4286</v>
      </c>
      <c r="F556" s="794" t="s">
        <v>4817</v>
      </c>
      <c r="G556" s="795">
        <v>91</v>
      </c>
      <c r="H556" s="796" t="s">
        <v>4920</v>
      </c>
      <c r="I556" s="797">
        <v>89.66</v>
      </c>
    </row>
    <row r="557" spans="1:9" s="798" customFormat="1" ht="28.5" customHeight="1">
      <c r="A557" s="791" t="s">
        <v>221</v>
      </c>
      <c r="B557" s="792" t="s">
        <v>222</v>
      </c>
      <c r="C557" s="793" t="s">
        <v>2514</v>
      </c>
      <c r="D557" s="793" t="s">
        <v>2515</v>
      </c>
      <c r="E557" s="791" t="s">
        <v>4286</v>
      </c>
      <c r="F557" s="794" t="s">
        <v>4817</v>
      </c>
      <c r="G557" s="795">
        <v>91</v>
      </c>
      <c r="H557" s="796" t="s">
        <v>4920</v>
      </c>
      <c r="I557" s="797">
        <v>175.48</v>
      </c>
    </row>
    <row r="558" spans="1:9" s="798" customFormat="1" ht="28.5" customHeight="1">
      <c r="A558" s="791" t="s">
        <v>221</v>
      </c>
      <c r="B558" s="792" t="s">
        <v>222</v>
      </c>
      <c r="C558" s="793" t="s">
        <v>2516</v>
      </c>
      <c r="D558" s="793" t="s">
        <v>2517</v>
      </c>
      <c r="E558" s="791" t="s">
        <v>4286</v>
      </c>
      <c r="F558" s="794" t="s">
        <v>4817</v>
      </c>
      <c r="G558" s="795">
        <v>91</v>
      </c>
      <c r="H558" s="796" t="s">
        <v>4920</v>
      </c>
      <c r="I558" s="797">
        <v>89.66</v>
      </c>
    </row>
    <row r="559" spans="1:9" s="798" customFormat="1" ht="28.5" customHeight="1">
      <c r="A559" s="791" t="s">
        <v>221</v>
      </c>
      <c r="B559" s="792" t="s">
        <v>222</v>
      </c>
      <c r="C559" s="793" t="s">
        <v>2518</v>
      </c>
      <c r="D559" s="793" t="s">
        <v>2519</v>
      </c>
      <c r="E559" s="791" t="s">
        <v>4286</v>
      </c>
      <c r="F559" s="794" t="s">
        <v>4817</v>
      </c>
      <c r="G559" s="795">
        <v>91</v>
      </c>
      <c r="H559" s="796" t="s">
        <v>4920</v>
      </c>
      <c r="I559" s="797">
        <v>89.66</v>
      </c>
    </row>
    <row r="560" spans="1:9" s="798" customFormat="1" ht="28.5" customHeight="1">
      <c r="A560" s="791" t="s">
        <v>221</v>
      </c>
      <c r="B560" s="792" t="s">
        <v>222</v>
      </c>
      <c r="C560" s="793" t="s">
        <v>2520</v>
      </c>
      <c r="D560" s="793" t="s">
        <v>2521</v>
      </c>
      <c r="E560" s="791" t="s">
        <v>4286</v>
      </c>
      <c r="F560" s="794" t="s">
        <v>4817</v>
      </c>
      <c r="G560" s="795">
        <v>91</v>
      </c>
      <c r="H560" s="796" t="s">
        <v>4920</v>
      </c>
      <c r="I560" s="797">
        <v>89.66</v>
      </c>
    </row>
    <row r="561" spans="1:9" s="798" customFormat="1" ht="28.5" customHeight="1">
      <c r="A561" s="791" t="s">
        <v>221</v>
      </c>
      <c r="B561" s="792" t="s">
        <v>222</v>
      </c>
      <c r="C561" s="793" t="s">
        <v>2522</v>
      </c>
      <c r="D561" s="793" t="s">
        <v>2523</v>
      </c>
      <c r="E561" s="791" t="s">
        <v>4286</v>
      </c>
      <c r="F561" s="794" t="s">
        <v>4817</v>
      </c>
      <c r="G561" s="795">
        <v>91</v>
      </c>
      <c r="H561" s="796" t="s">
        <v>4920</v>
      </c>
      <c r="I561" s="797">
        <v>89.66</v>
      </c>
    </row>
    <row r="562" spans="1:9" s="798" customFormat="1" ht="28.5" customHeight="1">
      <c r="A562" s="809" t="s">
        <v>221</v>
      </c>
      <c r="B562" s="810" t="s">
        <v>222</v>
      </c>
      <c r="C562" s="811" t="s">
        <v>5052</v>
      </c>
      <c r="D562" s="811" t="s">
        <v>2403</v>
      </c>
      <c r="E562" s="809" t="s">
        <v>4105</v>
      </c>
      <c r="F562" s="812" t="s">
        <v>4283</v>
      </c>
      <c r="G562" s="813">
        <v>91</v>
      </c>
      <c r="H562" s="814" t="s">
        <v>4920</v>
      </c>
      <c r="I562" s="815">
        <v>76.849999999999994</v>
      </c>
    </row>
    <row r="563" spans="1:9" s="798" customFormat="1" ht="28.5" customHeight="1">
      <c r="A563" s="791" t="s">
        <v>690</v>
      </c>
      <c r="B563" s="792" t="s">
        <v>2529</v>
      </c>
      <c r="C563" s="793" t="s">
        <v>2315</v>
      </c>
      <c r="D563" s="793" t="s">
        <v>2316</v>
      </c>
      <c r="E563" s="791" t="s">
        <v>4285</v>
      </c>
      <c r="F563" s="794" t="s">
        <v>3617</v>
      </c>
      <c r="G563" s="795">
        <v>91</v>
      </c>
      <c r="H563" s="796" t="s">
        <v>4920</v>
      </c>
      <c r="I563" s="797">
        <v>298.67</v>
      </c>
    </row>
    <row r="564" spans="1:9" s="798" customFormat="1" ht="28.5" customHeight="1">
      <c r="A564" s="791" t="s">
        <v>690</v>
      </c>
      <c r="B564" s="792" t="s">
        <v>2529</v>
      </c>
      <c r="C564" s="793" t="s">
        <v>2319</v>
      </c>
      <c r="D564" s="793" t="s">
        <v>2320</v>
      </c>
      <c r="E564" s="791" t="s">
        <v>4285</v>
      </c>
      <c r="F564" s="794" t="s">
        <v>3617</v>
      </c>
      <c r="G564" s="795">
        <v>91</v>
      </c>
      <c r="H564" s="796" t="s">
        <v>4920</v>
      </c>
      <c r="I564" s="797">
        <v>298.67</v>
      </c>
    </row>
    <row r="565" spans="1:9" s="798" customFormat="1" ht="28.5" customHeight="1">
      <c r="A565" s="791" t="s">
        <v>690</v>
      </c>
      <c r="B565" s="792" t="s">
        <v>2529</v>
      </c>
      <c r="C565" s="793" t="s">
        <v>2325</v>
      </c>
      <c r="D565" s="793" t="s">
        <v>2326</v>
      </c>
      <c r="E565" s="791" t="s">
        <v>4285</v>
      </c>
      <c r="F565" s="794" t="s">
        <v>3617</v>
      </c>
      <c r="G565" s="795">
        <v>91</v>
      </c>
      <c r="H565" s="796" t="s">
        <v>4920</v>
      </c>
      <c r="I565" s="797">
        <v>298.67</v>
      </c>
    </row>
    <row r="566" spans="1:9" s="798" customFormat="1" ht="28.5" customHeight="1">
      <c r="A566" s="791" t="s">
        <v>690</v>
      </c>
      <c r="B566" s="792" t="s">
        <v>2529</v>
      </c>
      <c r="C566" s="793" t="s">
        <v>2327</v>
      </c>
      <c r="D566" s="793" t="s">
        <v>2328</v>
      </c>
      <c r="E566" s="791" t="s">
        <v>4285</v>
      </c>
      <c r="F566" s="794" t="s">
        <v>3617</v>
      </c>
      <c r="G566" s="795">
        <v>91</v>
      </c>
      <c r="H566" s="796" t="s">
        <v>4920</v>
      </c>
      <c r="I566" s="797">
        <v>298.67</v>
      </c>
    </row>
    <row r="567" spans="1:9" s="798" customFormat="1" ht="28.5" customHeight="1">
      <c r="A567" s="791" t="s">
        <v>690</v>
      </c>
      <c r="B567" s="792" t="s">
        <v>2529</v>
      </c>
      <c r="C567" s="793" t="s">
        <v>2329</v>
      </c>
      <c r="D567" s="793" t="s">
        <v>2330</v>
      </c>
      <c r="E567" s="791" t="s">
        <v>4285</v>
      </c>
      <c r="F567" s="794" t="s">
        <v>3617</v>
      </c>
      <c r="G567" s="795">
        <v>91</v>
      </c>
      <c r="H567" s="796" t="s">
        <v>4920</v>
      </c>
      <c r="I567" s="797">
        <v>298.67</v>
      </c>
    </row>
    <row r="568" spans="1:9" s="798" customFormat="1" ht="28.5" customHeight="1">
      <c r="A568" s="791" t="s">
        <v>690</v>
      </c>
      <c r="B568" s="792" t="s">
        <v>2529</v>
      </c>
      <c r="C568" s="793" t="s">
        <v>2331</v>
      </c>
      <c r="D568" s="793" t="s">
        <v>2532</v>
      </c>
      <c r="E568" s="791" t="s">
        <v>4285</v>
      </c>
      <c r="F568" s="794" t="s">
        <v>3617</v>
      </c>
      <c r="G568" s="795">
        <v>91</v>
      </c>
      <c r="H568" s="796" t="s">
        <v>4920</v>
      </c>
      <c r="I568" s="797">
        <v>298.67</v>
      </c>
    </row>
    <row r="569" spans="1:9" s="798" customFormat="1" ht="28.5" customHeight="1">
      <c r="A569" s="791" t="s">
        <v>690</v>
      </c>
      <c r="B569" s="792" t="s">
        <v>2529</v>
      </c>
      <c r="C569" s="793" t="s">
        <v>2333</v>
      </c>
      <c r="D569" s="793" t="s">
        <v>2334</v>
      </c>
      <c r="E569" s="791" t="s">
        <v>4285</v>
      </c>
      <c r="F569" s="794" t="s">
        <v>3617</v>
      </c>
      <c r="G569" s="795">
        <v>91</v>
      </c>
      <c r="H569" s="796" t="s">
        <v>4920</v>
      </c>
      <c r="I569" s="797">
        <v>298.67</v>
      </c>
    </row>
    <row r="570" spans="1:9" s="798" customFormat="1" ht="28.5" customHeight="1">
      <c r="A570" s="791" t="s">
        <v>690</v>
      </c>
      <c r="B570" s="792" t="s">
        <v>2529</v>
      </c>
      <c r="C570" s="793" t="s">
        <v>2335</v>
      </c>
      <c r="D570" s="793" t="s">
        <v>4217</v>
      </c>
      <c r="E570" s="791" t="s">
        <v>4285</v>
      </c>
      <c r="F570" s="794" t="s">
        <v>3617</v>
      </c>
      <c r="G570" s="795">
        <v>91</v>
      </c>
      <c r="H570" s="796" t="s">
        <v>4920</v>
      </c>
      <c r="I570" s="797">
        <v>298.67</v>
      </c>
    </row>
    <row r="571" spans="1:9" s="798" customFormat="1" ht="28.5" customHeight="1">
      <c r="A571" s="791" t="s">
        <v>690</v>
      </c>
      <c r="B571" s="792" t="s">
        <v>2529</v>
      </c>
      <c r="C571" s="793" t="s">
        <v>2336</v>
      </c>
      <c r="D571" s="793" t="s">
        <v>2337</v>
      </c>
      <c r="E571" s="791" t="s">
        <v>4285</v>
      </c>
      <c r="F571" s="794" t="s">
        <v>3617</v>
      </c>
      <c r="G571" s="795">
        <v>91</v>
      </c>
      <c r="H571" s="796" t="s">
        <v>4920</v>
      </c>
      <c r="I571" s="797">
        <v>298.67</v>
      </c>
    </row>
    <row r="572" spans="1:9" s="798" customFormat="1" ht="28.5" customHeight="1">
      <c r="A572" s="791" t="s">
        <v>690</v>
      </c>
      <c r="B572" s="792" t="s">
        <v>2529</v>
      </c>
      <c r="C572" s="793" t="s">
        <v>2338</v>
      </c>
      <c r="D572" s="793" t="s">
        <v>4218</v>
      </c>
      <c r="E572" s="791" t="s">
        <v>4285</v>
      </c>
      <c r="F572" s="794" t="s">
        <v>3617</v>
      </c>
      <c r="G572" s="795">
        <v>91</v>
      </c>
      <c r="H572" s="796" t="s">
        <v>4920</v>
      </c>
      <c r="I572" s="797">
        <v>298.67</v>
      </c>
    </row>
    <row r="573" spans="1:9" s="798" customFormat="1" ht="28.5" customHeight="1">
      <c r="A573" s="791" t="s">
        <v>690</v>
      </c>
      <c r="B573" s="792" t="s">
        <v>2529</v>
      </c>
      <c r="C573" s="793" t="s">
        <v>2339</v>
      </c>
      <c r="D573" s="793" t="s">
        <v>2340</v>
      </c>
      <c r="E573" s="791" t="s">
        <v>4285</v>
      </c>
      <c r="F573" s="794" t="s">
        <v>3617</v>
      </c>
      <c r="G573" s="795">
        <v>91</v>
      </c>
      <c r="H573" s="796" t="s">
        <v>4920</v>
      </c>
      <c r="I573" s="797">
        <v>298.67</v>
      </c>
    </row>
    <row r="574" spans="1:9" s="798" customFormat="1" ht="28.5" customHeight="1">
      <c r="A574" s="791" t="s">
        <v>690</v>
      </c>
      <c r="B574" s="792" t="s">
        <v>2529</v>
      </c>
      <c r="C574" s="793" t="s">
        <v>2341</v>
      </c>
      <c r="D574" s="793" t="s">
        <v>2342</v>
      </c>
      <c r="E574" s="791" t="s">
        <v>4285</v>
      </c>
      <c r="F574" s="794" t="s">
        <v>3617</v>
      </c>
      <c r="G574" s="795">
        <v>91</v>
      </c>
      <c r="H574" s="796" t="s">
        <v>4920</v>
      </c>
      <c r="I574" s="797">
        <v>298.67</v>
      </c>
    </row>
    <row r="575" spans="1:9" s="798" customFormat="1" ht="28.5" customHeight="1">
      <c r="A575" s="791" t="s">
        <v>690</v>
      </c>
      <c r="B575" s="792" t="s">
        <v>2529</v>
      </c>
      <c r="C575" s="793" t="s">
        <v>2349</v>
      </c>
      <c r="D575" s="793" t="s">
        <v>2350</v>
      </c>
      <c r="E575" s="791" t="s">
        <v>4285</v>
      </c>
      <c r="F575" s="794" t="s">
        <v>3617</v>
      </c>
      <c r="G575" s="795">
        <v>91</v>
      </c>
      <c r="H575" s="796" t="s">
        <v>4920</v>
      </c>
      <c r="I575" s="797">
        <v>298.67</v>
      </c>
    </row>
    <row r="576" spans="1:9" s="798" customFormat="1" ht="28.5" customHeight="1">
      <c r="A576" s="791" t="s">
        <v>690</v>
      </c>
      <c r="B576" s="792" t="s">
        <v>2529</v>
      </c>
      <c r="C576" s="793" t="s">
        <v>2353</v>
      </c>
      <c r="D576" s="793" t="s">
        <v>2354</v>
      </c>
      <c r="E576" s="791" t="s">
        <v>4285</v>
      </c>
      <c r="F576" s="794" t="s">
        <v>3617</v>
      </c>
      <c r="G576" s="795" t="s">
        <v>3876</v>
      </c>
      <c r="H576" s="796" t="s">
        <v>4920</v>
      </c>
      <c r="I576" s="797">
        <v>298.67</v>
      </c>
    </row>
    <row r="577" spans="1:9" s="798" customFormat="1" ht="28.5" customHeight="1">
      <c r="A577" s="791" t="s">
        <v>690</v>
      </c>
      <c r="B577" s="792" t="s">
        <v>2529</v>
      </c>
      <c r="C577" s="793" t="s">
        <v>2533</v>
      </c>
      <c r="D577" s="793" t="s">
        <v>2534</v>
      </c>
      <c r="E577" s="791" t="s">
        <v>4285</v>
      </c>
      <c r="F577" s="794" t="s">
        <v>3617</v>
      </c>
      <c r="G577" s="795">
        <v>91</v>
      </c>
      <c r="H577" s="796" t="s">
        <v>4920</v>
      </c>
      <c r="I577" s="797">
        <v>298.67</v>
      </c>
    </row>
    <row r="578" spans="1:9" s="798" customFormat="1" ht="28.5" customHeight="1">
      <c r="A578" s="791" t="s">
        <v>690</v>
      </c>
      <c r="B578" s="792" t="s">
        <v>2529</v>
      </c>
      <c r="C578" s="793" t="s">
        <v>2535</v>
      </c>
      <c r="D578" s="793" t="s">
        <v>2536</v>
      </c>
      <c r="E578" s="791" t="s">
        <v>4285</v>
      </c>
      <c r="F578" s="794" t="s">
        <v>3617</v>
      </c>
      <c r="G578" s="795">
        <v>91</v>
      </c>
      <c r="H578" s="796" t="s">
        <v>4920</v>
      </c>
      <c r="I578" s="797">
        <v>298.67</v>
      </c>
    </row>
    <row r="579" spans="1:9" s="798" customFormat="1" ht="28.5" customHeight="1">
      <c r="A579" s="791" t="s">
        <v>690</v>
      </c>
      <c r="B579" s="792" t="s">
        <v>2529</v>
      </c>
      <c r="C579" s="793" t="s">
        <v>2360</v>
      </c>
      <c r="D579" s="793" t="s">
        <v>2361</v>
      </c>
      <c r="E579" s="791" t="s">
        <v>4285</v>
      </c>
      <c r="F579" s="794" t="s">
        <v>3617</v>
      </c>
      <c r="G579" s="795">
        <v>91</v>
      </c>
      <c r="H579" s="796" t="s">
        <v>4920</v>
      </c>
      <c r="I579" s="797">
        <v>298.67</v>
      </c>
    </row>
    <row r="580" spans="1:9" s="798" customFormat="1" ht="28.5" customHeight="1">
      <c r="A580" s="791" t="s">
        <v>690</v>
      </c>
      <c r="B580" s="792" t="s">
        <v>2529</v>
      </c>
      <c r="C580" s="793" t="s">
        <v>2537</v>
      </c>
      <c r="D580" s="793" t="s">
        <v>2538</v>
      </c>
      <c r="E580" s="791" t="s">
        <v>4285</v>
      </c>
      <c r="F580" s="794" t="s">
        <v>3617</v>
      </c>
      <c r="G580" s="795">
        <v>91</v>
      </c>
      <c r="H580" s="796" t="s">
        <v>4920</v>
      </c>
      <c r="I580" s="797">
        <v>298.67</v>
      </c>
    </row>
    <row r="581" spans="1:9" s="798" customFormat="1" ht="28.5" customHeight="1">
      <c r="A581" s="791" t="s">
        <v>690</v>
      </c>
      <c r="B581" s="792" t="s">
        <v>2529</v>
      </c>
      <c r="C581" s="793" t="s">
        <v>1349</v>
      </c>
      <c r="D581" s="793" t="s">
        <v>1350</v>
      </c>
      <c r="E581" s="791" t="s">
        <v>4285</v>
      </c>
      <c r="F581" s="794" t="s">
        <v>3617</v>
      </c>
      <c r="G581" s="795">
        <v>91</v>
      </c>
      <c r="H581" s="796" t="s">
        <v>4920</v>
      </c>
      <c r="I581" s="797">
        <v>298.67</v>
      </c>
    </row>
    <row r="582" spans="1:9" s="798" customFormat="1" ht="28.5" customHeight="1">
      <c r="A582" s="791" t="s">
        <v>690</v>
      </c>
      <c r="B582" s="792" t="s">
        <v>2529</v>
      </c>
      <c r="C582" s="793" t="s">
        <v>2539</v>
      </c>
      <c r="D582" s="793" t="s">
        <v>4252</v>
      </c>
      <c r="E582" s="791" t="s">
        <v>4285</v>
      </c>
      <c r="F582" s="794" t="s">
        <v>3617</v>
      </c>
      <c r="G582" s="795">
        <v>91</v>
      </c>
      <c r="H582" s="796" t="s">
        <v>4920</v>
      </c>
      <c r="I582" s="797">
        <v>298.67</v>
      </c>
    </row>
    <row r="583" spans="1:9" s="798" customFormat="1" ht="28.5" customHeight="1">
      <c r="A583" s="791" t="s">
        <v>690</v>
      </c>
      <c r="B583" s="792" t="s">
        <v>2529</v>
      </c>
      <c r="C583" s="793" t="s">
        <v>4238</v>
      </c>
      <c r="D583" s="793" t="s">
        <v>4239</v>
      </c>
      <c r="E583" s="791" t="s">
        <v>4285</v>
      </c>
      <c r="F583" s="794" t="s">
        <v>3617</v>
      </c>
      <c r="G583" s="795">
        <v>91</v>
      </c>
      <c r="H583" s="796" t="s">
        <v>4920</v>
      </c>
      <c r="I583" s="797">
        <v>298.67</v>
      </c>
    </row>
    <row r="584" spans="1:9" s="798" customFormat="1" ht="28.5" customHeight="1">
      <c r="A584" s="791" t="s">
        <v>690</v>
      </c>
      <c r="B584" s="792" t="s">
        <v>2529</v>
      </c>
      <c r="C584" s="793" t="s">
        <v>2368</v>
      </c>
      <c r="D584" s="793" t="s">
        <v>2369</v>
      </c>
      <c r="E584" s="791" t="s">
        <v>4285</v>
      </c>
      <c r="F584" s="794" t="s">
        <v>3617</v>
      </c>
      <c r="G584" s="795">
        <v>91</v>
      </c>
      <c r="H584" s="796" t="s">
        <v>4920</v>
      </c>
      <c r="I584" s="797">
        <v>298.67</v>
      </c>
    </row>
    <row r="585" spans="1:9" s="798" customFormat="1" ht="28.5" customHeight="1">
      <c r="A585" s="791" t="s">
        <v>690</v>
      </c>
      <c r="B585" s="792" t="s">
        <v>2529</v>
      </c>
      <c r="C585" s="793" t="s">
        <v>2370</v>
      </c>
      <c r="D585" s="793" t="s">
        <v>2371</v>
      </c>
      <c r="E585" s="791" t="s">
        <v>4285</v>
      </c>
      <c r="F585" s="794" t="s">
        <v>3617</v>
      </c>
      <c r="G585" s="795">
        <v>91</v>
      </c>
      <c r="H585" s="796" t="s">
        <v>4920</v>
      </c>
      <c r="I585" s="797">
        <v>298.67</v>
      </c>
    </row>
    <row r="586" spans="1:9" s="798" customFormat="1" ht="28.5" customHeight="1">
      <c r="A586" s="791" t="s">
        <v>690</v>
      </c>
      <c r="B586" s="792" t="s">
        <v>2529</v>
      </c>
      <c r="C586" s="793" t="s">
        <v>1225</v>
      </c>
      <c r="D586" s="793" t="s">
        <v>4253</v>
      </c>
      <c r="E586" s="791" t="s">
        <v>4285</v>
      </c>
      <c r="F586" s="794" t="s">
        <v>3617</v>
      </c>
      <c r="G586" s="795">
        <v>91</v>
      </c>
      <c r="H586" s="796" t="s">
        <v>4920</v>
      </c>
      <c r="I586" s="797">
        <v>298.67</v>
      </c>
    </row>
    <row r="587" spans="1:9" s="798" customFormat="1" ht="28.5" customHeight="1">
      <c r="A587" s="791" t="s">
        <v>690</v>
      </c>
      <c r="B587" s="792" t="s">
        <v>2529</v>
      </c>
      <c r="C587" s="793" t="s">
        <v>4254</v>
      </c>
      <c r="D587" s="793" t="s">
        <v>4255</v>
      </c>
      <c r="E587" s="791" t="s">
        <v>4285</v>
      </c>
      <c r="F587" s="794" t="s">
        <v>3617</v>
      </c>
      <c r="G587" s="795">
        <v>91</v>
      </c>
      <c r="H587" s="796" t="s">
        <v>4920</v>
      </c>
      <c r="I587" s="797">
        <v>298.67</v>
      </c>
    </row>
    <row r="588" spans="1:9" s="798" customFormat="1" ht="28.5" customHeight="1">
      <c r="A588" s="791" t="s">
        <v>690</v>
      </c>
      <c r="B588" s="792" t="s">
        <v>2529</v>
      </c>
      <c r="C588" s="793" t="s">
        <v>2372</v>
      </c>
      <c r="D588" s="793" t="s">
        <v>2373</v>
      </c>
      <c r="E588" s="791" t="s">
        <v>4285</v>
      </c>
      <c r="F588" s="794" t="s">
        <v>3617</v>
      </c>
      <c r="G588" s="795">
        <v>91</v>
      </c>
      <c r="H588" s="796" t="s">
        <v>4920</v>
      </c>
      <c r="I588" s="797">
        <v>298.67</v>
      </c>
    </row>
    <row r="589" spans="1:9" s="798" customFormat="1" ht="28.5" customHeight="1">
      <c r="A589" s="791" t="s">
        <v>690</v>
      </c>
      <c r="B589" s="792" t="s">
        <v>2529</v>
      </c>
      <c r="C589" s="793" t="s">
        <v>2374</v>
      </c>
      <c r="D589" s="793" t="s">
        <v>2540</v>
      </c>
      <c r="E589" s="791" t="s">
        <v>4285</v>
      </c>
      <c r="F589" s="794" t="s">
        <v>3617</v>
      </c>
      <c r="G589" s="795">
        <v>91</v>
      </c>
      <c r="H589" s="796" t="s">
        <v>4920</v>
      </c>
      <c r="I589" s="797">
        <v>298.67</v>
      </c>
    </row>
    <row r="590" spans="1:9" s="798" customFormat="1" ht="28.5" customHeight="1">
      <c r="A590" s="791" t="s">
        <v>690</v>
      </c>
      <c r="B590" s="792" t="s">
        <v>2529</v>
      </c>
      <c r="C590" s="793" t="s">
        <v>2378</v>
      </c>
      <c r="D590" s="793" t="s">
        <v>2379</v>
      </c>
      <c r="E590" s="791" t="s">
        <v>4285</v>
      </c>
      <c r="F590" s="794" t="s">
        <v>3617</v>
      </c>
      <c r="G590" s="795">
        <v>91</v>
      </c>
      <c r="H590" s="796" t="s">
        <v>4920</v>
      </c>
      <c r="I590" s="797">
        <v>298.67</v>
      </c>
    </row>
    <row r="591" spans="1:9" s="798" customFormat="1" ht="28.5" customHeight="1">
      <c r="A591" s="791" t="s">
        <v>690</v>
      </c>
      <c r="B591" s="792" t="s">
        <v>2529</v>
      </c>
      <c r="C591" s="793" t="s">
        <v>2380</v>
      </c>
      <c r="D591" s="793" t="s">
        <v>2381</v>
      </c>
      <c r="E591" s="791" t="s">
        <v>4285</v>
      </c>
      <c r="F591" s="794" t="s">
        <v>3617</v>
      </c>
      <c r="G591" s="795">
        <v>91</v>
      </c>
      <c r="H591" s="796" t="s">
        <v>4920</v>
      </c>
      <c r="I591" s="797">
        <v>298.67</v>
      </c>
    </row>
    <row r="592" spans="1:9" s="798" customFormat="1" ht="28.5" customHeight="1">
      <c r="A592" s="791" t="s">
        <v>690</v>
      </c>
      <c r="B592" s="792" t="s">
        <v>2529</v>
      </c>
      <c r="C592" s="793" t="s">
        <v>2382</v>
      </c>
      <c r="D592" s="793" t="s">
        <v>2383</v>
      </c>
      <c r="E592" s="791" t="s">
        <v>4285</v>
      </c>
      <c r="F592" s="794" t="s">
        <v>3617</v>
      </c>
      <c r="G592" s="795">
        <v>91</v>
      </c>
      <c r="H592" s="796" t="s">
        <v>4920</v>
      </c>
      <c r="I592" s="797">
        <v>298.67</v>
      </c>
    </row>
    <row r="593" spans="1:9" s="798" customFormat="1" ht="28.5" customHeight="1">
      <c r="A593" s="791" t="s">
        <v>690</v>
      </c>
      <c r="B593" s="792" t="s">
        <v>2529</v>
      </c>
      <c r="C593" s="793" t="s">
        <v>2384</v>
      </c>
      <c r="D593" s="793" t="s">
        <v>2385</v>
      </c>
      <c r="E593" s="791" t="s">
        <v>4285</v>
      </c>
      <c r="F593" s="794" t="s">
        <v>3617</v>
      </c>
      <c r="G593" s="795">
        <v>91</v>
      </c>
      <c r="H593" s="796" t="s">
        <v>4920</v>
      </c>
      <c r="I593" s="797">
        <v>298.67</v>
      </c>
    </row>
    <row r="594" spans="1:9" s="798" customFormat="1" ht="28.5" customHeight="1">
      <c r="A594" s="791" t="s">
        <v>690</v>
      </c>
      <c r="B594" s="792" t="s">
        <v>2529</v>
      </c>
      <c r="C594" s="793" t="s">
        <v>2541</v>
      </c>
      <c r="D594" s="793" t="s">
        <v>2542</v>
      </c>
      <c r="E594" s="791" t="s">
        <v>4285</v>
      </c>
      <c r="F594" s="794" t="s">
        <v>3617</v>
      </c>
      <c r="G594" s="795">
        <v>91</v>
      </c>
      <c r="H594" s="796" t="s">
        <v>4920</v>
      </c>
      <c r="I594" s="797">
        <v>298.67</v>
      </c>
    </row>
    <row r="595" spans="1:9" s="798" customFormat="1" ht="28.5" customHeight="1">
      <c r="A595" s="791" t="s">
        <v>690</v>
      </c>
      <c r="B595" s="792" t="s">
        <v>2529</v>
      </c>
      <c r="C595" s="793" t="s">
        <v>2549</v>
      </c>
      <c r="D595" s="793" t="s">
        <v>2550</v>
      </c>
      <c r="E595" s="791" t="s">
        <v>4285</v>
      </c>
      <c r="F595" s="794" t="s">
        <v>3617</v>
      </c>
      <c r="G595" s="795">
        <v>91</v>
      </c>
      <c r="H595" s="796" t="s">
        <v>4920</v>
      </c>
      <c r="I595" s="797">
        <v>298.67</v>
      </c>
    </row>
    <row r="596" spans="1:9" s="798" customFormat="1" ht="28.5" customHeight="1">
      <c r="A596" s="791" t="s">
        <v>690</v>
      </c>
      <c r="B596" s="792" t="s">
        <v>2529</v>
      </c>
      <c r="C596" s="793" t="s">
        <v>2543</v>
      </c>
      <c r="D596" s="793" t="s">
        <v>2544</v>
      </c>
      <c r="E596" s="791" t="s">
        <v>4285</v>
      </c>
      <c r="F596" s="794" t="s">
        <v>3617</v>
      </c>
      <c r="G596" s="795">
        <v>91</v>
      </c>
      <c r="H596" s="796" t="s">
        <v>4920</v>
      </c>
      <c r="I596" s="797">
        <v>298.67</v>
      </c>
    </row>
    <row r="597" spans="1:9" s="798" customFormat="1" ht="28.5" customHeight="1">
      <c r="A597" s="791" t="s">
        <v>690</v>
      </c>
      <c r="B597" s="792" t="s">
        <v>2529</v>
      </c>
      <c r="C597" s="793" t="s">
        <v>2545</v>
      </c>
      <c r="D597" s="793" t="s">
        <v>2546</v>
      </c>
      <c r="E597" s="791" t="s">
        <v>4285</v>
      </c>
      <c r="F597" s="794" t="s">
        <v>3617</v>
      </c>
      <c r="G597" s="795" t="s">
        <v>4270</v>
      </c>
      <c r="H597" s="796" t="s">
        <v>4920</v>
      </c>
      <c r="I597" s="797">
        <v>298.67</v>
      </c>
    </row>
    <row r="598" spans="1:9" s="798" customFormat="1" ht="28.5" customHeight="1">
      <c r="A598" s="791" t="s">
        <v>690</v>
      </c>
      <c r="B598" s="792" t="s">
        <v>2529</v>
      </c>
      <c r="C598" s="793" t="s">
        <v>2547</v>
      </c>
      <c r="D598" s="793" t="s">
        <v>2548</v>
      </c>
      <c r="E598" s="791" t="s">
        <v>4285</v>
      </c>
      <c r="F598" s="794" t="s">
        <v>3617</v>
      </c>
      <c r="G598" s="795">
        <v>91</v>
      </c>
      <c r="H598" s="796" t="s">
        <v>4920</v>
      </c>
      <c r="I598" s="797">
        <v>298.67</v>
      </c>
    </row>
    <row r="599" spans="1:9" s="798" customFormat="1" ht="28.5" customHeight="1">
      <c r="A599" s="791" t="s">
        <v>690</v>
      </c>
      <c r="B599" s="792" t="s">
        <v>2529</v>
      </c>
      <c r="C599" s="793" t="s">
        <v>2394</v>
      </c>
      <c r="D599" s="793" t="s">
        <v>2395</v>
      </c>
      <c r="E599" s="791" t="s">
        <v>4285</v>
      </c>
      <c r="F599" s="794" t="s">
        <v>3617</v>
      </c>
      <c r="G599" s="795">
        <v>91</v>
      </c>
      <c r="H599" s="796" t="s">
        <v>4920</v>
      </c>
      <c r="I599" s="797">
        <v>298.67</v>
      </c>
    </row>
    <row r="600" spans="1:9" s="798" customFormat="1" ht="28.5" customHeight="1">
      <c r="A600" s="791" t="s">
        <v>690</v>
      </c>
      <c r="B600" s="792" t="s">
        <v>2529</v>
      </c>
      <c r="C600" s="793" t="s">
        <v>2530</v>
      </c>
      <c r="D600" s="793" t="s">
        <v>2531</v>
      </c>
      <c r="E600" s="791" t="s">
        <v>4285</v>
      </c>
      <c r="F600" s="794" t="s">
        <v>3617</v>
      </c>
      <c r="G600" s="795">
        <v>91</v>
      </c>
      <c r="H600" s="796" t="s">
        <v>4920</v>
      </c>
      <c r="I600" s="797">
        <v>298.67</v>
      </c>
    </row>
    <row r="601" spans="1:9" s="798" customFormat="1" ht="28.5" customHeight="1">
      <c r="A601" s="791" t="s">
        <v>690</v>
      </c>
      <c r="B601" s="792" t="s">
        <v>2529</v>
      </c>
      <c r="C601" s="793" t="s">
        <v>2396</v>
      </c>
      <c r="D601" s="793" t="s">
        <v>2397</v>
      </c>
      <c r="E601" s="791" t="s">
        <v>4285</v>
      </c>
      <c r="F601" s="794" t="s">
        <v>3617</v>
      </c>
      <c r="G601" s="795">
        <v>91</v>
      </c>
      <c r="H601" s="796" t="s">
        <v>4920</v>
      </c>
      <c r="I601" s="797">
        <v>298.67</v>
      </c>
    </row>
    <row r="602" spans="1:9" s="798" customFormat="1" ht="28.5" customHeight="1">
      <c r="A602" s="791" t="s">
        <v>690</v>
      </c>
      <c r="B602" s="792" t="s">
        <v>2529</v>
      </c>
      <c r="C602" s="793" t="s">
        <v>2551</v>
      </c>
      <c r="D602" s="793" t="s">
        <v>2552</v>
      </c>
      <c r="E602" s="791" t="s">
        <v>4285</v>
      </c>
      <c r="F602" s="794" t="s">
        <v>3617</v>
      </c>
      <c r="G602" s="795">
        <v>91</v>
      </c>
      <c r="H602" s="796" t="s">
        <v>4920</v>
      </c>
      <c r="I602" s="797">
        <v>298.67</v>
      </c>
    </row>
    <row r="603" spans="1:9" s="798" customFormat="1" ht="28.5" customHeight="1">
      <c r="A603" s="791" t="s">
        <v>690</v>
      </c>
      <c r="B603" s="792" t="s">
        <v>2529</v>
      </c>
      <c r="C603" s="793" t="s">
        <v>2563</v>
      </c>
      <c r="D603" s="793" t="s">
        <v>2564</v>
      </c>
      <c r="E603" s="791" t="s">
        <v>4285</v>
      </c>
      <c r="F603" s="794" t="s">
        <v>3617</v>
      </c>
      <c r="G603" s="795">
        <v>91</v>
      </c>
      <c r="H603" s="796" t="s">
        <v>4920</v>
      </c>
      <c r="I603" s="797">
        <v>298.67</v>
      </c>
    </row>
    <row r="604" spans="1:9" s="798" customFormat="1" ht="28.5" customHeight="1">
      <c r="A604" s="791" t="s">
        <v>690</v>
      </c>
      <c r="B604" s="792" t="s">
        <v>2529</v>
      </c>
      <c r="C604" s="793" t="s">
        <v>2556</v>
      </c>
      <c r="D604" s="793" t="s">
        <v>2557</v>
      </c>
      <c r="E604" s="791" t="s">
        <v>4285</v>
      </c>
      <c r="F604" s="794" t="s">
        <v>3617</v>
      </c>
      <c r="G604" s="795">
        <v>91</v>
      </c>
      <c r="H604" s="796" t="s">
        <v>4920</v>
      </c>
      <c r="I604" s="797">
        <v>298.67</v>
      </c>
    </row>
    <row r="605" spans="1:9" s="798" customFormat="1" ht="28.5" customHeight="1">
      <c r="A605" s="791" t="s">
        <v>690</v>
      </c>
      <c r="B605" s="792" t="s">
        <v>2529</v>
      </c>
      <c r="C605" s="793" t="s">
        <v>4258</v>
      </c>
      <c r="D605" s="793" t="s">
        <v>4259</v>
      </c>
      <c r="E605" s="791" t="s">
        <v>4285</v>
      </c>
      <c r="F605" s="794" t="s">
        <v>3617</v>
      </c>
      <c r="G605" s="795">
        <v>91</v>
      </c>
      <c r="H605" s="796" t="s">
        <v>4920</v>
      </c>
      <c r="I605" s="797">
        <v>298.67</v>
      </c>
    </row>
    <row r="606" spans="1:9" s="798" customFormat="1" ht="28.5" customHeight="1">
      <c r="A606" s="791" t="s">
        <v>690</v>
      </c>
      <c r="B606" s="792" t="s">
        <v>2529</v>
      </c>
      <c r="C606" s="793" t="s">
        <v>2554</v>
      </c>
      <c r="D606" s="793" t="s">
        <v>2555</v>
      </c>
      <c r="E606" s="791" t="s">
        <v>4285</v>
      </c>
      <c r="F606" s="794" t="s">
        <v>3617</v>
      </c>
      <c r="G606" s="795">
        <v>91</v>
      </c>
      <c r="H606" s="796" t="s">
        <v>4920</v>
      </c>
      <c r="I606" s="797">
        <v>298.67</v>
      </c>
    </row>
    <row r="607" spans="1:9" s="798" customFormat="1" ht="28.5" customHeight="1">
      <c r="A607" s="791" t="s">
        <v>690</v>
      </c>
      <c r="B607" s="792" t="s">
        <v>2529</v>
      </c>
      <c r="C607" s="793" t="s">
        <v>4256</v>
      </c>
      <c r="D607" s="793" t="s">
        <v>4257</v>
      </c>
      <c r="E607" s="791" t="s">
        <v>4285</v>
      </c>
      <c r="F607" s="794" t="s">
        <v>3617</v>
      </c>
      <c r="G607" s="795">
        <v>91</v>
      </c>
      <c r="H607" s="796" t="s">
        <v>4920</v>
      </c>
      <c r="I607" s="797">
        <v>536.07000000000005</v>
      </c>
    </row>
    <row r="608" spans="1:9" s="798" customFormat="1" ht="28.5" customHeight="1">
      <c r="A608" s="791" t="s">
        <v>690</v>
      </c>
      <c r="B608" s="792" t="s">
        <v>2529</v>
      </c>
      <c r="C608" s="793" t="s">
        <v>5198</v>
      </c>
      <c r="D608" s="793" t="s">
        <v>2553</v>
      </c>
      <c r="E608" s="791" t="s">
        <v>4285</v>
      </c>
      <c r="F608" s="794" t="s">
        <v>3617</v>
      </c>
      <c r="G608" s="795">
        <v>91</v>
      </c>
      <c r="H608" s="796" t="s">
        <v>4920</v>
      </c>
      <c r="I608" s="797">
        <v>298.67</v>
      </c>
    </row>
    <row r="609" spans="1:9" s="798" customFormat="1" ht="28.5" customHeight="1">
      <c r="A609" s="791" t="s">
        <v>690</v>
      </c>
      <c r="B609" s="792" t="s">
        <v>2529</v>
      </c>
      <c r="C609" s="793" t="s">
        <v>2421</v>
      </c>
      <c r="D609" s="793" t="s">
        <v>4221</v>
      </c>
      <c r="E609" s="791" t="s">
        <v>4285</v>
      </c>
      <c r="F609" s="794" t="s">
        <v>3617</v>
      </c>
      <c r="G609" s="795">
        <v>91</v>
      </c>
      <c r="H609" s="796" t="s">
        <v>4920</v>
      </c>
      <c r="I609" s="797">
        <v>298.67</v>
      </c>
    </row>
    <row r="610" spans="1:9" s="798" customFormat="1" ht="28.5" customHeight="1">
      <c r="A610" s="791" t="s">
        <v>690</v>
      </c>
      <c r="B610" s="792" t="s">
        <v>2529</v>
      </c>
      <c r="C610" s="793" t="s">
        <v>2437</v>
      </c>
      <c r="D610" s="793" t="s">
        <v>4231</v>
      </c>
      <c r="E610" s="791" t="s">
        <v>4285</v>
      </c>
      <c r="F610" s="794" t="s">
        <v>3617</v>
      </c>
      <c r="G610" s="795">
        <v>91</v>
      </c>
      <c r="H610" s="796" t="s">
        <v>4920</v>
      </c>
      <c r="I610" s="797">
        <v>298.67</v>
      </c>
    </row>
    <row r="611" spans="1:9" s="798" customFormat="1" ht="28.5" customHeight="1">
      <c r="A611" s="791" t="s">
        <v>690</v>
      </c>
      <c r="B611" s="792" t="s">
        <v>2529</v>
      </c>
      <c r="C611" s="793" t="s">
        <v>2438</v>
      </c>
      <c r="D611" s="793" t="s">
        <v>4232</v>
      </c>
      <c r="E611" s="791" t="s">
        <v>4285</v>
      </c>
      <c r="F611" s="794" t="s">
        <v>3617</v>
      </c>
      <c r="G611" s="795">
        <v>91</v>
      </c>
      <c r="H611" s="796" t="s">
        <v>4920</v>
      </c>
      <c r="I611" s="797">
        <v>298.67</v>
      </c>
    </row>
    <row r="612" spans="1:9" s="798" customFormat="1" ht="28.5" customHeight="1">
      <c r="A612" s="791" t="s">
        <v>690</v>
      </c>
      <c r="B612" s="792" t="s">
        <v>2529</v>
      </c>
      <c r="C612" s="793" t="s">
        <v>2558</v>
      </c>
      <c r="D612" s="793" t="s">
        <v>2559</v>
      </c>
      <c r="E612" s="791" t="s">
        <v>4285</v>
      </c>
      <c r="F612" s="794" t="s">
        <v>3617</v>
      </c>
      <c r="G612" s="795">
        <v>91</v>
      </c>
      <c r="H612" s="796" t="s">
        <v>4920</v>
      </c>
      <c r="I612" s="797">
        <v>298.67</v>
      </c>
    </row>
    <row r="613" spans="1:9" s="798" customFormat="1" ht="28.5" customHeight="1">
      <c r="A613" s="791" t="s">
        <v>690</v>
      </c>
      <c r="B613" s="792" t="s">
        <v>2529</v>
      </c>
      <c r="C613" s="793" t="s">
        <v>2459</v>
      </c>
      <c r="D613" s="793" t="s">
        <v>2460</v>
      </c>
      <c r="E613" s="791" t="s">
        <v>4285</v>
      </c>
      <c r="F613" s="794" t="s">
        <v>3617</v>
      </c>
      <c r="G613" s="795">
        <v>91</v>
      </c>
      <c r="H613" s="796" t="s">
        <v>4920</v>
      </c>
      <c r="I613" s="797">
        <v>298.67</v>
      </c>
    </row>
    <row r="614" spans="1:9" s="798" customFormat="1" ht="28.5" customHeight="1">
      <c r="A614" s="791" t="s">
        <v>690</v>
      </c>
      <c r="B614" s="792" t="s">
        <v>2529</v>
      </c>
      <c r="C614" s="793" t="s">
        <v>2467</v>
      </c>
      <c r="D614" s="793" t="s">
        <v>2468</v>
      </c>
      <c r="E614" s="791" t="s">
        <v>4285</v>
      </c>
      <c r="F614" s="794" t="s">
        <v>3617</v>
      </c>
      <c r="G614" s="795">
        <v>91</v>
      </c>
      <c r="H614" s="796" t="s">
        <v>4920</v>
      </c>
      <c r="I614" s="797">
        <v>298.67</v>
      </c>
    </row>
    <row r="615" spans="1:9" s="798" customFormat="1" ht="28.5" customHeight="1">
      <c r="A615" s="791" t="s">
        <v>690</v>
      </c>
      <c r="B615" s="792" t="s">
        <v>2529</v>
      </c>
      <c r="C615" s="793" t="s">
        <v>2486</v>
      </c>
      <c r="D615" s="793" t="s">
        <v>2487</v>
      </c>
      <c r="E615" s="791" t="s">
        <v>4285</v>
      </c>
      <c r="F615" s="794" t="s">
        <v>3617</v>
      </c>
      <c r="G615" s="795">
        <v>91</v>
      </c>
      <c r="H615" s="796" t="s">
        <v>4920</v>
      </c>
      <c r="I615" s="797">
        <v>298.67</v>
      </c>
    </row>
    <row r="616" spans="1:9" s="798" customFormat="1" ht="28.5" customHeight="1">
      <c r="A616" s="791" t="s">
        <v>690</v>
      </c>
      <c r="B616" s="792" t="s">
        <v>2529</v>
      </c>
      <c r="C616" s="793" t="s">
        <v>2498</v>
      </c>
      <c r="D616" s="793" t="s">
        <v>2499</v>
      </c>
      <c r="E616" s="791" t="s">
        <v>4285</v>
      </c>
      <c r="F616" s="794" t="s">
        <v>3617</v>
      </c>
      <c r="G616" s="795">
        <v>91</v>
      </c>
      <c r="H616" s="796" t="s">
        <v>4920</v>
      </c>
      <c r="I616" s="797">
        <v>298.67</v>
      </c>
    </row>
    <row r="617" spans="1:9" s="798" customFormat="1" ht="28.5" customHeight="1">
      <c r="A617" s="791" t="s">
        <v>690</v>
      </c>
      <c r="B617" s="792" t="s">
        <v>2529</v>
      </c>
      <c r="C617" s="793" t="s">
        <v>2506</v>
      </c>
      <c r="D617" s="793" t="s">
        <v>2507</v>
      </c>
      <c r="E617" s="791" t="s">
        <v>4285</v>
      </c>
      <c r="F617" s="794" t="s">
        <v>3617</v>
      </c>
      <c r="G617" s="795">
        <v>91</v>
      </c>
      <c r="H617" s="796" t="s">
        <v>4920</v>
      </c>
      <c r="I617" s="797">
        <v>298.67</v>
      </c>
    </row>
    <row r="618" spans="1:9" s="798" customFormat="1" ht="28.5" customHeight="1">
      <c r="A618" s="791" t="s">
        <v>950</v>
      </c>
      <c r="B618" s="792" t="s">
        <v>4954</v>
      </c>
      <c r="C618" s="793" t="s">
        <v>2537</v>
      </c>
      <c r="D618" s="793" t="s">
        <v>2538</v>
      </c>
      <c r="E618" s="791" t="s">
        <v>4286</v>
      </c>
      <c r="F618" s="794" t="s">
        <v>4817</v>
      </c>
      <c r="G618" s="795">
        <v>91</v>
      </c>
      <c r="H618" s="796" t="s">
        <v>4920</v>
      </c>
      <c r="I618" s="797">
        <v>191.08</v>
      </c>
    </row>
    <row r="619" spans="1:9" s="798" customFormat="1" ht="28.5" customHeight="1">
      <c r="A619" s="791" t="s">
        <v>950</v>
      </c>
      <c r="B619" s="792" t="s">
        <v>4954</v>
      </c>
      <c r="C619" s="793" t="s">
        <v>1225</v>
      </c>
      <c r="D619" s="793" t="s">
        <v>4253</v>
      </c>
      <c r="E619" s="791" t="s">
        <v>4286</v>
      </c>
      <c r="F619" s="794" t="s">
        <v>4817</v>
      </c>
      <c r="G619" s="795">
        <v>91</v>
      </c>
      <c r="H619" s="796" t="s">
        <v>4920</v>
      </c>
      <c r="I619" s="797">
        <v>191.08</v>
      </c>
    </row>
    <row r="620" spans="1:9" s="798" customFormat="1" ht="28.5" customHeight="1">
      <c r="A620" s="791" t="s">
        <v>950</v>
      </c>
      <c r="B620" s="792" t="s">
        <v>4954</v>
      </c>
      <c r="C620" s="793" t="s">
        <v>2560</v>
      </c>
      <c r="D620" s="793" t="s">
        <v>2561</v>
      </c>
      <c r="E620" s="791" t="s">
        <v>4286</v>
      </c>
      <c r="F620" s="794" t="s">
        <v>4817</v>
      </c>
      <c r="G620" s="795">
        <v>91</v>
      </c>
      <c r="H620" s="796" t="s">
        <v>4920</v>
      </c>
      <c r="I620" s="797">
        <v>191.08</v>
      </c>
    </row>
    <row r="621" spans="1:9" s="798" customFormat="1" ht="28.5" customHeight="1">
      <c r="A621" s="791" t="s">
        <v>950</v>
      </c>
      <c r="B621" s="792" t="s">
        <v>4954</v>
      </c>
      <c r="C621" s="793" t="s">
        <v>2549</v>
      </c>
      <c r="D621" s="793" t="s">
        <v>2550</v>
      </c>
      <c r="E621" s="791" t="s">
        <v>4286</v>
      </c>
      <c r="F621" s="794" t="s">
        <v>4817</v>
      </c>
      <c r="G621" s="795">
        <v>91</v>
      </c>
      <c r="H621" s="796" t="s">
        <v>4920</v>
      </c>
      <c r="I621" s="797">
        <v>191.08</v>
      </c>
    </row>
    <row r="622" spans="1:9" s="798" customFormat="1" ht="28.5" customHeight="1">
      <c r="A622" s="791" t="s">
        <v>950</v>
      </c>
      <c r="B622" s="792" t="s">
        <v>4954</v>
      </c>
      <c r="C622" s="793" t="s">
        <v>2543</v>
      </c>
      <c r="D622" s="793" t="s">
        <v>2544</v>
      </c>
      <c r="E622" s="791" t="s">
        <v>4286</v>
      </c>
      <c r="F622" s="794" t="s">
        <v>4817</v>
      </c>
      <c r="G622" s="795">
        <v>91</v>
      </c>
      <c r="H622" s="796" t="s">
        <v>4920</v>
      </c>
      <c r="I622" s="797">
        <v>191.08</v>
      </c>
    </row>
    <row r="623" spans="1:9" s="798" customFormat="1" ht="28.5" customHeight="1">
      <c r="A623" s="791" t="s">
        <v>950</v>
      </c>
      <c r="B623" s="792" t="s">
        <v>4954</v>
      </c>
      <c r="C623" s="793" t="s">
        <v>2545</v>
      </c>
      <c r="D623" s="793" t="s">
        <v>2562</v>
      </c>
      <c r="E623" s="791" t="s">
        <v>4286</v>
      </c>
      <c r="F623" s="794" t="s">
        <v>4817</v>
      </c>
      <c r="G623" s="795">
        <v>91</v>
      </c>
      <c r="H623" s="796" t="s">
        <v>4920</v>
      </c>
      <c r="I623" s="797">
        <v>191.08</v>
      </c>
    </row>
    <row r="624" spans="1:9" s="798" customFormat="1" ht="28.5" customHeight="1">
      <c r="A624" s="791" t="s">
        <v>950</v>
      </c>
      <c r="B624" s="792" t="s">
        <v>4954</v>
      </c>
      <c r="C624" s="793" t="s">
        <v>2563</v>
      </c>
      <c r="D624" s="793" t="s">
        <v>2564</v>
      </c>
      <c r="E624" s="791" t="s">
        <v>4286</v>
      </c>
      <c r="F624" s="794" t="s">
        <v>4817</v>
      </c>
      <c r="G624" s="795">
        <v>91</v>
      </c>
      <c r="H624" s="796" t="s">
        <v>4920</v>
      </c>
      <c r="I624" s="797">
        <v>191.08</v>
      </c>
    </row>
    <row r="625" spans="1:9" s="798" customFormat="1" ht="28.5" customHeight="1">
      <c r="A625" s="791" t="s">
        <v>950</v>
      </c>
      <c r="B625" s="792" t="s">
        <v>4954</v>
      </c>
      <c r="C625" s="793" t="s">
        <v>2565</v>
      </c>
      <c r="D625" s="793" t="s">
        <v>2566</v>
      </c>
      <c r="E625" s="791" t="s">
        <v>4286</v>
      </c>
      <c r="F625" s="794" t="s">
        <v>4817</v>
      </c>
      <c r="G625" s="795">
        <v>91</v>
      </c>
      <c r="H625" s="796" t="s">
        <v>4920</v>
      </c>
      <c r="I625" s="797">
        <v>191.08</v>
      </c>
    </row>
    <row r="626" spans="1:9" s="798" customFormat="1" ht="28.5" customHeight="1">
      <c r="A626" s="791" t="s">
        <v>950</v>
      </c>
      <c r="B626" s="792" t="s">
        <v>4954</v>
      </c>
      <c r="C626" s="793" t="s">
        <v>4258</v>
      </c>
      <c r="D626" s="793" t="s">
        <v>4259</v>
      </c>
      <c r="E626" s="791" t="s">
        <v>4286</v>
      </c>
      <c r="F626" s="794" t="s">
        <v>4817</v>
      </c>
      <c r="G626" s="795">
        <v>91</v>
      </c>
      <c r="H626" s="796" t="s">
        <v>4920</v>
      </c>
      <c r="I626" s="797">
        <v>191.08</v>
      </c>
    </row>
    <row r="627" spans="1:9" s="798" customFormat="1" ht="28.5" customHeight="1">
      <c r="A627" s="791" t="s">
        <v>950</v>
      </c>
      <c r="B627" s="792" t="s">
        <v>4954</v>
      </c>
      <c r="C627" s="793" t="s">
        <v>2567</v>
      </c>
      <c r="D627" s="793" t="s">
        <v>2568</v>
      </c>
      <c r="E627" s="791" t="s">
        <v>4286</v>
      </c>
      <c r="F627" s="794" t="s">
        <v>4817</v>
      </c>
      <c r="G627" s="795">
        <v>91</v>
      </c>
      <c r="H627" s="796" t="s">
        <v>4920</v>
      </c>
      <c r="I627" s="797">
        <v>191.08</v>
      </c>
    </row>
    <row r="628" spans="1:9" s="798" customFormat="1" ht="28.5" customHeight="1">
      <c r="A628" s="791" t="s">
        <v>950</v>
      </c>
      <c r="B628" s="792" t="s">
        <v>4954</v>
      </c>
      <c r="C628" s="793" t="s">
        <v>2569</v>
      </c>
      <c r="D628" s="793" t="s">
        <v>2570</v>
      </c>
      <c r="E628" s="791" t="s">
        <v>4285</v>
      </c>
      <c r="F628" s="794" t="s">
        <v>3617</v>
      </c>
      <c r="G628" s="795">
        <v>91</v>
      </c>
      <c r="H628" s="796" t="s">
        <v>4920</v>
      </c>
      <c r="I628" s="797">
        <v>142.25</v>
      </c>
    </row>
    <row r="629" spans="1:9" s="798" customFormat="1" ht="28.5" customHeight="1">
      <c r="A629" s="791" t="s">
        <v>223</v>
      </c>
      <c r="B629" s="792" t="s">
        <v>4278</v>
      </c>
      <c r="C629" s="793" t="s">
        <v>2571</v>
      </c>
      <c r="D629" s="793" t="s">
        <v>2572</v>
      </c>
      <c r="E629" s="791" t="s">
        <v>4286</v>
      </c>
      <c r="F629" s="794" t="s">
        <v>4817</v>
      </c>
      <c r="G629" s="795">
        <v>91</v>
      </c>
      <c r="H629" s="796" t="s">
        <v>4920</v>
      </c>
      <c r="I629" s="797">
        <v>188.07</v>
      </c>
    </row>
    <row r="630" spans="1:9" s="798" customFormat="1" ht="28.5" customHeight="1">
      <c r="A630" s="791" t="s">
        <v>223</v>
      </c>
      <c r="B630" s="792" t="s">
        <v>4278</v>
      </c>
      <c r="C630" s="793" t="s">
        <v>2573</v>
      </c>
      <c r="D630" s="793" t="s">
        <v>2574</v>
      </c>
      <c r="E630" s="791" t="s">
        <v>4286</v>
      </c>
      <c r="F630" s="794" t="s">
        <v>4817</v>
      </c>
      <c r="G630" s="795">
        <v>91</v>
      </c>
      <c r="H630" s="796" t="s">
        <v>4920</v>
      </c>
      <c r="I630" s="797">
        <v>161.19999999999999</v>
      </c>
    </row>
    <row r="631" spans="1:9" s="798" customFormat="1" ht="28.5" customHeight="1">
      <c r="A631" s="791" t="s">
        <v>224</v>
      </c>
      <c r="B631" s="792" t="s">
        <v>2575</v>
      </c>
      <c r="C631" s="793" t="s">
        <v>2576</v>
      </c>
      <c r="D631" s="793" t="s">
        <v>2577</v>
      </c>
      <c r="E631" s="791" t="s">
        <v>4105</v>
      </c>
      <c r="F631" s="794" t="s">
        <v>4283</v>
      </c>
      <c r="G631" s="795">
        <v>91</v>
      </c>
      <c r="H631" s="796" t="s">
        <v>4920</v>
      </c>
      <c r="I631" s="797">
        <v>78.52</v>
      </c>
    </row>
    <row r="632" spans="1:9" s="798" customFormat="1" ht="28.5" customHeight="1">
      <c r="A632" s="809" t="s">
        <v>224</v>
      </c>
      <c r="B632" s="810" t="s">
        <v>2575</v>
      </c>
      <c r="C632" s="811" t="s">
        <v>5050</v>
      </c>
      <c r="D632" s="811" t="s">
        <v>5049</v>
      </c>
      <c r="E632" s="809" t="s">
        <v>4105</v>
      </c>
      <c r="F632" s="812" t="s">
        <v>4283</v>
      </c>
      <c r="G632" s="813">
        <v>91</v>
      </c>
      <c r="H632" s="814" t="s">
        <v>4920</v>
      </c>
      <c r="I632" s="815">
        <v>151</v>
      </c>
    </row>
    <row r="633" spans="1:9" s="798" customFormat="1" ht="28.5" customHeight="1">
      <c r="A633" s="791" t="s">
        <v>224</v>
      </c>
      <c r="B633" s="792" t="s">
        <v>2575</v>
      </c>
      <c r="C633" s="793" t="s">
        <v>2578</v>
      </c>
      <c r="D633" s="793" t="s">
        <v>2579</v>
      </c>
      <c r="E633" s="791" t="s">
        <v>4105</v>
      </c>
      <c r="F633" s="794" t="s">
        <v>4283</v>
      </c>
      <c r="G633" s="795">
        <v>91</v>
      </c>
      <c r="H633" s="796" t="s">
        <v>4920</v>
      </c>
      <c r="I633" s="797">
        <v>184.22</v>
      </c>
    </row>
    <row r="634" spans="1:9" s="798" customFormat="1" ht="28.5" customHeight="1">
      <c r="A634" s="791" t="s">
        <v>224</v>
      </c>
      <c r="B634" s="792" t="s">
        <v>2575</v>
      </c>
      <c r="C634" s="793" t="s">
        <v>2578</v>
      </c>
      <c r="D634" s="793" t="s">
        <v>2579</v>
      </c>
      <c r="E634" s="791" t="s">
        <v>4513</v>
      </c>
      <c r="F634" s="794" t="s">
        <v>3616</v>
      </c>
      <c r="G634" s="795">
        <v>91</v>
      </c>
      <c r="H634" s="796" t="s">
        <v>4920</v>
      </c>
      <c r="I634" s="797">
        <v>244.62</v>
      </c>
    </row>
    <row r="635" spans="1:9" s="798" customFormat="1" ht="28.5" customHeight="1">
      <c r="A635" s="791" t="s">
        <v>224</v>
      </c>
      <c r="B635" s="792" t="s">
        <v>2575</v>
      </c>
      <c r="C635" s="793" t="s">
        <v>2578</v>
      </c>
      <c r="D635" s="793" t="s">
        <v>2579</v>
      </c>
      <c r="E635" s="791" t="s">
        <v>4275</v>
      </c>
      <c r="F635" s="794" t="s">
        <v>4290</v>
      </c>
      <c r="G635" s="795">
        <v>91</v>
      </c>
      <c r="H635" s="796" t="s">
        <v>4920</v>
      </c>
      <c r="I635" s="797">
        <v>428.84</v>
      </c>
    </row>
    <row r="636" spans="1:9" s="798" customFormat="1" ht="28.5" customHeight="1">
      <c r="A636" s="791" t="s">
        <v>224</v>
      </c>
      <c r="B636" s="792" t="s">
        <v>2575</v>
      </c>
      <c r="C636" s="793" t="s">
        <v>2580</v>
      </c>
      <c r="D636" s="793" t="s">
        <v>2581</v>
      </c>
      <c r="E636" s="791" t="s">
        <v>4105</v>
      </c>
      <c r="F636" s="794" t="s">
        <v>4283</v>
      </c>
      <c r="G636" s="795">
        <v>91</v>
      </c>
      <c r="H636" s="796" t="s">
        <v>4920</v>
      </c>
      <c r="I636" s="797">
        <v>199.32</v>
      </c>
    </row>
    <row r="637" spans="1:9" s="798" customFormat="1" ht="28.5" customHeight="1">
      <c r="A637" s="791" t="s">
        <v>224</v>
      </c>
      <c r="B637" s="792" t="s">
        <v>2575</v>
      </c>
      <c r="C637" s="793" t="s">
        <v>2582</v>
      </c>
      <c r="D637" s="793" t="s">
        <v>2583</v>
      </c>
      <c r="E637" s="791" t="s">
        <v>4105</v>
      </c>
      <c r="F637" s="794" t="s">
        <v>4283</v>
      </c>
      <c r="G637" s="795">
        <v>91</v>
      </c>
      <c r="H637" s="796" t="s">
        <v>4920</v>
      </c>
      <c r="I637" s="797">
        <v>268.77999999999997</v>
      </c>
    </row>
    <row r="638" spans="1:9" s="798" customFormat="1" ht="28.5" customHeight="1">
      <c r="A638" s="791" t="s">
        <v>224</v>
      </c>
      <c r="B638" s="792" t="s">
        <v>2575</v>
      </c>
      <c r="C638" s="793" t="s">
        <v>2584</v>
      </c>
      <c r="D638" s="793" t="s">
        <v>2585</v>
      </c>
      <c r="E638" s="791" t="s">
        <v>4105</v>
      </c>
      <c r="F638" s="794" t="s">
        <v>4283</v>
      </c>
      <c r="G638" s="795">
        <v>91</v>
      </c>
      <c r="H638" s="796" t="s">
        <v>4920</v>
      </c>
      <c r="I638" s="797">
        <v>1389.2</v>
      </c>
    </row>
    <row r="639" spans="1:9" s="798" customFormat="1" ht="28.5" customHeight="1">
      <c r="A639" s="791" t="s">
        <v>224</v>
      </c>
      <c r="B639" s="792" t="s">
        <v>2575</v>
      </c>
      <c r="C639" s="793" t="s">
        <v>2586</v>
      </c>
      <c r="D639" s="793" t="s">
        <v>2587</v>
      </c>
      <c r="E639" s="791" t="s">
        <v>4105</v>
      </c>
      <c r="F639" s="794" t="s">
        <v>4283</v>
      </c>
      <c r="G639" s="795">
        <v>91</v>
      </c>
      <c r="H639" s="796" t="s">
        <v>4920</v>
      </c>
      <c r="I639" s="797">
        <v>120.8</v>
      </c>
    </row>
    <row r="640" spans="1:9" s="798" customFormat="1" ht="28.5" customHeight="1">
      <c r="A640" s="791" t="s">
        <v>224</v>
      </c>
      <c r="B640" s="792" t="s">
        <v>2575</v>
      </c>
      <c r="C640" s="793" t="s">
        <v>2586</v>
      </c>
      <c r="D640" s="793" t="s">
        <v>2588</v>
      </c>
      <c r="E640" s="791" t="s">
        <v>4513</v>
      </c>
      <c r="F640" s="794" t="s">
        <v>3616</v>
      </c>
      <c r="G640" s="795">
        <v>91</v>
      </c>
      <c r="H640" s="796" t="s">
        <v>4920</v>
      </c>
      <c r="I640" s="797">
        <v>277.83999999999997</v>
      </c>
    </row>
    <row r="641" spans="1:9" s="798" customFormat="1" ht="28.5" customHeight="1">
      <c r="A641" s="791" t="s">
        <v>224</v>
      </c>
      <c r="B641" s="792" t="s">
        <v>2575</v>
      </c>
      <c r="C641" s="793" t="s">
        <v>2589</v>
      </c>
      <c r="D641" s="793" t="s">
        <v>2590</v>
      </c>
      <c r="E641" s="791" t="s">
        <v>4105</v>
      </c>
      <c r="F641" s="794" t="s">
        <v>4283</v>
      </c>
      <c r="G641" s="795">
        <v>91</v>
      </c>
      <c r="H641" s="796" t="s">
        <v>4920</v>
      </c>
      <c r="I641" s="797">
        <v>265.76</v>
      </c>
    </row>
    <row r="642" spans="1:9" s="798" customFormat="1" ht="28.5" customHeight="1">
      <c r="A642" s="791" t="s">
        <v>224</v>
      </c>
      <c r="B642" s="792" t="s">
        <v>2575</v>
      </c>
      <c r="C642" s="793" t="s">
        <v>2589</v>
      </c>
      <c r="D642" s="793" t="s">
        <v>2590</v>
      </c>
      <c r="E642" s="791" t="s">
        <v>4513</v>
      </c>
      <c r="F642" s="794" t="s">
        <v>3616</v>
      </c>
      <c r="G642" s="795">
        <v>91</v>
      </c>
      <c r="H642" s="796" t="s">
        <v>4920</v>
      </c>
      <c r="I642" s="797">
        <v>676.48</v>
      </c>
    </row>
    <row r="643" spans="1:9" s="798" customFormat="1" ht="28.5" customHeight="1">
      <c r="A643" s="791" t="s">
        <v>224</v>
      </c>
      <c r="B643" s="792" t="s">
        <v>2575</v>
      </c>
      <c r="C643" s="793" t="s">
        <v>2591</v>
      </c>
      <c r="D643" s="793" t="s">
        <v>2592</v>
      </c>
      <c r="E643" s="791" t="s">
        <v>4105</v>
      </c>
      <c r="F643" s="794" t="s">
        <v>4283</v>
      </c>
      <c r="G643" s="795">
        <v>91</v>
      </c>
      <c r="H643" s="796" t="s">
        <v>4920</v>
      </c>
      <c r="I643" s="797">
        <v>241.6</v>
      </c>
    </row>
    <row r="644" spans="1:9" s="798" customFormat="1" ht="28.5" customHeight="1">
      <c r="A644" s="791" t="s">
        <v>224</v>
      </c>
      <c r="B644" s="792" t="s">
        <v>2575</v>
      </c>
      <c r="C644" s="793" t="s">
        <v>2593</v>
      </c>
      <c r="D644" s="793" t="s">
        <v>2594</v>
      </c>
      <c r="E644" s="791" t="s">
        <v>4105</v>
      </c>
      <c r="F644" s="794" t="s">
        <v>4283</v>
      </c>
      <c r="G644" s="795">
        <v>91</v>
      </c>
      <c r="H644" s="796" t="s">
        <v>4920</v>
      </c>
      <c r="I644" s="797">
        <v>120.8</v>
      </c>
    </row>
    <row r="645" spans="1:9" s="798" customFormat="1" ht="28.5" customHeight="1">
      <c r="A645" s="791" t="s">
        <v>224</v>
      </c>
      <c r="B645" s="792" t="s">
        <v>2575</v>
      </c>
      <c r="C645" s="793" t="s">
        <v>2595</v>
      </c>
      <c r="D645" s="793" t="s">
        <v>2596</v>
      </c>
      <c r="E645" s="791" t="s">
        <v>4105</v>
      </c>
      <c r="F645" s="794" t="s">
        <v>4283</v>
      </c>
      <c r="G645" s="795">
        <v>91</v>
      </c>
      <c r="H645" s="796" t="s">
        <v>4920</v>
      </c>
      <c r="I645" s="797">
        <v>462.06</v>
      </c>
    </row>
    <row r="646" spans="1:9" s="798" customFormat="1" ht="28.5" customHeight="1">
      <c r="A646" s="791" t="s">
        <v>224</v>
      </c>
      <c r="B646" s="792" t="s">
        <v>2575</v>
      </c>
      <c r="C646" s="793" t="s">
        <v>2597</v>
      </c>
      <c r="D646" s="793" t="s">
        <v>2598</v>
      </c>
      <c r="E646" s="791" t="s">
        <v>4105</v>
      </c>
      <c r="F646" s="794" t="s">
        <v>4283</v>
      </c>
      <c r="G646" s="795">
        <v>91</v>
      </c>
      <c r="H646" s="796" t="s">
        <v>4920</v>
      </c>
      <c r="I646" s="797">
        <v>144.96</v>
      </c>
    </row>
    <row r="647" spans="1:9" s="798" customFormat="1" ht="28.5" customHeight="1">
      <c r="A647" s="791" t="s">
        <v>224</v>
      </c>
      <c r="B647" s="792" t="s">
        <v>2575</v>
      </c>
      <c r="C647" s="793" t="s">
        <v>2597</v>
      </c>
      <c r="D647" s="793" t="s">
        <v>2599</v>
      </c>
      <c r="E647" s="791" t="s">
        <v>4513</v>
      </c>
      <c r="F647" s="794" t="s">
        <v>3616</v>
      </c>
      <c r="G647" s="795">
        <v>91</v>
      </c>
      <c r="H647" s="796" t="s">
        <v>4920</v>
      </c>
      <c r="I647" s="797">
        <v>205.36</v>
      </c>
    </row>
    <row r="648" spans="1:9" s="798" customFormat="1" ht="28.5" customHeight="1">
      <c r="A648" s="791" t="s">
        <v>224</v>
      </c>
      <c r="B648" s="792" t="s">
        <v>2575</v>
      </c>
      <c r="C648" s="793" t="s">
        <v>2600</v>
      </c>
      <c r="D648" s="793" t="s">
        <v>2601</v>
      </c>
      <c r="E648" s="791" t="s">
        <v>4513</v>
      </c>
      <c r="F648" s="794" t="s">
        <v>3616</v>
      </c>
      <c r="G648" s="795">
        <v>91</v>
      </c>
      <c r="H648" s="796" t="s">
        <v>4920</v>
      </c>
      <c r="I648" s="797">
        <v>205.36</v>
      </c>
    </row>
    <row r="649" spans="1:9" s="798" customFormat="1" ht="28.5" customHeight="1">
      <c r="A649" s="791" t="s">
        <v>224</v>
      </c>
      <c r="B649" s="792" t="s">
        <v>2575</v>
      </c>
      <c r="C649" s="793" t="s">
        <v>2600</v>
      </c>
      <c r="D649" s="793" t="s">
        <v>2601</v>
      </c>
      <c r="E649" s="791" t="s">
        <v>4275</v>
      </c>
      <c r="F649" s="794" t="s">
        <v>4290</v>
      </c>
      <c r="G649" s="795">
        <v>91</v>
      </c>
      <c r="H649" s="796" t="s">
        <v>4920</v>
      </c>
      <c r="I649" s="797">
        <v>477.16</v>
      </c>
    </row>
    <row r="650" spans="1:9" s="798" customFormat="1" ht="28.5" customHeight="1">
      <c r="A650" s="791" t="s">
        <v>224</v>
      </c>
      <c r="B650" s="792" t="s">
        <v>2575</v>
      </c>
      <c r="C650" s="793" t="s">
        <v>2602</v>
      </c>
      <c r="D650" s="793" t="s">
        <v>2603</v>
      </c>
      <c r="E650" s="791" t="s">
        <v>4513</v>
      </c>
      <c r="F650" s="794" t="s">
        <v>3616</v>
      </c>
      <c r="G650" s="795">
        <v>91</v>
      </c>
      <c r="H650" s="796" t="s">
        <v>4920</v>
      </c>
      <c r="I650" s="797">
        <v>205.36</v>
      </c>
    </row>
    <row r="651" spans="1:9" s="798" customFormat="1" ht="28.5" customHeight="1">
      <c r="A651" s="791" t="s">
        <v>224</v>
      </c>
      <c r="B651" s="792" t="s">
        <v>2575</v>
      </c>
      <c r="C651" s="793" t="s">
        <v>2602</v>
      </c>
      <c r="D651" s="793" t="s">
        <v>2603</v>
      </c>
      <c r="E651" s="791" t="s">
        <v>4275</v>
      </c>
      <c r="F651" s="794" t="s">
        <v>4290</v>
      </c>
      <c r="G651" s="795">
        <v>91</v>
      </c>
      <c r="H651" s="796" t="s">
        <v>4920</v>
      </c>
      <c r="I651" s="797">
        <v>604</v>
      </c>
    </row>
    <row r="652" spans="1:9" s="798" customFormat="1" ht="28.5" customHeight="1">
      <c r="A652" s="791" t="s">
        <v>224</v>
      </c>
      <c r="B652" s="792" t="s">
        <v>2575</v>
      </c>
      <c r="C652" s="793" t="s">
        <v>2604</v>
      </c>
      <c r="D652" s="793" t="s">
        <v>2605</v>
      </c>
      <c r="E652" s="791" t="s">
        <v>4105</v>
      </c>
      <c r="F652" s="794" t="s">
        <v>4283</v>
      </c>
      <c r="G652" s="795">
        <v>91</v>
      </c>
      <c r="H652" s="796" t="s">
        <v>4920</v>
      </c>
      <c r="I652" s="797">
        <v>477.16</v>
      </c>
    </row>
    <row r="653" spans="1:9" s="798" customFormat="1" ht="28.5" customHeight="1">
      <c r="A653" s="791" t="s">
        <v>224</v>
      </c>
      <c r="B653" s="792" t="s">
        <v>2575</v>
      </c>
      <c r="C653" s="793" t="s">
        <v>2604</v>
      </c>
      <c r="D653" s="793" t="s">
        <v>2605</v>
      </c>
      <c r="E653" s="791" t="s">
        <v>4513</v>
      </c>
      <c r="F653" s="794" t="s">
        <v>3616</v>
      </c>
      <c r="G653" s="795">
        <v>91</v>
      </c>
      <c r="H653" s="796" t="s">
        <v>4920</v>
      </c>
      <c r="I653" s="797">
        <v>537.55999999999995</v>
      </c>
    </row>
    <row r="654" spans="1:9" s="798" customFormat="1" ht="28.5" customHeight="1">
      <c r="A654" s="791" t="s">
        <v>224</v>
      </c>
      <c r="B654" s="792" t="s">
        <v>2575</v>
      </c>
      <c r="C654" s="793" t="s">
        <v>2604</v>
      </c>
      <c r="D654" s="793" t="s">
        <v>2605</v>
      </c>
      <c r="E654" s="791" t="s">
        <v>4275</v>
      </c>
      <c r="F654" s="794" t="s">
        <v>4290</v>
      </c>
      <c r="G654" s="795">
        <v>91</v>
      </c>
      <c r="H654" s="796" t="s">
        <v>4920</v>
      </c>
      <c r="I654" s="797">
        <v>745.94</v>
      </c>
    </row>
    <row r="655" spans="1:9" s="798" customFormat="1" ht="28.5" customHeight="1">
      <c r="A655" s="791" t="s">
        <v>224</v>
      </c>
      <c r="B655" s="792" t="s">
        <v>2575</v>
      </c>
      <c r="C655" s="793" t="s">
        <v>2606</v>
      </c>
      <c r="D655" s="793" t="s">
        <v>2607</v>
      </c>
      <c r="E655" s="791" t="s">
        <v>4513</v>
      </c>
      <c r="F655" s="794" t="s">
        <v>3616</v>
      </c>
      <c r="G655" s="795">
        <v>91</v>
      </c>
      <c r="H655" s="796" t="s">
        <v>4920</v>
      </c>
      <c r="I655" s="797">
        <v>217.44</v>
      </c>
    </row>
    <row r="656" spans="1:9" s="798" customFormat="1" ht="28.5" customHeight="1">
      <c r="A656" s="791" t="s">
        <v>224</v>
      </c>
      <c r="B656" s="792" t="s">
        <v>2575</v>
      </c>
      <c r="C656" s="793" t="s">
        <v>2606</v>
      </c>
      <c r="D656" s="793" t="s">
        <v>2607</v>
      </c>
      <c r="E656" s="791" t="s">
        <v>4275</v>
      </c>
      <c r="F656" s="794" t="s">
        <v>4290</v>
      </c>
      <c r="G656" s="795">
        <v>91</v>
      </c>
      <c r="H656" s="796" t="s">
        <v>4920</v>
      </c>
      <c r="I656" s="797">
        <v>459.04</v>
      </c>
    </row>
    <row r="657" spans="1:9" s="798" customFormat="1" ht="28.5" customHeight="1">
      <c r="A657" s="791" t="s">
        <v>224</v>
      </c>
      <c r="B657" s="792" t="s">
        <v>2575</v>
      </c>
      <c r="C657" s="793" t="s">
        <v>2608</v>
      </c>
      <c r="D657" s="793" t="s">
        <v>2609</v>
      </c>
      <c r="E657" s="791" t="s">
        <v>4105</v>
      </c>
      <c r="F657" s="794" t="s">
        <v>4283</v>
      </c>
      <c r="G657" s="795">
        <v>91</v>
      </c>
      <c r="H657" s="796" t="s">
        <v>4920</v>
      </c>
      <c r="I657" s="797">
        <v>350.32</v>
      </c>
    </row>
    <row r="658" spans="1:9" s="798" customFormat="1" ht="28.5" customHeight="1">
      <c r="A658" s="791" t="s">
        <v>224</v>
      </c>
      <c r="B658" s="792" t="s">
        <v>2575</v>
      </c>
      <c r="C658" s="793" t="s">
        <v>2610</v>
      </c>
      <c r="D658" s="793" t="s">
        <v>2611</v>
      </c>
      <c r="E658" s="791" t="s">
        <v>4105</v>
      </c>
      <c r="F658" s="794" t="s">
        <v>4283</v>
      </c>
      <c r="G658" s="795">
        <v>91</v>
      </c>
      <c r="H658" s="796" t="s">
        <v>4920</v>
      </c>
      <c r="I658" s="797">
        <v>114.76</v>
      </c>
    </row>
    <row r="659" spans="1:9" s="798" customFormat="1" ht="28.5" customHeight="1">
      <c r="A659" s="791" t="s">
        <v>224</v>
      </c>
      <c r="B659" s="792" t="s">
        <v>2575</v>
      </c>
      <c r="C659" s="793" t="s">
        <v>2610</v>
      </c>
      <c r="D659" s="793" t="s">
        <v>2611</v>
      </c>
      <c r="E659" s="791" t="s">
        <v>4513</v>
      </c>
      <c r="F659" s="794" t="s">
        <v>3616</v>
      </c>
      <c r="G659" s="795">
        <v>91</v>
      </c>
      <c r="H659" s="796" t="s">
        <v>4920</v>
      </c>
      <c r="I659" s="797">
        <v>175.16</v>
      </c>
    </row>
    <row r="660" spans="1:9" s="798" customFormat="1" ht="28.5" customHeight="1">
      <c r="A660" s="791" t="s">
        <v>224</v>
      </c>
      <c r="B660" s="792" t="s">
        <v>2575</v>
      </c>
      <c r="C660" s="793" t="s">
        <v>2610</v>
      </c>
      <c r="D660" s="793" t="s">
        <v>2611</v>
      </c>
      <c r="E660" s="791" t="s">
        <v>4275</v>
      </c>
      <c r="F660" s="794" t="s">
        <v>4290</v>
      </c>
      <c r="G660" s="795">
        <v>91</v>
      </c>
      <c r="H660" s="796" t="s">
        <v>4920</v>
      </c>
      <c r="I660" s="797">
        <v>371.46</v>
      </c>
    </row>
    <row r="661" spans="1:9" s="798" customFormat="1" ht="28.5" customHeight="1">
      <c r="A661" s="791" t="s">
        <v>224</v>
      </c>
      <c r="B661" s="792" t="s">
        <v>2575</v>
      </c>
      <c r="C661" s="793" t="s">
        <v>2612</v>
      </c>
      <c r="D661" s="793" t="s">
        <v>2613</v>
      </c>
      <c r="E661" s="791" t="s">
        <v>4105</v>
      </c>
      <c r="F661" s="794" t="s">
        <v>4283</v>
      </c>
      <c r="G661" s="795">
        <v>91</v>
      </c>
      <c r="H661" s="796" t="s">
        <v>4920</v>
      </c>
      <c r="I661" s="797">
        <v>202.34</v>
      </c>
    </row>
    <row r="662" spans="1:9" s="798" customFormat="1" ht="28.5" customHeight="1">
      <c r="A662" s="791" t="s">
        <v>224</v>
      </c>
      <c r="B662" s="792" t="s">
        <v>2575</v>
      </c>
      <c r="C662" s="793" t="s">
        <v>2612</v>
      </c>
      <c r="D662" s="793" t="s">
        <v>2613</v>
      </c>
      <c r="E662" s="791" t="s">
        <v>4513</v>
      </c>
      <c r="F662" s="794" t="s">
        <v>3616</v>
      </c>
      <c r="G662" s="795">
        <v>91</v>
      </c>
      <c r="H662" s="796" t="s">
        <v>4920</v>
      </c>
      <c r="I662" s="797">
        <v>262.74</v>
      </c>
    </row>
    <row r="663" spans="1:9" s="798" customFormat="1" ht="28.5" customHeight="1">
      <c r="A663" s="791" t="s">
        <v>224</v>
      </c>
      <c r="B663" s="792" t="s">
        <v>2575</v>
      </c>
      <c r="C663" s="793" t="s">
        <v>2612</v>
      </c>
      <c r="D663" s="793" t="s">
        <v>2613</v>
      </c>
      <c r="E663" s="791" t="s">
        <v>4275</v>
      </c>
      <c r="F663" s="794" t="s">
        <v>4290</v>
      </c>
      <c r="G663" s="795">
        <v>91</v>
      </c>
      <c r="H663" s="796" t="s">
        <v>4920</v>
      </c>
      <c r="I663" s="797">
        <v>519.44000000000005</v>
      </c>
    </row>
    <row r="664" spans="1:9" s="798" customFormat="1" ht="28.5" customHeight="1">
      <c r="A664" s="791" t="s">
        <v>224</v>
      </c>
      <c r="B664" s="792" t="s">
        <v>2575</v>
      </c>
      <c r="C664" s="793" t="s">
        <v>2614</v>
      </c>
      <c r="D664" s="793" t="s">
        <v>2615</v>
      </c>
      <c r="E664" s="791" t="s">
        <v>4105</v>
      </c>
      <c r="F664" s="794" t="s">
        <v>4283</v>
      </c>
      <c r="G664" s="795">
        <v>91</v>
      </c>
      <c r="H664" s="796" t="s">
        <v>4920</v>
      </c>
      <c r="I664" s="797">
        <v>120.8</v>
      </c>
    </row>
    <row r="665" spans="1:9" s="798" customFormat="1" ht="28.5" customHeight="1">
      <c r="A665" s="791" t="s">
        <v>224</v>
      </c>
      <c r="B665" s="792" t="s">
        <v>2575</v>
      </c>
      <c r="C665" s="793" t="s">
        <v>2614</v>
      </c>
      <c r="D665" s="793" t="s">
        <v>2615</v>
      </c>
      <c r="E665" s="791" t="s">
        <v>4513</v>
      </c>
      <c r="F665" s="794" t="s">
        <v>3616</v>
      </c>
      <c r="G665" s="795">
        <v>91</v>
      </c>
      <c r="H665" s="796" t="s">
        <v>4920</v>
      </c>
      <c r="I665" s="797">
        <v>277.83999999999997</v>
      </c>
    </row>
    <row r="666" spans="1:9" s="798" customFormat="1" ht="28.5" customHeight="1">
      <c r="A666" s="791" t="s">
        <v>224</v>
      </c>
      <c r="B666" s="792" t="s">
        <v>2575</v>
      </c>
      <c r="C666" s="793" t="s">
        <v>2614</v>
      </c>
      <c r="D666" s="793" t="s">
        <v>2615</v>
      </c>
      <c r="E666" s="791" t="s">
        <v>4275</v>
      </c>
      <c r="F666" s="794" t="s">
        <v>4290</v>
      </c>
      <c r="G666" s="795">
        <v>91</v>
      </c>
      <c r="H666" s="796" t="s">
        <v>4920</v>
      </c>
      <c r="I666" s="797">
        <v>616.08000000000004</v>
      </c>
    </row>
    <row r="667" spans="1:9" s="798" customFormat="1" ht="28.5" customHeight="1">
      <c r="A667" s="791" t="s">
        <v>224</v>
      </c>
      <c r="B667" s="792" t="s">
        <v>2575</v>
      </c>
      <c r="C667" s="793" t="s">
        <v>2616</v>
      </c>
      <c r="D667" s="793" t="s">
        <v>2617</v>
      </c>
      <c r="E667" s="791" t="s">
        <v>4105</v>
      </c>
      <c r="F667" s="794" t="s">
        <v>4283</v>
      </c>
      <c r="G667" s="795">
        <v>91</v>
      </c>
      <c r="H667" s="796" t="s">
        <v>4920</v>
      </c>
      <c r="I667" s="797">
        <v>132.88</v>
      </c>
    </row>
    <row r="668" spans="1:9" s="798" customFormat="1" ht="28.5" customHeight="1">
      <c r="A668" s="791" t="s">
        <v>224</v>
      </c>
      <c r="B668" s="792" t="s">
        <v>2575</v>
      </c>
      <c r="C668" s="793" t="s">
        <v>2616</v>
      </c>
      <c r="D668" s="793" t="s">
        <v>2617</v>
      </c>
      <c r="E668" s="791" t="s">
        <v>4513</v>
      </c>
      <c r="F668" s="794" t="s">
        <v>3616</v>
      </c>
      <c r="G668" s="795">
        <v>91</v>
      </c>
      <c r="H668" s="796" t="s">
        <v>4920</v>
      </c>
      <c r="I668" s="797">
        <v>289.92</v>
      </c>
    </row>
    <row r="669" spans="1:9" s="798" customFormat="1" ht="28.5" customHeight="1">
      <c r="A669" s="791" t="s">
        <v>224</v>
      </c>
      <c r="B669" s="792" t="s">
        <v>2575</v>
      </c>
      <c r="C669" s="793" t="s">
        <v>2616</v>
      </c>
      <c r="D669" s="793" t="s">
        <v>2617</v>
      </c>
      <c r="E669" s="791" t="s">
        <v>4275</v>
      </c>
      <c r="F669" s="794" t="s">
        <v>4290</v>
      </c>
      <c r="G669" s="795">
        <v>91</v>
      </c>
      <c r="H669" s="796" t="s">
        <v>4920</v>
      </c>
      <c r="I669" s="797">
        <v>724.8</v>
      </c>
    </row>
    <row r="670" spans="1:9" s="798" customFormat="1" ht="28.5" customHeight="1">
      <c r="A670" s="791" t="s">
        <v>224</v>
      </c>
      <c r="B670" s="792" t="s">
        <v>2575</v>
      </c>
      <c r="C670" s="793" t="s">
        <v>2618</v>
      </c>
      <c r="D670" s="793" t="s">
        <v>2619</v>
      </c>
      <c r="E670" s="791" t="s">
        <v>4105</v>
      </c>
      <c r="F670" s="794" t="s">
        <v>4283</v>
      </c>
      <c r="G670" s="795">
        <v>91</v>
      </c>
      <c r="H670" s="796" t="s">
        <v>4920</v>
      </c>
      <c r="I670" s="797">
        <v>289.92</v>
      </c>
    </row>
    <row r="671" spans="1:9" s="798" customFormat="1" ht="28.5" customHeight="1">
      <c r="A671" s="791" t="s">
        <v>224</v>
      </c>
      <c r="B671" s="792" t="s">
        <v>2575</v>
      </c>
      <c r="C671" s="793" t="s">
        <v>2618</v>
      </c>
      <c r="D671" s="793" t="s">
        <v>2619</v>
      </c>
      <c r="E671" s="791" t="s">
        <v>4513</v>
      </c>
      <c r="F671" s="794" t="s">
        <v>3616</v>
      </c>
      <c r="G671" s="795">
        <v>91</v>
      </c>
      <c r="H671" s="796" t="s">
        <v>4920</v>
      </c>
      <c r="I671" s="797">
        <v>483.2</v>
      </c>
    </row>
    <row r="672" spans="1:9" s="798" customFormat="1" ht="28.5" customHeight="1">
      <c r="A672" s="791" t="s">
        <v>224</v>
      </c>
      <c r="B672" s="792" t="s">
        <v>2575</v>
      </c>
      <c r="C672" s="793" t="s">
        <v>2618</v>
      </c>
      <c r="D672" s="793" t="s">
        <v>2619</v>
      </c>
      <c r="E672" s="791" t="s">
        <v>4275</v>
      </c>
      <c r="F672" s="794" t="s">
        <v>4290</v>
      </c>
      <c r="G672" s="795">
        <v>91</v>
      </c>
      <c r="H672" s="796" t="s">
        <v>4920</v>
      </c>
      <c r="I672" s="797">
        <v>706.68</v>
      </c>
    </row>
    <row r="673" spans="1:9" s="798" customFormat="1" ht="28.5" customHeight="1">
      <c r="A673" s="791" t="s">
        <v>224</v>
      </c>
      <c r="B673" s="792" t="s">
        <v>2575</v>
      </c>
      <c r="C673" s="793" t="s">
        <v>2620</v>
      </c>
      <c r="D673" s="793" t="s">
        <v>2621</v>
      </c>
      <c r="E673" s="791" t="s">
        <v>4105</v>
      </c>
      <c r="F673" s="794" t="s">
        <v>4283</v>
      </c>
      <c r="G673" s="795">
        <v>91</v>
      </c>
      <c r="H673" s="796" t="s">
        <v>4920</v>
      </c>
      <c r="I673" s="797">
        <v>205.36</v>
      </c>
    </row>
    <row r="674" spans="1:9" s="798" customFormat="1" ht="28.5" customHeight="1">
      <c r="A674" s="791" t="s">
        <v>224</v>
      </c>
      <c r="B674" s="792" t="s">
        <v>2575</v>
      </c>
      <c r="C674" s="793" t="s">
        <v>2620</v>
      </c>
      <c r="D674" s="793" t="s">
        <v>2621</v>
      </c>
      <c r="E674" s="791" t="s">
        <v>4275</v>
      </c>
      <c r="F674" s="794" t="s">
        <v>4290</v>
      </c>
      <c r="G674" s="795">
        <v>91</v>
      </c>
      <c r="H674" s="796" t="s">
        <v>4920</v>
      </c>
      <c r="I674" s="797">
        <v>374.48</v>
      </c>
    </row>
    <row r="675" spans="1:9" s="798" customFormat="1" ht="28.5" customHeight="1">
      <c r="A675" s="791" t="s">
        <v>224</v>
      </c>
      <c r="B675" s="792" t="s">
        <v>2575</v>
      </c>
      <c r="C675" s="793" t="s">
        <v>2622</v>
      </c>
      <c r="D675" s="793" t="s">
        <v>2623</v>
      </c>
      <c r="E675" s="791" t="s">
        <v>4105</v>
      </c>
      <c r="F675" s="794" t="s">
        <v>4283</v>
      </c>
      <c r="G675" s="795">
        <v>91</v>
      </c>
      <c r="H675" s="796" t="s">
        <v>4920</v>
      </c>
      <c r="I675" s="797">
        <v>471.12</v>
      </c>
    </row>
    <row r="676" spans="1:9" s="798" customFormat="1" ht="28.5" customHeight="1">
      <c r="A676" s="791" t="s">
        <v>224</v>
      </c>
      <c r="B676" s="792" t="s">
        <v>2575</v>
      </c>
      <c r="C676" s="793" t="s">
        <v>2624</v>
      </c>
      <c r="D676" s="793" t="s">
        <v>2625</v>
      </c>
      <c r="E676" s="791" t="s">
        <v>4105</v>
      </c>
      <c r="F676" s="794" t="s">
        <v>4283</v>
      </c>
      <c r="G676" s="795">
        <v>91</v>
      </c>
      <c r="H676" s="796" t="s">
        <v>4920</v>
      </c>
      <c r="I676" s="797">
        <v>543.6</v>
      </c>
    </row>
    <row r="677" spans="1:9" s="798" customFormat="1" ht="28.5" customHeight="1">
      <c r="A677" s="791" t="s">
        <v>224</v>
      </c>
      <c r="B677" s="792" t="s">
        <v>2575</v>
      </c>
      <c r="C677" s="793" t="s">
        <v>2624</v>
      </c>
      <c r="D677" s="793" t="s">
        <v>2625</v>
      </c>
      <c r="E677" s="791" t="s">
        <v>4275</v>
      </c>
      <c r="F677" s="794" t="s">
        <v>4290</v>
      </c>
      <c r="G677" s="795">
        <v>91</v>
      </c>
      <c r="H677" s="796" t="s">
        <v>4920</v>
      </c>
      <c r="I677" s="797">
        <v>736.88</v>
      </c>
    </row>
    <row r="678" spans="1:9" s="798" customFormat="1" ht="28.5" customHeight="1">
      <c r="A678" s="791" t="s">
        <v>224</v>
      </c>
      <c r="B678" s="792" t="s">
        <v>2575</v>
      </c>
      <c r="C678" s="793" t="s">
        <v>2624</v>
      </c>
      <c r="D678" s="793" t="s">
        <v>2625</v>
      </c>
      <c r="E678" s="791" t="s">
        <v>4279</v>
      </c>
      <c r="F678" s="794" t="s">
        <v>4289</v>
      </c>
      <c r="G678" s="795">
        <v>91</v>
      </c>
      <c r="H678" s="796" t="s">
        <v>4920</v>
      </c>
      <c r="I678" s="797">
        <v>1208</v>
      </c>
    </row>
    <row r="679" spans="1:9" s="798" customFormat="1" ht="28.5" customHeight="1">
      <c r="A679" s="791" t="s">
        <v>224</v>
      </c>
      <c r="B679" s="792" t="s">
        <v>2575</v>
      </c>
      <c r="C679" s="793" t="s">
        <v>2626</v>
      </c>
      <c r="D679" s="793" t="s">
        <v>2627</v>
      </c>
      <c r="E679" s="791" t="s">
        <v>4105</v>
      </c>
      <c r="F679" s="794" t="s">
        <v>4283</v>
      </c>
      <c r="G679" s="795">
        <v>91</v>
      </c>
      <c r="H679" s="796" t="s">
        <v>4920</v>
      </c>
      <c r="I679" s="797">
        <v>163.08000000000001</v>
      </c>
    </row>
    <row r="680" spans="1:9" s="798" customFormat="1" ht="28.5" customHeight="1">
      <c r="A680" s="791" t="s">
        <v>224</v>
      </c>
      <c r="B680" s="792" t="s">
        <v>2575</v>
      </c>
      <c r="C680" s="793" t="s">
        <v>2626</v>
      </c>
      <c r="D680" s="793" t="s">
        <v>2627</v>
      </c>
      <c r="E680" s="791" t="s">
        <v>4513</v>
      </c>
      <c r="F680" s="794" t="s">
        <v>3616</v>
      </c>
      <c r="G680" s="795">
        <v>91</v>
      </c>
      <c r="H680" s="796" t="s">
        <v>4920</v>
      </c>
      <c r="I680" s="797">
        <v>223.48</v>
      </c>
    </row>
    <row r="681" spans="1:9" s="798" customFormat="1" ht="28.5" customHeight="1">
      <c r="A681" s="791" t="s">
        <v>224</v>
      </c>
      <c r="B681" s="792" t="s">
        <v>2575</v>
      </c>
      <c r="C681" s="793" t="s">
        <v>2628</v>
      </c>
      <c r="D681" s="793" t="s">
        <v>2629</v>
      </c>
      <c r="E681" s="791" t="s">
        <v>4105</v>
      </c>
      <c r="F681" s="794" t="s">
        <v>4283</v>
      </c>
      <c r="G681" s="795">
        <v>91</v>
      </c>
      <c r="H681" s="796" t="s">
        <v>4920</v>
      </c>
      <c r="I681" s="797">
        <v>157.04</v>
      </c>
    </row>
    <row r="682" spans="1:9" s="798" customFormat="1" ht="28.5" customHeight="1">
      <c r="A682" s="791" t="s">
        <v>224</v>
      </c>
      <c r="B682" s="792" t="s">
        <v>2575</v>
      </c>
      <c r="C682" s="793" t="s">
        <v>2159</v>
      </c>
      <c r="D682" s="793" t="s">
        <v>2160</v>
      </c>
      <c r="E682" s="791" t="s">
        <v>4105</v>
      </c>
      <c r="F682" s="794" t="s">
        <v>4283</v>
      </c>
      <c r="G682" s="795">
        <v>91</v>
      </c>
      <c r="H682" s="796" t="s">
        <v>4920</v>
      </c>
      <c r="I682" s="797">
        <v>120.8</v>
      </c>
    </row>
    <row r="683" spans="1:9" s="798" customFormat="1" ht="28.5" customHeight="1">
      <c r="A683" s="791" t="s">
        <v>224</v>
      </c>
      <c r="B683" s="792" t="s">
        <v>2575</v>
      </c>
      <c r="C683" s="793" t="s">
        <v>2630</v>
      </c>
      <c r="D683" s="793" t="s">
        <v>2631</v>
      </c>
      <c r="E683" s="791" t="s">
        <v>4105</v>
      </c>
      <c r="F683" s="794" t="s">
        <v>4283</v>
      </c>
      <c r="G683" s="795">
        <v>91</v>
      </c>
      <c r="H683" s="796" t="s">
        <v>4920</v>
      </c>
      <c r="I683" s="797">
        <v>193.28</v>
      </c>
    </row>
    <row r="684" spans="1:9" s="798" customFormat="1" ht="28.5" customHeight="1">
      <c r="A684" s="791" t="s">
        <v>224</v>
      </c>
      <c r="B684" s="792" t="s">
        <v>2575</v>
      </c>
      <c r="C684" s="793" t="s">
        <v>2630</v>
      </c>
      <c r="D684" s="793" t="s">
        <v>2631</v>
      </c>
      <c r="E684" s="791" t="s">
        <v>4513</v>
      </c>
      <c r="F684" s="794" t="s">
        <v>3616</v>
      </c>
      <c r="G684" s="795">
        <v>91</v>
      </c>
      <c r="H684" s="796" t="s">
        <v>4920</v>
      </c>
      <c r="I684" s="797">
        <v>253.68</v>
      </c>
    </row>
    <row r="685" spans="1:9" s="798" customFormat="1" ht="28.5" customHeight="1">
      <c r="A685" s="791" t="s">
        <v>224</v>
      </c>
      <c r="B685" s="792" t="s">
        <v>2575</v>
      </c>
      <c r="C685" s="793" t="s">
        <v>2630</v>
      </c>
      <c r="D685" s="793" t="s">
        <v>2631</v>
      </c>
      <c r="E685" s="791" t="s">
        <v>4275</v>
      </c>
      <c r="F685" s="794" t="s">
        <v>4290</v>
      </c>
      <c r="G685" s="795">
        <v>91</v>
      </c>
      <c r="H685" s="796" t="s">
        <v>4920</v>
      </c>
      <c r="I685" s="797">
        <v>440.92</v>
      </c>
    </row>
    <row r="686" spans="1:9" s="798" customFormat="1" ht="28.5" customHeight="1">
      <c r="A686" s="791" t="s">
        <v>224</v>
      </c>
      <c r="B686" s="792" t="s">
        <v>2575</v>
      </c>
      <c r="C686" s="793" t="s">
        <v>2632</v>
      </c>
      <c r="D686" s="793" t="s">
        <v>2633</v>
      </c>
      <c r="E686" s="791" t="s">
        <v>4105</v>
      </c>
      <c r="F686" s="794" t="s">
        <v>4283</v>
      </c>
      <c r="G686" s="795">
        <v>91</v>
      </c>
      <c r="H686" s="796" t="s">
        <v>4920</v>
      </c>
      <c r="I686" s="797">
        <v>157.04</v>
      </c>
    </row>
    <row r="687" spans="1:9" s="798" customFormat="1" ht="28.5" customHeight="1">
      <c r="A687" s="791" t="s">
        <v>224</v>
      </c>
      <c r="B687" s="792" t="s">
        <v>2575</v>
      </c>
      <c r="C687" s="793" t="s">
        <v>2632</v>
      </c>
      <c r="D687" s="793" t="s">
        <v>2633</v>
      </c>
      <c r="E687" s="791" t="s">
        <v>4513</v>
      </c>
      <c r="F687" s="794" t="s">
        <v>3616</v>
      </c>
      <c r="G687" s="795">
        <v>91</v>
      </c>
      <c r="H687" s="796" t="s">
        <v>4920</v>
      </c>
      <c r="I687" s="797">
        <v>157.04</v>
      </c>
    </row>
    <row r="688" spans="1:9" s="798" customFormat="1" ht="28.5" customHeight="1">
      <c r="A688" s="791" t="s">
        <v>224</v>
      </c>
      <c r="B688" s="792" t="s">
        <v>2575</v>
      </c>
      <c r="C688" s="793" t="s">
        <v>2634</v>
      </c>
      <c r="D688" s="793" t="s">
        <v>2635</v>
      </c>
      <c r="E688" s="791" t="s">
        <v>4105</v>
      </c>
      <c r="F688" s="794" t="s">
        <v>4283</v>
      </c>
      <c r="G688" s="795">
        <v>91</v>
      </c>
      <c r="H688" s="796" t="s">
        <v>4920</v>
      </c>
      <c r="I688" s="797">
        <v>90.6</v>
      </c>
    </row>
    <row r="689" spans="1:9" s="798" customFormat="1" ht="28.5" customHeight="1">
      <c r="A689" s="791" t="s">
        <v>224</v>
      </c>
      <c r="B689" s="792" t="s">
        <v>2575</v>
      </c>
      <c r="C689" s="793" t="s">
        <v>2636</v>
      </c>
      <c r="D689" s="793" t="s">
        <v>2637</v>
      </c>
      <c r="E689" s="791" t="s">
        <v>4105</v>
      </c>
      <c r="F689" s="794" t="s">
        <v>4283</v>
      </c>
      <c r="G689" s="795">
        <v>91</v>
      </c>
      <c r="H689" s="796" t="s">
        <v>4920</v>
      </c>
      <c r="I689" s="797">
        <v>138.91999999999999</v>
      </c>
    </row>
    <row r="690" spans="1:9" s="798" customFormat="1" ht="28.5" customHeight="1">
      <c r="A690" s="791" t="s">
        <v>224</v>
      </c>
      <c r="B690" s="792" t="s">
        <v>2575</v>
      </c>
      <c r="C690" s="793" t="s">
        <v>2638</v>
      </c>
      <c r="D690" s="793" t="s">
        <v>2639</v>
      </c>
      <c r="E690" s="791" t="s">
        <v>4105</v>
      </c>
      <c r="F690" s="794" t="s">
        <v>4283</v>
      </c>
      <c r="G690" s="795">
        <v>91</v>
      </c>
      <c r="H690" s="796" t="s">
        <v>4920</v>
      </c>
      <c r="I690" s="797">
        <v>456.02</v>
      </c>
    </row>
    <row r="691" spans="1:9" s="798" customFormat="1" ht="28.5" customHeight="1">
      <c r="A691" s="791" t="s">
        <v>224</v>
      </c>
      <c r="B691" s="792" t="s">
        <v>2575</v>
      </c>
      <c r="C691" s="793" t="s">
        <v>2638</v>
      </c>
      <c r="D691" s="793" t="s">
        <v>2639</v>
      </c>
      <c r="E691" s="791" t="s">
        <v>4513</v>
      </c>
      <c r="F691" s="794" t="s">
        <v>3616</v>
      </c>
      <c r="G691" s="795">
        <v>91</v>
      </c>
      <c r="H691" s="796" t="s">
        <v>4920</v>
      </c>
      <c r="I691" s="797">
        <v>516.41999999999996</v>
      </c>
    </row>
    <row r="692" spans="1:9" s="798" customFormat="1" ht="28.5" customHeight="1">
      <c r="A692" s="791" t="s">
        <v>224</v>
      </c>
      <c r="B692" s="792" t="s">
        <v>2575</v>
      </c>
      <c r="C692" s="793" t="s">
        <v>2638</v>
      </c>
      <c r="D692" s="793" t="s">
        <v>2639</v>
      </c>
      <c r="E692" s="791" t="s">
        <v>4279</v>
      </c>
      <c r="F692" s="794" t="s">
        <v>4289</v>
      </c>
      <c r="G692" s="795">
        <v>91</v>
      </c>
      <c r="H692" s="796" t="s">
        <v>4920</v>
      </c>
      <c r="I692" s="797">
        <v>709.7</v>
      </c>
    </row>
    <row r="693" spans="1:9" s="798" customFormat="1" ht="28.5" customHeight="1">
      <c r="A693" s="791" t="s">
        <v>224</v>
      </c>
      <c r="B693" s="792" t="s">
        <v>2575</v>
      </c>
      <c r="C693" s="793" t="s">
        <v>2640</v>
      </c>
      <c r="D693" s="793" t="s">
        <v>2641</v>
      </c>
      <c r="E693" s="791" t="s">
        <v>4513</v>
      </c>
      <c r="F693" s="794" t="s">
        <v>3616</v>
      </c>
      <c r="G693" s="795">
        <v>91</v>
      </c>
      <c r="H693" s="796" t="s">
        <v>4920</v>
      </c>
      <c r="I693" s="797">
        <v>30.2</v>
      </c>
    </row>
    <row r="694" spans="1:9" s="798" customFormat="1" ht="28.5" customHeight="1">
      <c r="A694" s="791" t="s">
        <v>224</v>
      </c>
      <c r="B694" s="792" t="s">
        <v>2575</v>
      </c>
      <c r="C694" s="793" t="s">
        <v>2642</v>
      </c>
      <c r="D694" s="793" t="s">
        <v>2643</v>
      </c>
      <c r="E694" s="791" t="s">
        <v>4105</v>
      </c>
      <c r="F694" s="794" t="s">
        <v>4283</v>
      </c>
      <c r="G694" s="795">
        <v>91</v>
      </c>
      <c r="H694" s="796" t="s">
        <v>4920</v>
      </c>
      <c r="I694" s="797">
        <v>238.58</v>
      </c>
    </row>
    <row r="695" spans="1:9" s="798" customFormat="1" ht="28.5" customHeight="1">
      <c r="A695" s="791" t="s">
        <v>224</v>
      </c>
      <c r="B695" s="792" t="s">
        <v>2575</v>
      </c>
      <c r="C695" s="793" t="s">
        <v>2644</v>
      </c>
      <c r="D695" s="793" t="s">
        <v>2645</v>
      </c>
      <c r="E695" s="791" t="s">
        <v>4105</v>
      </c>
      <c r="F695" s="794" t="s">
        <v>4283</v>
      </c>
      <c r="G695" s="795">
        <v>91</v>
      </c>
      <c r="H695" s="796" t="s">
        <v>4920</v>
      </c>
      <c r="I695" s="797">
        <v>141.94</v>
      </c>
    </row>
    <row r="696" spans="1:9" s="798" customFormat="1" ht="28.5" customHeight="1">
      <c r="A696" s="791" t="s">
        <v>224</v>
      </c>
      <c r="B696" s="792" t="s">
        <v>2575</v>
      </c>
      <c r="C696" s="793" t="s">
        <v>2644</v>
      </c>
      <c r="D696" s="793" t="s">
        <v>2645</v>
      </c>
      <c r="E696" s="791" t="s">
        <v>4513</v>
      </c>
      <c r="F696" s="794" t="s">
        <v>3616</v>
      </c>
      <c r="G696" s="795">
        <v>91</v>
      </c>
      <c r="H696" s="796" t="s">
        <v>4920</v>
      </c>
      <c r="I696" s="797">
        <v>202.34</v>
      </c>
    </row>
    <row r="697" spans="1:9" s="798" customFormat="1" ht="28.5" customHeight="1">
      <c r="A697" s="791" t="s">
        <v>224</v>
      </c>
      <c r="B697" s="792" t="s">
        <v>2575</v>
      </c>
      <c r="C697" s="793" t="s">
        <v>2644</v>
      </c>
      <c r="D697" s="793" t="s">
        <v>2645</v>
      </c>
      <c r="E697" s="791" t="s">
        <v>4275</v>
      </c>
      <c r="F697" s="794" t="s">
        <v>4290</v>
      </c>
      <c r="G697" s="795">
        <v>91</v>
      </c>
      <c r="H697" s="796" t="s">
        <v>4920</v>
      </c>
      <c r="I697" s="797">
        <v>410.72</v>
      </c>
    </row>
    <row r="698" spans="1:9" s="798" customFormat="1" ht="28.5" customHeight="1">
      <c r="A698" s="791" t="s">
        <v>224</v>
      </c>
      <c r="B698" s="792" t="s">
        <v>2575</v>
      </c>
      <c r="C698" s="793" t="s">
        <v>2646</v>
      </c>
      <c r="D698" s="793" t="s">
        <v>2647</v>
      </c>
      <c r="E698" s="791" t="s">
        <v>4105</v>
      </c>
      <c r="F698" s="794" t="s">
        <v>4283</v>
      </c>
      <c r="G698" s="795">
        <v>91</v>
      </c>
      <c r="H698" s="796" t="s">
        <v>4920</v>
      </c>
      <c r="I698" s="797">
        <v>135.9</v>
      </c>
    </row>
    <row r="699" spans="1:9" s="798" customFormat="1" ht="28.5" customHeight="1">
      <c r="A699" s="791" t="s">
        <v>224</v>
      </c>
      <c r="B699" s="792" t="s">
        <v>2575</v>
      </c>
      <c r="C699" s="793" t="s">
        <v>2646</v>
      </c>
      <c r="D699" s="793" t="s">
        <v>2647</v>
      </c>
      <c r="E699" s="791" t="s">
        <v>4513</v>
      </c>
      <c r="F699" s="794" t="s">
        <v>3616</v>
      </c>
      <c r="G699" s="795">
        <v>91</v>
      </c>
      <c r="H699" s="796" t="s">
        <v>4920</v>
      </c>
      <c r="I699" s="797">
        <v>196.3</v>
      </c>
    </row>
    <row r="700" spans="1:9" s="798" customFormat="1" ht="28.5" customHeight="1">
      <c r="A700" s="791" t="s">
        <v>224</v>
      </c>
      <c r="B700" s="792" t="s">
        <v>2575</v>
      </c>
      <c r="C700" s="793" t="s">
        <v>2646</v>
      </c>
      <c r="D700" s="793" t="s">
        <v>2647</v>
      </c>
      <c r="E700" s="791" t="s">
        <v>4275</v>
      </c>
      <c r="F700" s="794" t="s">
        <v>4290</v>
      </c>
      <c r="G700" s="795">
        <v>91</v>
      </c>
      <c r="H700" s="796" t="s">
        <v>4920</v>
      </c>
      <c r="I700" s="797">
        <v>404.68</v>
      </c>
    </row>
    <row r="701" spans="1:9" s="798" customFormat="1" ht="28.5" customHeight="1">
      <c r="A701" s="791" t="s">
        <v>224</v>
      </c>
      <c r="B701" s="792" t="s">
        <v>2575</v>
      </c>
      <c r="C701" s="793" t="s">
        <v>2648</v>
      </c>
      <c r="D701" s="793" t="s">
        <v>2649</v>
      </c>
      <c r="E701" s="791" t="s">
        <v>4105</v>
      </c>
      <c r="F701" s="794" t="s">
        <v>4283</v>
      </c>
      <c r="G701" s="795">
        <v>91</v>
      </c>
      <c r="H701" s="796" t="s">
        <v>4920</v>
      </c>
      <c r="I701" s="797">
        <v>259.72000000000003</v>
      </c>
    </row>
    <row r="702" spans="1:9" s="798" customFormat="1" ht="28.5" customHeight="1">
      <c r="A702" s="791" t="s">
        <v>224</v>
      </c>
      <c r="B702" s="792" t="s">
        <v>2575</v>
      </c>
      <c r="C702" s="793" t="s">
        <v>2650</v>
      </c>
      <c r="D702" s="793" t="s">
        <v>2651</v>
      </c>
      <c r="E702" s="791" t="s">
        <v>4279</v>
      </c>
      <c r="F702" s="794" t="s">
        <v>4289</v>
      </c>
      <c r="G702" s="795">
        <v>91</v>
      </c>
      <c r="H702" s="796" t="s">
        <v>4920</v>
      </c>
      <c r="I702" s="797">
        <v>120.8</v>
      </c>
    </row>
    <row r="703" spans="1:9" s="798" customFormat="1" ht="28.5" customHeight="1">
      <c r="A703" s="791" t="s">
        <v>224</v>
      </c>
      <c r="B703" s="792" t="s">
        <v>2575</v>
      </c>
      <c r="C703" s="793" t="s">
        <v>2652</v>
      </c>
      <c r="D703" s="793" t="s">
        <v>2653</v>
      </c>
      <c r="E703" s="791" t="s">
        <v>4105</v>
      </c>
      <c r="F703" s="794" t="s">
        <v>4283</v>
      </c>
      <c r="G703" s="795">
        <v>91</v>
      </c>
      <c r="H703" s="796" t="s">
        <v>4920</v>
      </c>
      <c r="I703" s="797">
        <v>96.64</v>
      </c>
    </row>
    <row r="704" spans="1:9" s="798" customFormat="1" ht="28.5" customHeight="1">
      <c r="A704" s="791" t="s">
        <v>224</v>
      </c>
      <c r="B704" s="792" t="s">
        <v>2575</v>
      </c>
      <c r="C704" s="793" t="s">
        <v>2654</v>
      </c>
      <c r="D704" s="793" t="s">
        <v>2655</v>
      </c>
      <c r="E704" s="791" t="s">
        <v>4105</v>
      </c>
      <c r="F704" s="794" t="s">
        <v>4283</v>
      </c>
      <c r="G704" s="795">
        <v>91</v>
      </c>
      <c r="H704" s="796" t="s">
        <v>4920</v>
      </c>
      <c r="I704" s="797">
        <v>483.2</v>
      </c>
    </row>
    <row r="705" spans="1:9" s="798" customFormat="1" ht="28.5" customHeight="1">
      <c r="A705" s="791" t="s">
        <v>224</v>
      </c>
      <c r="B705" s="792" t="s">
        <v>2575</v>
      </c>
      <c r="C705" s="793" t="s">
        <v>2656</v>
      </c>
      <c r="D705" s="793" t="s">
        <v>2657</v>
      </c>
      <c r="E705" s="791" t="s">
        <v>4105</v>
      </c>
      <c r="F705" s="794" t="s">
        <v>4283</v>
      </c>
      <c r="G705" s="795">
        <v>91</v>
      </c>
      <c r="H705" s="796" t="s">
        <v>4920</v>
      </c>
      <c r="I705" s="797">
        <v>280.86</v>
      </c>
    </row>
    <row r="706" spans="1:9" s="798" customFormat="1" ht="28.5" customHeight="1">
      <c r="A706" s="791" t="s">
        <v>225</v>
      </c>
      <c r="B706" s="792" t="s">
        <v>964</v>
      </c>
      <c r="C706" s="793" t="s">
        <v>2578</v>
      </c>
      <c r="D706" s="793" t="s">
        <v>2579</v>
      </c>
      <c r="E706" s="791" t="s">
        <v>4276</v>
      </c>
      <c r="F706" s="794" t="s">
        <v>4953</v>
      </c>
      <c r="G706" s="795">
        <v>91</v>
      </c>
      <c r="H706" s="796" t="s">
        <v>4920</v>
      </c>
      <c r="I706" s="797">
        <v>1340.14</v>
      </c>
    </row>
    <row r="707" spans="1:9" s="798" customFormat="1" ht="28.5" customHeight="1">
      <c r="A707" s="791" t="s">
        <v>225</v>
      </c>
      <c r="B707" s="792" t="s">
        <v>964</v>
      </c>
      <c r="C707" s="793" t="s">
        <v>2595</v>
      </c>
      <c r="D707" s="793" t="s">
        <v>2596</v>
      </c>
      <c r="E707" s="791" t="s">
        <v>4276</v>
      </c>
      <c r="F707" s="794" t="s">
        <v>4953</v>
      </c>
      <c r="G707" s="795">
        <v>91</v>
      </c>
      <c r="H707" s="796" t="s">
        <v>4920</v>
      </c>
      <c r="I707" s="797">
        <v>1184.58</v>
      </c>
    </row>
    <row r="708" spans="1:9" s="798" customFormat="1" ht="28.5" customHeight="1">
      <c r="A708" s="791" t="s">
        <v>225</v>
      </c>
      <c r="B708" s="792" t="s">
        <v>964</v>
      </c>
      <c r="C708" s="793" t="s">
        <v>2597</v>
      </c>
      <c r="D708" s="793" t="s">
        <v>2598</v>
      </c>
      <c r="E708" s="791" t="s">
        <v>4276</v>
      </c>
      <c r="F708" s="794" t="s">
        <v>4953</v>
      </c>
      <c r="G708" s="795">
        <v>91</v>
      </c>
      <c r="H708" s="796" t="s">
        <v>4920</v>
      </c>
      <c r="I708" s="797">
        <v>1184.58</v>
      </c>
    </row>
    <row r="709" spans="1:9" s="798" customFormat="1" ht="28.5" customHeight="1">
      <c r="A709" s="791" t="s">
        <v>225</v>
      </c>
      <c r="B709" s="792" t="s">
        <v>964</v>
      </c>
      <c r="C709" s="793" t="s">
        <v>2604</v>
      </c>
      <c r="D709" s="793" t="s">
        <v>2605</v>
      </c>
      <c r="E709" s="791" t="s">
        <v>4276</v>
      </c>
      <c r="F709" s="794" t="s">
        <v>4953</v>
      </c>
      <c r="G709" s="795">
        <v>91</v>
      </c>
      <c r="H709" s="796" t="s">
        <v>4920</v>
      </c>
      <c r="I709" s="797">
        <v>2500.79</v>
      </c>
    </row>
    <row r="710" spans="1:9" s="798" customFormat="1" ht="28.5" customHeight="1">
      <c r="A710" s="791" t="s">
        <v>225</v>
      </c>
      <c r="B710" s="792" t="s">
        <v>964</v>
      </c>
      <c r="C710" s="793" t="s">
        <v>2610</v>
      </c>
      <c r="D710" s="793" t="s">
        <v>2611</v>
      </c>
      <c r="E710" s="791" t="s">
        <v>4276</v>
      </c>
      <c r="F710" s="794" t="s">
        <v>4953</v>
      </c>
      <c r="G710" s="795">
        <v>91</v>
      </c>
      <c r="H710" s="796" t="s">
        <v>4920</v>
      </c>
      <c r="I710" s="797">
        <v>1064.93</v>
      </c>
    </row>
    <row r="711" spans="1:9" s="798" customFormat="1" ht="28.5" customHeight="1">
      <c r="A711" s="791" t="s">
        <v>225</v>
      </c>
      <c r="B711" s="792" t="s">
        <v>964</v>
      </c>
      <c r="C711" s="793" t="s">
        <v>2612</v>
      </c>
      <c r="D711" s="793" t="s">
        <v>2613</v>
      </c>
      <c r="E711" s="791" t="s">
        <v>4276</v>
      </c>
      <c r="F711" s="794" t="s">
        <v>4953</v>
      </c>
      <c r="G711" s="795">
        <v>91</v>
      </c>
      <c r="H711" s="796" t="s">
        <v>4920</v>
      </c>
      <c r="I711" s="797">
        <v>1411.93</v>
      </c>
    </row>
    <row r="712" spans="1:9" s="798" customFormat="1" ht="28.5" customHeight="1">
      <c r="A712" s="791" t="s">
        <v>225</v>
      </c>
      <c r="B712" s="792" t="s">
        <v>964</v>
      </c>
      <c r="C712" s="793" t="s">
        <v>2630</v>
      </c>
      <c r="D712" s="793" t="s">
        <v>2631</v>
      </c>
      <c r="E712" s="791" t="s">
        <v>4276</v>
      </c>
      <c r="F712" s="794" t="s">
        <v>4953</v>
      </c>
      <c r="G712" s="795">
        <v>91</v>
      </c>
      <c r="H712" s="796" t="s">
        <v>4920</v>
      </c>
      <c r="I712" s="797">
        <v>1376.03</v>
      </c>
    </row>
    <row r="713" spans="1:9" s="798" customFormat="1" ht="28.5" customHeight="1">
      <c r="A713" s="791" t="s">
        <v>225</v>
      </c>
      <c r="B713" s="792" t="s">
        <v>964</v>
      </c>
      <c r="C713" s="793" t="s">
        <v>2638</v>
      </c>
      <c r="D713" s="793" t="s">
        <v>2639</v>
      </c>
      <c r="E713" s="791" t="s">
        <v>4276</v>
      </c>
      <c r="F713" s="794" t="s">
        <v>4953</v>
      </c>
      <c r="G713" s="795">
        <v>91</v>
      </c>
      <c r="H713" s="796" t="s">
        <v>4920</v>
      </c>
      <c r="I713" s="797">
        <v>2417.0300000000002</v>
      </c>
    </row>
    <row r="714" spans="1:9" s="798" customFormat="1" ht="28.5" customHeight="1">
      <c r="A714" s="791" t="s">
        <v>225</v>
      </c>
      <c r="B714" s="792" t="s">
        <v>964</v>
      </c>
      <c r="C714" s="793" t="s">
        <v>2640</v>
      </c>
      <c r="D714" s="793" t="s">
        <v>2641</v>
      </c>
      <c r="E714" s="791" t="s">
        <v>4276</v>
      </c>
      <c r="F714" s="794" t="s">
        <v>4953</v>
      </c>
      <c r="G714" s="795">
        <v>91</v>
      </c>
      <c r="H714" s="796" t="s">
        <v>4920</v>
      </c>
      <c r="I714" s="797">
        <v>1184.58</v>
      </c>
    </row>
    <row r="715" spans="1:9" s="798" customFormat="1" ht="28.5" customHeight="1">
      <c r="A715" s="791" t="s">
        <v>225</v>
      </c>
      <c r="B715" s="792" t="s">
        <v>964</v>
      </c>
      <c r="C715" s="793" t="s">
        <v>2644</v>
      </c>
      <c r="D715" s="793" t="s">
        <v>2645</v>
      </c>
      <c r="E715" s="791" t="s">
        <v>4276</v>
      </c>
      <c r="F715" s="794" t="s">
        <v>4953</v>
      </c>
      <c r="G715" s="795">
        <v>91</v>
      </c>
      <c r="H715" s="796" t="s">
        <v>4920</v>
      </c>
      <c r="I715" s="797">
        <v>1172.6199999999999</v>
      </c>
    </row>
    <row r="716" spans="1:9" s="798" customFormat="1" ht="28.5" customHeight="1">
      <c r="A716" s="791" t="s">
        <v>225</v>
      </c>
      <c r="B716" s="792" t="s">
        <v>964</v>
      </c>
      <c r="C716" s="793" t="s">
        <v>2646</v>
      </c>
      <c r="D716" s="793" t="s">
        <v>2647</v>
      </c>
      <c r="E716" s="791" t="s">
        <v>4276</v>
      </c>
      <c r="F716" s="794" t="s">
        <v>4953</v>
      </c>
      <c r="G716" s="795">
        <v>91</v>
      </c>
      <c r="H716" s="796" t="s">
        <v>4920</v>
      </c>
      <c r="I716" s="797">
        <v>1148.69</v>
      </c>
    </row>
    <row r="717" spans="1:9" s="798" customFormat="1" ht="28.5" customHeight="1">
      <c r="A717" s="791" t="s">
        <v>225</v>
      </c>
      <c r="B717" s="792" t="s">
        <v>964</v>
      </c>
      <c r="C717" s="793" t="s">
        <v>2650</v>
      </c>
      <c r="D717" s="793" t="s">
        <v>2651</v>
      </c>
      <c r="E717" s="791" t="s">
        <v>4513</v>
      </c>
      <c r="F717" s="794" t="s">
        <v>3616</v>
      </c>
      <c r="G717" s="795">
        <v>91</v>
      </c>
      <c r="H717" s="796" t="s">
        <v>4920</v>
      </c>
      <c r="I717" s="797">
        <v>574.34</v>
      </c>
    </row>
    <row r="718" spans="1:9" s="798" customFormat="1" ht="28.5" customHeight="1">
      <c r="A718" s="791" t="s">
        <v>225</v>
      </c>
      <c r="B718" s="792" t="s">
        <v>964</v>
      </c>
      <c r="C718" s="793" t="s">
        <v>2650</v>
      </c>
      <c r="D718" s="793" t="s">
        <v>2651</v>
      </c>
      <c r="E718" s="791" t="s">
        <v>4276</v>
      </c>
      <c r="F718" s="794" t="s">
        <v>4953</v>
      </c>
      <c r="G718" s="795">
        <v>91</v>
      </c>
      <c r="H718" s="796" t="s">
        <v>4920</v>
      </c>
      <c r="I718" s="797">
        <v>370.93</v>
      </c>
    </row>
    <row r="719" spans="1:9" s="798" customFormat="1" ht="28.5" customHeight="1">
      <c r="A719" s="791" t="s">
        <v>225</v>
      </c>
      <c r="B719" s="792" t="s">
        <v>964</v>
      </c>
      <c r="C719" s="793" t="s">
        <v>2656</v>
      </c>
      <c r="D719" s="793" t="s">
        <v>2657</v>
      </c>
      <c r="E719" s="791" t="s">
        <v>4276</v>
      </c>
      <c r="F719" s="794" t="s">
        <v>4953</v>
      </c>
      <c r="G719" s="795">
        <v>91</v>
      </c>
      <c r="H719" s="796" t="s">
        <v>4920</v>
      </c>
      <c r="I719" s="797">
        <v>370.93</v>
      </c>
    </row>
    <row r="720" spans="1:9" s="798" customFormat="1" ht="28.5" customHeight="1">
      <c r="A720" s="791" t="s">
        <v>962</v>
      </c>
      <c r="B720" s="792" t="s">
        <v>226</v>
      </c>
      <c r="C720" s="793" t="s">
        <v>2658</v>
      </c>
      <c r="D720" s="793" t="s">
        <v>4260</v>
      </c>
      <c r="E720" s="791" t="s">
        <v>4955</v>
      </c>
      <c r="F720" s="794" t="s">
        <v>4956</v>
      </c>
      <c r="G720" s="795" t="s">
        <v>4270</v>
      </c>
      <c r="H720" s="796" t="s">
        <v>4920</v>
      </c>
      <c r="I720" s="797">
        <v>184.24</v>
      </c>
    </row>
    <row r="721" spans="1:12" s="798" customFormat="1" ht="28.5" customHeight="1">
      <c r="A721" s="791" t="s">
        <v>962</v>
      </c>
      <c r="B721" s="792" t="s">
        <v>226</v>
      </c>
      <c r="C721" s="793" t="s">
        <v>2658</v>
      </c>
      <c r="D721" s="793" t="s">
        <v>4260</v>
      </c>
      <c r="E721" s="791" t="s">
        <v>4957</v>
      </c>
      <c r="F721" s="794" t="s">
        <v>4958</v>
      </c>
      <c r="G721" s="795" t="s">
        <v>4270</v>
      </c>
      <c r="H721" s="796" t="s">
        <v>4920</v>
      </c>
      <c r="I721" s="797">
        <v>36.85</v>
      </c>
    </row>
    <row r="722" spans="1:12" s="798" customFormat="1" ht="28.5" customHeight="1">
      <c r="A722" s="791" t="s">
        <v>962</v>
      </c>
      <c r="B722" s="792" t="s">
        <v>226</v>
      </c>
      <c r="C722" s="793" t="s">
        <v>2075</v>
      </c>
      <c r="D722" s="793" t="s">
        <v>5234</v>
      </c>
      <c r="E722" s="791" t="s">
        <v>4955</v>
      </c>
      <c r="F722" s="794" t="s">
        <v>4956</v>
      </c>
      <c r="G722" s="795" t="s">
        <v>4270</v>
      </c>
      <c r="H722" s="796" t="s">
        <v>4920</v>
      </c>
      <c r="I722" s="797">
        <v>363.87</v>
      </c>
    </row>
    <row r="723" spans="1:12" s="798" customFormat="1" ht="28.5" customHeight="1">
      <c r="A723" s="885" t="s">
        <v>962</v>
      </c>
      <c r="B723" s="886" t="s">
        <v>226</v>
      </c>
      <c r="C723" s="887" t="s">
        <v>2659</v>
      </c>
      <c r="D723" s="887" t="s">
        <v>2660</v>
      </c>
      <c r="E723" s="885" t="s">
        <v>4955</v>
      </c>
      <c r="F723" s="888" t="s">
        <v>4956</v>
      </c>
      <c r="G723" s="889">
        <v>91</v>
      </c>
      <c r="H723" s="890" t="s">
        <v>4920</v>
      </c>
      <c r="I723" s="891">
        <v>119.76</v>
      </c>
    </row>
    <row r="724" spans="1:12" s="798" customFormat="1" ht="28.5" customHeight="1">
      <c r="A724" s="885" t="s">
        <v>962</v>
      </c>
      <c r="B724" s="886" t="s">
        <v>226</v>
      </c>
      <c r="C724" s="887" t="s">
        <v>2659</v>
      </c>
      <c r="D724" s="887" t="s">
        <v>2660</v>
      </c>
      <c r="E724" s="885" t="s">
        <v>4957</v>
      </c>
      <c r="F724" s="888" t="s">
        <v>4958</v>
      </c>
      <c r="G724" s="889">
        <v>91</v>
      </c>
      <c r="H724" s="890" t="s">
        <v>4920</v>
      </c>
      <c r="I724" s="891">
        <v>184.24</v>
      </c>
    </row>
    <row r="725" spans="1:12" s="798" customFormat="1" ht="28.5" customHeight="1">
      <c r="A725" s="791" t="s">
        <v>962</v>
      </c>
      <c r="B725" s="792" t="s">
        <v>226</v>
      </c>
      <c r="C725" s="793" t="s">
        <v>5235</v>
      </c>
      <c r="D725" s="793" t="s">
        <v>5236</v>
      </c>
      <c r="E725" s="791" t="s">
        <v>4955</v>
      </c>
      <c r="F725" s="794" t="s">
        <v>4956</v>
      </c>
      <c r="G725" s="795" t="s">
        <v>4270</v>
      </c>
      <c r="H725" s="796" t="s">
        <v>4920</v>
      </c>
      <c r="I725" s="797">
        <v>230.3</v>
      </c>
      <c r="J725"/>
      <c r="K725"/>
      <c r="L725"/>
    </row>
    <row r="726" spans="1:12" s="798" customFormat="1" ht="28.5" customHeight="1">
      <c r="A726" s="791" t="s">
        <v>962</v>
      </c>
      <c r="B726" s="792" t="s">
        <v>226</v>
      </c>
      <c r="C726" s="793" t="s">
        <v>5235</v>
      </c>
      <c r="D726" s="793" t="s">
        <v>5236</v>
      </c>
      <c r="E726" s="791" t="s">
        <v>4957</v>
      </c>
      <c r="F726" s="794" t="s">
        <v>4958</v>
      </c>
      <c r="G726" s="795" t="s">
        <v>4270</v>
      </c>
      <c r="H726" s="796" t="s">
        <v>4920</v>
      </c>
      <c r="I726" s="797">
        <v>36.85</v>
      </c>
      <c r="J726"/>
      <c r="K726"/>
      <c r="L726"/>
    </row>
    <row r="727" spans="1:12" s="798" customFormat="1" ht="28.5" customHeight="1">
      <c r="A727" s="791" t="s">
        <v>962</v>
      </c>
      <c r="B727" s="792" t="s">
        <v>226</v>
      </c>
      <c r="C727" s="793" t="s">
        <v>4960</v>
      </c>
      <c r="D727" s="793" t="s">
        <v>4961</v>
      </c>
      <c r="E727" s="791" t="s">
        <v>4955</v>
      </c>
      <c r="F727" s="794" t="s">
        <v>4956</v>
      </c>
      <c r="G727" s="795">
        <v>91</v>
      </c>
      <c r="H727" s="796" t="s">
        <v>4920</v>
      </c>
      <c r="I727" s="797">
        <v>207.27</v>
      </c>
    </row>
    <row r="728" spans="1:12" s="798" customFormat="1" ht="28.5" customHeight="1">
      <c r="A728" s="791" t="s">
        <v>962</v>
      </c>
      <c r="B728" s="792" t="s">
        <v>226</v>
      </c>
      <c r="C728" s="793" t="s">
        <v>4960</v>
      </c>
      <c r="D728" s="793" t="s">
        <v>4961</v>
      </c>
      <c r="E728" s="791" t="s">
        <v>4957</v>
      </c>
      <c r="F728" s="794" t="s">
        <v>4958</v>
      </c>
      <c r="G728" s="795">
        <v>91</v>
      </c>
      <c r="H728" s="796" t="s">
        <v>4920</v>
      </c>
      <c r="I728" s="797">
        <v>36.85</v>
      </c>
    </row>
    <row r="729" spans="1:12" s="798" customFormat="1" ht="28.5" customHeight="1">
      <c r="A729" s="791" t="s">
        <v>962</v>
      </c>
      <c r="B729" s="792" t="s">
        <v>226</v>
      </c>
      <c r="C729" s="793" t="s">
        <v>5097</v>
      </c>
      <c r="D729" s="793" t="s">
        <v>4959</v>
      </c>
      <c r="E729" s="791" t="s">
        <v>4955</v>
      </c>
      <c r="F729" s="794" t="s">
        <v>4956</v>
      </c>
      <c r="G729" s="795">
        <v>91</v>
      </c>
      <c r="H729" s="796" t="s">
        <v>4920</v>
      </c>
      <c r="I729" s="797">
        <v>207.27</v>
      </c>
    </row>
    <row r="730" spans="1:12" s="798" customFormat="1" ht="28.5" customHeight="1">
      <c r="A730" s="791" t="s">
        <v>962</v>
      </c>
      <c r="B730" s="792" t="s">
        <v>226</v>
      </c>
      <c r="C730" s="793" t="s">
        <v>5097</v>
      </c>
      <c r="D730" s="793" t="s">
        <v>4959</v>
      </c>
      <c r="E730" s="791" t="s">
        <v>4957</v>
      </c>
      <c r="F730" s="794" t="s">
        <v>4958</v>
      </c>
      <c r="G730" s="795">
        <v>91</v>
      </c>
      <c r="H730" s="796" t="s">
        <v>4920</v>
      </c>
      <c r="I730" s="797">
        <v>36.85</v>
      </c>
    </row>
    <row r="731" spans="1:12" s="798" customFormat="1" ht="28.5" customHeight="1">
      <c r="A731" s="791" t="s">
        <v>962</v>
      </c>
      <c r="B731" s="792" t="s">
        <v>226</v>
      </c>
      <c r="C731" s="793" t="s">
        <v>5237</v>
      </c>
      <c r="D731" s="793" t="s">
        <v>5238</v>
      </c>
      <c r="E731" s="791" t="s">
        <v>4955</v>
      </c>
      <c r="F731" s="794" t="s">
        <v>4956</v>
      </c>
      <c r="G731" s="795" t="s">
        <v>4270</v>
      </c>
      <c r="H731" s="796" t="s">
        <v>4920</v>
      </c>
      <c r="I731" s="797">
        <v>230.3</v>
      </c>
      <c r="J731"/>
      <c r="K731"/>
      <c r="L731"/>
    </row>
    <row r="732" spans="1:12" s="798" customFormat="1" ht="28.5" customHeight="1">
      <c r="A732" s="791" t="s">
        <v>962</v>
      </c>
      <c r="B732" s="792" t="s">
        <v>226</v>
      </c>
      <c r="C732" s="793" t="s">
        <v>5237</v>
      </c>
      <c r="D732" s="793" t="s">
        <v>5238</v>
      </c>
      <c r="E732" s="791" t="s">
        <v>4957</v>
      </c>
      <c r="F732" s="794" t="s">
        <v>4958</v>
      </c>
      <c r="G732" s="795" t="s">
        <v>4270</v>
      </c>
      <c r="H732" s="796" t="s">
        <v>4920</v>
      </c>
      <c r="I732" s="797">
        <v>36.85</v>
      </c>
      <c r="J732"/>
      <c r="K732"/>
      <c r="L732"/>
    </row>
    <row r="733" spans="1:12" s="798" customFormat="1" ht="28.5" customHeight="1">
      <c r="A733" s="791" t="s">
        <v>962</v>
      </c>
      <c r="B733" s="792" t="s">
        <v>226</v>
      </c>
      <c r="C733" s="793" t="s">
        <v>4962</v>
      </c>
      <c r="D733" s="793" t="s">
        <v>4963</v>
      </c>
      <c r="E733" s="791" t="s">
        <v>4955</v>
      </c>
      <c r="F733" s="794" t="s">
        <v>4956</v>
      </c>
      <c r="G733" s="795">
        <v>91</v>
      </c>
      <c r="H733" s="796" t="s">
        <v>4920</v>
      </c>
      <c r="I733" s="797">
        <v>253.33</v>
      </c>
    </row>
    <row r="734" spans="1:12" s="798" customFormat="1" ht="28.5" customHeight="1">
      <c r="A734" s="791" t="s">
        <v>962</v>
      </c>
      <c r="B734" s="792" t="s">
        <v>226</v>
      </c>
      <c r="C734" s="793" t="s">
        <v>4962</v>
      </c>
      <c r="D734" s="793" t="s">
        <v>4963</v>
      </c>
      <c r="E734" s="791" t="s">
        <v>4957</v>
      </c>
      <c r="F734" s="794" t="s">
        <v>4958</v>
      </c>
      <c r="G734" s="795">
        <v>91</v>
      </c>
      <c r="H734" s="796" t="s">
        <v>4920</v>
      </c>
      <c r="I734" s="797">
        <v>46.06</v>
      </c>
    </row>
    <row r="735" spans="1:12" s="798" customFormat="1" ht="28.5" customHeight="1">
      <c r="A735" s="791" t="s">
        <v>962</v>
      </c>
      <c r="B735" s="792" t="s">
        <v>226</v>
      </c>
      <c r="C735" s="793" t="s">
        <v>4964</v>
      </c>
      <c r="D735" s="793" t="s">
        <v>4965</v>
      </c>
      <c r="E735" s="791" t="s">
        <v>4955</v>
      </c>
      <c r="F735" s="794" t="s">
        <v>4956</v>
      </c>
      <c r="G735" s="795">
        <v>91</v>
      </c>
      <c r="H735" s="796" t="s">
        <v>4920</v>
      </c>
      <c r="I735" s="797">
        <v>253.33</v>
      </c>
    </row>
    <row r="736" spans="1:12" s="798" customFormat="1" ht="28.5" customHeight="1">
      <c r="A736" s="791" t="s">
        <v>962</v>
      </c>
      <c r="B736" s="792" t="s">
        <v>226</v>
      </c>
      <c r="C736" s="793" t="s">
        <v>4964</v>
      </c>
      <c r="D736" s="793" t="s">
        <v>4965</v>
      </c>
      <c r="E736" s="791" t="s">
        <v>4957</v>
      </c>
      <c r="F736" s="794" t="s">
        <v>4958</v>
      </c>
      <c r="G736" s="795">
        <v>91</v>
      </c>
      <c r="H736" s="796" t="s">
        <v>4920</v>
      </c>
      <c r="I736" s="797">
        <v>46.06</v>
      </c>
    </row>
    <row r="737" spans="1:9" s="798" customFormat="1" ht="28.5" customHeight="1">
      <c r="A737" s="791" t="s">
        <v>962</v>
      </c>
      <c r="B737" s="792" t="s">
        <v>226</v>
      </c>
      <c r="C737" s="793" t="s">
        <v>4966</v>
      </c>
      <c r="D737" s="793" t="s">
        <v>4967</v>
      </c>
      <c r="E737" s="791" t="s">
        <v>4955</v>
      </c>
      <c r="F737" s="794" t="s">
        <v>4956</v>
      </c>
      <c r="G737" s="795">
        <v>91</v>
      </c>
      <c r="H737" s="796" t="s">
        <v>4920</v>
      </c>
      <c r="I737" s="797">
        <v>207.27</v>
      </c>
    </row>
    <row r="738" spans="1:9" s="798" customFormat="1" ht="28.5" customHeight="1">
      <c r="A738" s="791" t="s">
        <v>962</v>
      </c>
      <c r="B738" s="792" t="s">
        <v>226</v>
      </c>
      <c r="C738" s="793" t="s">
        <v>4966</v>
      </c>
      <c r="D738" s="793" t="s">
        <v>4967</v>
      </c>
      <c r="E738" s="791" t="s">
        <v>4957</v>
      </c>
      <c r="F738" s="794" t="s">
        <v>4958</v>
      </c>
      <c r="G738" s="795">
        <v>91</v>
      </c>
      <c r="H738" s="796" t="s">
        <v>4920</v>
      </c>
      <c r="I738" s="797">
        <v>36.85</v>
      </c>
    </row>
    <row r="739" spans="1:9" s="798" customFormat="1" ht="28.5" customHeight="1">
      <c r="A739" s="791" t="s">
        <v>962</v>
      </c>
      <c r="B739" s="792" t="s">
        <v>226</v>
      </c>
      <c r="C739" s="793" t="s">
        <v>4968</v>
      </c>
      <c r="D739" s="793" t="s">
        <v>4969</v>
      </c>
      <c r="E739" s="791" t="s">
        <v>4955</v>
      </c>
      <c r="F739" s="794" t="s">
        <v>4956</v>
      </c>
      <c r="G739" s="795">
        <v>91</v>
      </c>
      <c r="H739" s="796" t="s">
        <v>4920</v>
      </c>
      <c r="I739" s="797">
        <v>207.27</v>
      </c>
    </row>
    <row r="740" spans="1:9" s="798" customFormat="1" ht="28.5" customHeight="1">
      <c r="A740" s="791" t="s">
        <v>962</v>
      </c>
      <c r="B740" s="792" t="s">
        <v>226</v>
      </c>
      <c r="C740" s="793" t="s">
        <v>4968</v>
      </c>
      <c r="D740" s="793" t="s">
        <v>4969</v>
      </c>
      <c r="E740" s="791" t="s">
        <v>4957</v>
      </c>
      <c r="F740" s="794" t="s">
        <v>4958</v>
      </c>
      <c r="G740" s="795">
        <v>91</v>
      </c>
      <c r="H740" s="796" t="s">
        <v>4920</v>
      </c>
      <c r="I740" s="797">
        <v>36.85</v>
      </c>
    </row>
    <row r="741" spans="1:9" s="798" customFormat="1" ht="28.5" customHeight="1">
      <c r="A741" s="791" t="s">
        <v>962</v>
      </c>
      <c r="B741" s="792" t="s">
        <v>226</v>
      </c>
      <c r="C741" s="793" t="s">
        <v>4970</v>
      </c>
      <c r="D741" s="793" t="s">
        <v>4971</v>
      </c>
      <c r="E741" s="791" t="s">
        <v>4955</v>
      </c>
      <c r="F741" s="794" t="s">
        <v>4956</v>
      </c>
      <c r="G741" s="795">
        <v>91</v>
      </c>
      <c r="H741" s="796" t="s">
        <v>4920</v>
      </c>
      <c r="I741" s="797">
        <v>207.27</v>
      </c>
    </row>
    <row r="742" spans="1:9" s="798" customFormat="1" ht="28.5" customHeight="1">
      <c r="A742" s="791" t="s">
        <v>962</v>
      </c>
      <c r="B742" s="792" t="s">
        <v>226</v>
      </c>
      <c r="C742" s="793" t="s">
        <v>4970</v>
      </c>
      <c r="D742" s="793" t="s">
        <v>4971</v>
      </c>
      <c r="E742" s="791" t="s">
        <v>4957</v>
      </c>
      <c r="F742" s="794" t="s">
        <v>4958</v>
      </c>
      <c r="G742" s="795">
        <v>91</v>
      </c>
      <c r="H742" s="796" t="s">
        <v>4920</v>
      </c>
      <c r="I742" s="797">
        <v>36.85</v>
      </c>
    </row>
    <row r="743" spans="1:9" s="798" customFormat="1" ht="28.5" customHeight="1">
      <c r="A743" s="791" t="s">
        <v>962</v>
      </c>
      <c r="B743" s="792" t="s">
        <v>226</v>
      </c>
      <c r="C743" s="793" t="s">
        <v>4972</v>
      </c>
      <c r="D743" s="793" t="s">
        <v>4973</v>
      </c>
      <c r="E743" s="791" t="s">
        <v>4955</v>
      </c>
      <c r="F743" s="794" t="s">
        <v>4956</v>
      </c>
      <c r="G743" s="795">
        <v>91</v>
      </c>
      <c r="H743" s="796" t="s">
        <v>4920</v>
      </c>
      <c r="I743" s="797">
        <v>207.27</v>
      </c>
    </row>
    <row r="744" spans="1:9" s="798" customFormat="1" ht="28.5" customHeight="1">
      <c r="A744" s="791" t="s">
        <v>962</v>
      </c>
      <c r="B744" s="792" t="s">
        <v>226</v>
      </c>
      <c r="C744" s="793" t="s">
        <v>4972</v>
      </c>
      <c r="D744" s="793" t="s">
        <v>4973</v>
      </c>
      <c r="E744" s="791" t="s">
        <v>4957</v>
      </c>
      <c r="F744" s="794" t="s">
        <v>4958</v>
      </c>
      <c r="G744" s="795">
        <v>91</v>
      </c>
      <c r="H744" s="796" t="s">
        <v>4920</v>
      </c>
      <c r="I744" s="797">
        <v>36.85</v>
      </c>
    </row>
    <row r="745" spans="1:9" s="798" customFormat="1" ht="28.5" customHeight="1">
      <c r="A745" s="791" t="s">
        <v>962</v>
      </c>
      <c r="B745" s="792" t="s">
        <v>226</v>
      </c>
      <c r="C745" s="793" t="s">
        <v>4974</v>
      </c>
      <c r="D745" s="793" t="s">
        <v>4975</v>
      </c>
      <c r="E745" s="791" t="s">
        <v>4955</v>
      </c>
      <c r="F745" s="794" t="s">
        <v>4956</v>
      </c>
      <c r="G745" s="795">
        <v>91</v>
      </c>
      <c r="H745" s="796" t="s">
        <v>4920</v>
      </c>
      <c r="I745" s="797">
        <v>207.27</v>
      </c>
    </row>
    <row r="746" spans="1:9" s="798" customFormat="1" ht="28.5" customHeight="1">
      <c r="A746" s="791" t="s">
        <v>962</v>
      </c>
      <c r="B746" s="792" t="s">
        <v>226</v>
      </c>
      <c r="C746" s="793" t="s">
        <v>4974</v>
      </c>
      <c r="D746" s="793" t="s">
        <v>4975</v>
      </c>
      <c r="E746" s="791" t="s">
        <v>4957</v>
      </c>
      <c r="F746" s="794" t="s">
        <v>4958</v>
      </c>
      <c r="G746" s="795">
        <v>91</v>
      </c>
      <c r="H746" s="796" t="s">
        <v>4920</v>
      </c>
      <c r="I746" s="797">
        <v>36.85</v>
      </c>
    </row>
    <row r="747" spans="1:9" s="798" customFormat="1" ht="28.5" customHeight="1">
      <c r="A747" s="791" t="s">
        <v>962</v>
      </c>
      <c r="B747" s="792" t="s">
        <v>226</v>
      </c>
      <c r="C747" s="793" t="s">
        <v>4976</v>
      </c>
      <c r="D747" s="793" t="s">
        <v>4977</v>
      </c>
      <c r="E747" s="791" t="s">
        <v>4955</v>
      </c>
      <c r="F747" s="794" t="s">
        <v>4956</v>
      </c>
      <c r="G747" s="795">
        <v>91</v>
      </c>
      <c r="H747" s="796" t="s">
        <v>4920</v>
      </c>
      <c r="I747" s="797">
        <v>207.27</v>
      </c>
    </row>
    <row r="748" spans="1:9" s="798" customFormat="1" ht="28.5" customHeight="1">
      <c r="A748" s="791" t="s">
        <v>962</v>
      </c>
      <c r="B748" s="792" t="s">
        <v>226</v>
      </c>
      <c r="C748" s="793" t="s">
        <v>4976</v>
      </c>
      <c r="D748" s="793" t="s">
        <v>4977</v>
      </c>
      <c r="E748" s="791" t="s">
        <v>4957</v>
      </c>
      <c r="F748" s="794" t="s">
        <v>4958</v>
      </c>
      <c r="G748" s="795">
        <v>91</v>
      </c>
      <c r="H748" s="796" t="s">
        <v>4920</v>
      </c>
      <c r="I748" s="797">
        <v>36.85</v>
      </c>
    </row>
    <row r="749" spans="1:9" s="798" customFormat="1" ht="28.5" customHeight="1">
      <c r="A749" s="791" t="s">
        <v>962</v>
      </c>
      <c r="B749" s="792" t="s">
        <v>226</v>
      </c>
      <c r="C749" s="793" t="s">
        <v>4978</v>
      </c>
      <c r="D749" s="793" t="s">
        <v>4979</v>
      </c>
      <c r="E749" s="791" t="s">
        <v>4955</v>
      </c>
      <c r="F749" s="794" t="s">
        <v>4956</v>
      </c>
      <c r="G749" s="795">
        <v>91</v>
      </c>
      <c r="H749" s="796" t="s">
        <v>4920</v>
      </c>
      <c r="I749" s="797">
        <v>207.27</v>
      </c>
    </row>
    <row r="750" spans="1:9" s="798" customFormat="1" ht="28.5" customHeight="1">
      <c r="A750" s="791" t="s">
        <v>962</v>
      </c>
      <c r="B750" s="792" t="s">
        <v>226</v>
      </c>
      <c r="C750" s="793" t="s">
        <v>4978</v>
      </c>
      <c r="D750" s="793" t="s">
        <v>4979</v>
      </c>
      <c r="E750" s="791" t="s">
        <v>4957</v>
      </c>
      <c r="F750" s="794" t="s">
        <v>4958</v>
      </c>
      <c r="G750" s="795">
        <v>91</v>
      </c>
      <c r="H750" s="796" t="s">
        <v>4920</v>
      </c>
      <c r="I750" s="797">
        <v>36.85</v>
      </c>
    </row>
    <row r="751" spans="1:9" s="798" customFormat="1" ht="28.5" customHeight="1">
      <c r="A751" s="791" t="s">
        <v>962</v>
      </c>
      <c r="B751" s="792" t="s">
        <v>226</v>
      </c>
      <c r="C751" s="793" t="s">
        <v>2661</v>
      </c>
      <c r="D751" s="793" t="s">
        <v>2662</v>
      </c>
      <c r="E751" s="791" t="s">
        <v>4955</v>
      </c>
      <c r="F751" s="794" t="s">
        <v>4956</v>
      </c>
      <c r="G751" s="795" t="s">
        <v>4270</v>
      </c>
      <c r="H751" s="796" t="s">
        <v>4920</v>
      </c>
      <c r="I751" s="797">
        <v>207.27</v>
      </c>
    </row>
    <row r="752" spans="1:9" s="798" customFormat="1" ht="28.5" customHeight="1">
      <c r="A752" s="791" t="s">
        <v>962</v>
      </c>
      <c r="B752" s="792" t="s">
        <v>226</v>
      </c>
      <c r="C752" s="793" t="s">
        <v>2661</v>
      </c>
      <c r="D752" s="793" t="s">
        <v>2662</v>
      </c>
      <c r="E752" s="791" t="s">
        <v>4957</v>
      </c>
      <c r="F752" s="794" t="s">
        <v>4958</v>
      </c>
      <c r="G752" s="795" t="s">
        <v>4270</v>
      </c>
      <c r="H752" s="796" t="s">
        <v>4920</v>
      </c>
      <c r="I752" s="797">
        <v>36.85</v>
      </c>
    </row>
    <row r="753" spans="1:12" s="798" customFormat="1" ht="28.5" customHeight="1">
      <c r="A753" s="791" t="s">
        <v>962</v>
      </c>
      <c r="B753" s="792" t="s">
        <v>226</v>
      </c>
      <c r="C753" s="793" t="s">
        <v>5239</v>
      </c>
      <c r="D753" s="793" t="s">
        <v>5240</v>
      </c>
      <c r="E753" s="791" t="s">
        <v>4955</v>
      </c>
      <c r="F753" s="794" t="s">
        <v>4956</v>
      </c>
      <c r="G753" s="795" t="s">
        <v>4270</v>
      </c>
      <c r="H753" s="796" t="s">
        <v>4920</v>
      </c>
      <c r="I753" s="797">
        <v>184.24</v>
      </c>
      <c r="J753"/>
      <c r="K753"/>
      <c r="L753"/>
    </row>
    <row r="754" spans="1:12" s="798" customFormat="1" ht="28.5" customHeight="1">
      <c r="A754" s="791" t="s">
        <v>962</v>
      </c>
      <c r="B754" s="792" t="s">
        <v>226</v>
      </c>
      <c r="C754" s="793" t="s">
        <v>5239</v>
      </c>
      <c r="D754" s="793" t="s">
        <v>5240</v>
      </c>
      <c r="E754" s="791" t="s">
        <v>4957</v>
      </c>
      <c r="F754" s="794" t="s">
        <v>4958</v>
      </c>
      <c r="G754" s="795" t="s">
        <v>4270</v>
      </c>
      <c r="H754" s="796" t="s">
        <v>4920</v>
      </c>
      <c r="I754" s="797">
        <v>27.64</v>
      </c>
      <c r="J754"/>
      <c r="K754"/>
      <c r="L754"/>
    </row>
    <row r="755" spans="1:12" s="798" customFormat="1" ht="28.5" customHeight="1">
      <c r="A755" s="791" t="s">
        <v>962</v>
      </c>
      <c r="B755" s="792" t="s">
        <v>226</v>
      </c>
      <c r="C755" s="793" t="s">
        <v>1402</v>
      </c>
      <c r="D755" s="793" t="s">
        <v>4261</v>
      </c>
      <c r="E755" s="791" t="s">
        <v>4955</v>
      </c>
      <c r="F755" s="794" t="s">
        <v>4956</v>
      </c>
      <c r="G755" s="795" t="s">
        <v>4271</v>
      </c>
      <c r="H755" s="796" t="s">
        <v>4920</v>
      </c>
      <c r="I755" s="797">
        <v>184.24</v>
      </c>
    </row>
    <row r="756" spans="1:12" s="798" customFormat="1" ht="28.5" customHeight="1">
      <c r="A756" s="841" t="s">
        <v>962</v>
      </c>
      <c r="B756" s="842" t="s">
        <v>226</v>
      </c>
      <c r="C756" s="843" t="s">
        <v>1402</v>
      </c>
      <c r="D756" s="843" t="s">
        <v>4261</v>
      </c>
      <c r="E756" s="841" t="s">
        <v>5158</v>
      </c>
      <c r="F756" s="844" t="s">
        <v>5159</v>
      </c>
      <c r="G756" s="845" t="s">
        <v>4271</v>
      </c>
      <c r="H756" s="846" t="s">
        <v>4920</v>
      </c>
      <c r="I756" s="847">
        <v>341.51</v>
      </c>
    </row>
    <row r="757" spans="1:12" s="798" customFormat="1" ht="28.5" customHeight="1">
      <c r="A757" s="791" t="s">
        <v>962</v>
      </c>
      <c r="B757" s="792" t="s">
        <v>226</v>
      </c>
      <c r="C757" s="793" t="s">
        <v>1402</v>
      </c>
      <c r="D757" s="793" t="s">
        <v>4261</v>
      </c>
      <c r="E757" s="791" t="s">
        <v>4957</v>
      </c>
      <c r="F757" s="794" t="s">
        <v>4958</v>
      </c>
      <c r="G757" s="795" t="s">
        <v>4271</v>
      </c>
      <c r="H757" s="796" t="s">
        <v>4920</v>
      </c>
      <c r="I757" s="797">
        <v>27.64</v>
      </c>
    </row>
    <row r="758" spans="1:12" s="798" customFormat="1" ht="28.5" customHeight="1">
      <c r="A758" s="791" t="s">
        <v>962</v>
      </c>
      <c r="B758" s="792" t="s">
        <v>226</v>
      </c>
      <c r="C758" s="793" t="s">
        <v>2663</v>
      </c>
      <c r="D758" s="793" t="s">
        <v>4262</v>
      </c>
      <c r="E758" s="791" t="s">
        <v>4955</v>
      </c>
      <c r="F758" s="794" t="s">
        <v>4956</v>
      </c>
      <c r="G758" s="795" t="s">
        <v>4270</v>
      </c>
      <c r="H758" s="796" t="s">
        <v>4920</v>
      </c>
      <c r="I758" s="797">
        <v>184.24</v>
      </c>
    </row>
    <row r="759" spans="1:12" s="798" customFormat="1" ht="28.5" customHeight="1">
      <c r="A759" s="791" t="s">
        <v>962</v>
      </c>
      <c r="B759" s="792" t="s">
        <v>226</v>
      </c>
      <c r="C759" s="793" t="s">
        <v>2663</v>
      </c>
      <c r="D759" s="793" t="s">
        <v>4262</v>
      </c>
      <c r="E759" s="791" t="s">
        <v>4957</v>
      </c>
      <c r="F759" s="794" t="s">
        <v>4958</v>
      </c>
      <c r="G759" s="795" t="s">
        <v>4270</v>
      </c>
      <c r="H759" s="796" t="s">
        <v>4920</v>
      </c>
      <c r="I759" s="797">
        <v>36.85</v>
      </c>
    </row>
    <row r="760" spans="1:12" s="798" customFormat="1" ht="28.5" customHeight="1">
      <c r="A760" s="791" t="s">
        <v>962</v>
      </c>
      <c r="B760" s="792" t="s">
        <v>226</v>
      </c>
      <c r="C760" s="793" t="s">
        <v>4980</v>
      </c>
      <c r="D760" s="793" t="s">
        <v>4981</v>
      </c>
      <c r="E760" s="791" t="s">
        <v>4955</v>
      </c>
      <c r="F760" s="794" t="s">
        <v>4956</v>
      </c>
      <c r="G760" s="795">
        <v>91</v>
      </c>
      <c r="H760" s="796" t="s">
        <v>4920</v>
      </c>
      <c r="I760" s="797">
        <v>230.3</v>
      </c>
    </row>
    <row r="761" spans="1:12" s="798" customFormat="1" ht="28.5" customHeight="1">
      <c r="A761" s="791" t="s">
        <v>962</v>
      </c>
      <c r="B761" s="792" t="s">
        <v>226</v>
      </c>
      <c r="C761" s="793" t="s">
        <v>4980</v>
      </c>
      <c r="D761" s="793" t="s">
        <v>4981</v>
      </c>
      <c r="E761" s="791" t="s">
        <v>4957</v>
      </c>
      <c r="F761" s="794" t="s">
        <v>4958</v>
      </c>
      <c r="G761" s="795">
        <v>91</v>
      </c>
      <c r="H761" s="796" t="s">
        <v>4920</v>
      </c>
      <c r="I761" s="797">
        <v>36.85</v>
      </c>
    </row>
    <row r="762" spans="1:12" s="798" customFormat="1" ht="28.5" customHeight="1">
      <c r="A762" s="791" t="s">
        <v>962</v>
      </c>
      <c r="B762" s="792" t="s">
        <v>226</v>
      </c>
      <c r="C762" s="793" t="s">
        <v>4982</v>
      </c>
      <c r="D762" s="793" t="s">
        <v>5170</v>
      </c>
      <c r="E762" s="791" t="s">
        <v>4955</v>
      </c>
      <c r="F762" s="794" t="s">
        <v>4956</v>
      </c>
      <c r="G762" s="795" t="s">
        <v>4270</v>
      </c>
      <c r="H762" s="796" t="s">
        <v>4920</v>
      </c>
      <c r="I762" s="797">
        <v>230.3</v>
      </c>
    </row>
    <row r="763" spans="1:12" s="798" customFormat="1" ht="28.5" customHeight="1">
      <c r="A763" s="791" t="s">
        <v>962</v>
      </c>
      <c r="B763" s="792" t="s">
        <v>226</v>
      </c>
      <c r="C763" s="793" t="s">
        <v>4982</v>
      </c>
      <c r="D763" s="793" t="s">
        <v>5170</v>
      </c>
      <c r="E763" s="791" t="s">
        <v>4957</v>
      </c>
      <c r="F763" s="794" t="s">
        <v>4958</v>
      </c>
      <c r="G763" s="795" t="s">
        <v>4270</v>
      </c>
      <c r="H763" s="796" t="s">
        <v>4920</v>
      </c>
      <c r="I763" s="797">
        <v>36.85</v>
      </c>
    </row>
    <row r="764" spans="1:12" s="798" customFormat="1" ht="28.5" customHeight="1">
      <c r="A764" s="791" t="s">
        <v>962</v>
      </c>
      <c r="B764" s="792" t="s">
        <v>226</v>
      </c>
      <c r="C764" s="793" t="s">
        <v>5241</v>
      </c>
      <c r="D764" s="793" t="s">
        <v>5242</v>
      </c>
      <c r="E764" s="791" t="s">
        <v>4955</v>
      </c>
      <c r="F764" s="794" t="s">
        <v>4956</v>
      </c>
      <c r="G764" s="795" t="s">
        <v>4270</v>
      </c>
      <c r="H764" s="796" t="s">
        <v>4920</v>
      </c>
      <c r="I764" s="797">
        <v>207.27</v>
      </c>
      <c r="J764"/>
      <c r="K764"/>
      <c r="L764"/>
    </row>
    <row r="765" spans="1:12" s="798" customFormat="1" ht="28.5" customHeight="1">
      <c r="A765" s="791" t="s">
        <v>962</v>
      </c>
      <c r="B765" s="792" t="s">
        <v>226</v>
      </c>
      <c r="C765" s="793" t="s">
        <v>5241</v>
      </c>
      <c r="D765" s="793" t="s">
        <v>5242</v>
      </c>
      <c r="E765" s="791" t="s">
        <v>4957</v>
      </c>
      <c r="F765" s="794" t="s">
        <v>4958</v>
      </c>
      <c r="G765" s="795" t="s">
        <v>4270</v>
      </c>
      <c r="H765" s="796" t="s">
        <v>4920</v>
      </c>
      <c r="I765" s="797">
        <v>36.85</v>
      </c>
      <c r="J765"/>
      <c r="K765"/>
      <c r="L765"/>
    </row>
    <row r="766" spans="1:12" s="798" customFormat="1" ht="28.5" customHeight="1">
      <c r="A766" s="791" t="s">
        <v>962</v>
      </c>
      <c r="B766" s="792" t="s">
        <v>226</v>
      </c>
      <c r="C766" s="793" t="s">
        <v>4983</v>
      </c>
      <c r="D766" s="793" t="s">
        <v>4984</v>
      </c>
      <c r="E766" s="791" t="s">
        <v>4955</v>
      </c>
      <c r="F766" s="794" t="s">
        <v>4956</v>
      </c>
      <c r="G766" s="795">
        <v>91</v>
      </c>
      <c r="H766" s="796" t="s">
        <v>4920</v>
      </c>
      <c r="I766" s="797">
        <v>230.3</v>
      </c>
    </row>
    <row r="767" spans="1:12" s="798" customFormat="1" ht="28.5" customHeight="1">
      <c r="A767" s="791" t="s">
        <v>962</v>
      </c>
      <c r="B767" s="792" t="s">
        <v>226</v>
      </c>
      <c r="C767" s="793" t="s">
        <v>4983</v>
      </c>
      <c r="D767" s="793" t="s">
        <v>4984</v>
      </c>
      <c r="E767" s="791" t="s">
        <v>4957</v>
      </c>
      <c r="F767" s="794" t="s">
        <v>4958</v>
      </c>
      <c r="G767" s="795">
        <v>91</v>
      </c>
      <c r="H767" s="796" t="s">
        <v>4920</v>
      </c>
      <c r="I767" s="797">
        <v>36.85</v>
      </c>
    </row>
    <row r="768" spans="1:12" s="798" customFormat="1" ht="28.5" customHeight="1">
      <c r="A768" s="791" t="s">
        <v>962</v>
      </c>
      <c r="B768" s="792" t="s">
        <v>226</v>
      </c>
      <c r="C768" s="793" t="s">
        <v>4985</v>
      </c>
      <c r="D768" s="793" t="s">
        <v>4986</v>
      </c>
      <c r="E768" s="791" t="s">
        <v>4955</v>
      </c>
      <c r="F768" s="794" t="s">
        <v>4956</v>
      </c>
      <c r="G768" s="795" t="s">
        <v>4270</v>
      </c>
      <c r="H768" s="796" t="s">
        <v>4920</v>
      </c>
      <c r="I768" s="797">
        <v>253.33</v>
      </c>
    </row>
    <row r="769" spans="1:12" s="798" customFormat="1" ht="28.5" customHeight="1">
      <c r="A769" s="791" t="s">
        <v>962</v>
      </c>
      <c r="B769" s="792" t="s">
        <v>226</v>
      </c>
      <c r="C769" s="793" t="s">
        <v>4985</v>
      </c>
      <c r="D769" s="793" t="s">
        <v>4986</v>
      </c>
      <c r="E769" s="791" t="s">
        <v>4957</v>
      </c>
      <c r="F769" s="794" t="s">
        <v>4958</v>
      </c>
      <c r="G769" s="795" t="s">
        <v>4270</v>
      </c>
      <c r="H769" s="796" t="s">
        <v>4920</v>
      </c>
      <c r="I769" s="797">
        <v>46.06</v>
      </c>
    </row>
    <row r="770" spans="1:12" s="798" customFormat="1" ht="28.5" customHeight="1">
      <c r="A770" s="791" t="s">
        <v>962</v>
      </c>
      <c r="B770" s="792" t="s">
        <v>226</v>
      </c>
      <c r="C770" s="793" t="s">
        <v>4987</v>
      </c>
      <c r="D770" s="793" t="s">
        <v>4988</v>
      </c>
      <c r="E770" s="791" t="s">
        <v>4955</v>
      </c>
      <c r="F770" s="794" t="s">
        <v>4956</v>
      </c>
      <c r="G770" s="795" t="s">
        <v>4270</v>
      </c>
      <c r="H770" s="796" t="s">
        <v>4920</v>
      </c>
      <c r="I770" s="797">
        <v>230.3</v>
      </c>
    </row>
    <row r="771" spans="1:12" s="798" customFormat="1" ht="28.5" customHeight="1">
      <c r="A771" s="885" t="s">
        <v>962</v>
      </c>
      <c r="B771" s="886" t="s">
        <v>226</v>
      </c>
      <c r="C771" s="887" t="s">
        <v>4987</v>
      </c>
      <c r="D771" s="887" t="s">
        <v>4988</v>
      </c>
      <c r="E771" s="885" t="s">
        <v>4957</v>
      </c>
      <c r="F771" s="888" t="s">
        <v>4958</v>
      </c>
      <c r="G771" s="889">
        <v>91</v>
      </c>
      <c r="H771" s="890" t="s">
        <v>4920</v>
      </c>
      <c r="I771" s="891">
        <v>36.85</v>
      </c>
    </row>
    <row r="772" spans="1:12" s="798" customFormat="1" ht="28.5" customHeight="1">
      <c r="A772" s="791" t="s">
        <v>962</v>
      </c>
      <c r="B772" s="792" t="s">
        <v>226</v>
      </c>
      <c r="C772" s="793" t="s">
        <v>2668</v>
      </c>
      <c r="D772" s="793" t="s">
        <v>2669</v>
      </c>
      <c r="E772" s="791" t="s">
        <v>4955</v>
      </c>
      <c r="F772" s="794" t="s">
        <v>4956</v>
      </c>
      <c r="G772" s="795">
        <v>91</v>
      </c>
      <c r="H772" s="796" t="s">
        <v>4920</v>
      </c>
      <c r="I772" s="797">
        <v>138.18</v>
      </c>
    </row>
    <row r="773" spans="1:12" s="798" customFormat="1" ht="28.5" customHeight="1">
      <c r="A773" s="791" t="s">
        <v>962</v>
      </c>
      <c r="B773" s="792" t="s">
        <v>226</v>
      </c>
      <c r="C773" s="793" t="s">
        <v>4989</v>
      </c>
      <c r="D773" s="793" t="s">
        <v>4990</v>
      </c>
      <c r="E773" s="791" t="s">
        <v>4955</v>
      </c>
      <c r="F773" s="794" t="s">
        <v>4956</v>
      </c>
      <c r="G773" s="795">
        <v>91</v>
      </c>
      <c r="H773" s="796" t="s">
        <v>4920</v>
      </c>
      <c r="I773" s="797">
        <v>230.3</v>
      </c>
    </row>
    <row r="774" spans="1:12" s="798" customFormat="1" ht="28.5" customHeight="1">
      <c r="A774" s="791" t="s">
        <v>962</v>
      </c>
      <c r="B774" s="792" t="s">
        <v>226</v>
      </c>
      <c r="C774" s="793" t="s">
        <v>4989</v>
      </c>
      <c r="D774" s="793" t="s">
        <v>4990</v>
      </c>
      <c r="E774" s="791" t="s">
        <v>4957</v>
      </c>
      <c r="F774" s="794" t="s">
        <v>4958</v>
      </c>
      <c r="G774" s="795">
        <v>91</v>
      </c>
      <c r="H774" s="796" t="s">
        <v>4920</v>
      </c>
      <c r="I774" s="797">
        <v>36.85</v>
      </c>
    </row>
    <row r="775" spans="1:12" s="798" customFormat="1" ht="28.5" customHeight="1">
      <c r="A775" s="791" t="s">
        <v>962</v>
      </c>
      <c r="B775" s="792" t="s">
        <v>226</v>
      </c>
      <c r="C775" s="793" t="s">
        <v>4991</v>
      </c>
      <c r="D775" s="793" t="s">
        <v>4992</v>
      </c>
      <c r="E775" s="791" t="s">
        <v>4955</v>
      </c>
      <c r="F775" s="794" t="s">
        <v>4956</v>
      </c>
      <c r="G775" s="795">
        <v>91</v>
      </c>
      <c r="H775" s="796" t="s">
        <v>4920</v>
      </c>
      <c r="I775" s="797">
        <v>184.24</v>
      </c>
    </row>
    <row r="776" spans="1:12" s="798" customFormat="1" ht="28.5" customHeight="1">
      <c r="A776" s="791" t="s">
        <v>962</v>
      </c>
      <c r="B776" s="792" t="s">
        <v>226</v>
      </c>
      <c r="C776" s="793" t="s">
        <v>4991</v>
      </c>
      <c r="D776" s="793" t="s">
        <v>4992</v>
      </c>
      <c r="E776" s="791" t="s">
        <v>4957</v>
      </c>
      <c r="F776" s="794" t="s">
        <v>4958</v>
      </c>
      <c r="G776" s="795">
        <v>91</v>
      </c>
      <c r="H776" s="796" t="s">
        <v>4920</v>
      </c>
      <c r="I776" s="797">
        <v>27.64</v>
      </c>
    </row>
    <row r="777" spans="1:12" s="798" customFormat="1" ht="28.5" customHeight="1">
      <c r="A777" s="791" t="s">
        <v>962</v>
      </c>
      <c r="B777" s="792" t="s">
        <v>226</v>
      </c>
      <c r="C777" s="793" t="s">
        <v>5243</v>
      </c>
      <c r="D777" s="793" t="s">
        <v>5244</v>
      </c>
      <c r="E777" s="791" t="s">
        <v>4955</v>
      </c>
      <c r="F777" s="794" t="s">
        <v>4956</v>
      </c>
      <c r="G777" s="795" t="s">
        <v>4270</v>
      </c>
      <c r="H777" s="796" t="s">
        <v>4920</v>
      </c>
      <c r="I777" s="797">
        <v>230.3</v>
      </c>
      <c r="J777"/>
      <c r="K777"/>
      <c r="L777"/>
    </row>
    <row r="778" spans="1:12" s="798" customFormat="1" ht="28.5" customHeight="1">
      <c r="A778" s="791" t="s">
        <v>962</v>
      </c>
      <c r="B778" s="792" t="s">
        <v>226</v>
      </c>
      <c r="C778" s="793" t="s">
        <v>2670</v>
      </c>
      <c r="D778" s="793" t="s">
        <v>2671</v>
      </c>
      <c r="E778" s="791" t="s">
        <v>4955</v>
      </c>
      <c r="F778" s="794" t="s">
        <v>4956</v>
      </c>
      <c r="G778" s="795">
        <v>91</v>
      </c>
      <c r="H778" s="796" t="s">
        <v>4920</v>
      </c>
      <c r="I778" s="797">
        <v>152</v>
      </c>
    </row>
    <row r="779" spans="1:12" s="798" customFormat="1" ht="28.5" customHeight="1">
      <c r="A779" s="791" t="s">
        <v>962</v>
      </c>
      <c r="B779" s="792" t="s">
        <v>226</v>
      </c>
      <c r="C779" s="793" t="s">
        <v>2672</v>
      </c>
      <c r="D779" s="793" t="s">
        <v>4263</v>
      </c>
      <c r="E779" s="791" t="s">
        <v>4955</v>
      </c>
      <c r="F779" s="794" t="s">
        <v>4956</v>
      </c>
      <c r="G779" s="795">
        <v>91</v>
      </c>
      <c r="H779" s="796" t="s">
        <v>4920</v>
      </c>
      <c r="I779" s="797">
        <v>253.33</v>
      </c>
    </row>
    <row r="780" spans="1:12" s="798" customFormat="1" ht="28.5" customHeight="1">
      <c r="A780" s="791" t="s">
        <v>962</v>
      </c>
      <c r="B780" s="792" t="s">
        <v>226</v>
      </c>
      <c r="C780" s="793" t="s">
        <v>2672</v>
      </c>
      <c r="D780" s="793" t="s">
        <v>4263</v>
      </c>
      <c r="E780" s="791" t="s">
        <v>4957</v>
      </c>
      <c r="F780" s="794" t="s">
        <v>4958</v>
      </c>
      <c r="G780" s="795">
        <v>91</v>
      </c>
      <c r="H780" s="796" t="s">
        <v>4920</v>
      </c>
      <c r="I780" s="797">
        <v>46.06</v>
      </c>
    </row>
    <row r="781" spans="1:12" s="798" customFormat="1" ht="28.5" customHeight="1">
      <c r="A781" s="841" t="s">
        <v>5160</v>
      </c>
      <c r="B781" s="842" t="s">
        <v>5161</v>
      </c>
      <c r="C781" s="843" t="s">
        <v>2664</v>
      </c>
      <c r="D781" s="843" t="s">
        <v>2665</v>
      </c>
      <c r="E781" s="841" t="s">
        <v>5098</v>
      </c>
      <c r="F781" s="844" t="s">
        <v>5162</v>
      </c>
      <c r="G781" s="845" t="s">
        <v>4271</v>
      </c>
      <c r="H781" s="846" t="s">
        <v>4920</v>
      </c>
      <c r="I781" s="847">
        <v>259.12</v>
      </c>
    </row>
    <row r="782" spans="1:12" s="798" customFormat="1" ht="28.5" customHeight="1">
      <c r="A782" s="841" t="s">
        <v>5160</v>
      </c>
      <c r="B782" s="842" t="s">
        <v>5161</v>
      </c>
      <c r="C782" s="843" t="s">
        <v>2664</v>
      </c>
      <c r="D782" s="843" t="s">
        <v>2665</v>
      </c>
      <c r="E782" s="841" t="s">
        <v>5163</v>
      </c>
      <c r="F782" s="844" t="s">
        <v>5164</v>
      </c>
      <c r="G782" s="845" t="s">
        <v>4271</v>
      </c>
      <c r="H782" s="846" t="s">
        <v>4920</v>
      </c>
      <c r="I782" s="847">
        <v>101.85</v>
      </c>
    </row>
    <row r="783" spans="1:12" s="798" customFormat="1" ht="28.5" customHeight="1">
      <c r="A783" s="841" t="s">
        <v>5160</v>
      </c>
      <c r="B783" s="842" t="s">
        <v>5161</v>
      </c>
      <c r="C783" s="843" t="s">
        <v>2666</v>
      </c>
      <c r="D783" s="843" t="s">
        <v>2667</v>
      </c>
      <c r="E783" s="841" t="s">
        <v>5098</v>
      </c>
      <c r="F783" s="844" t="s">
        <v>5162</v>
      </c>
      <c r="G783" s="845" t="s">
        <v>4271</v>
      </c>
      <c r="H783" s="846" t="s">
        <v>4920</v>
      </c>
      <c r="I783" s="847">
        <v>259.12</v>
      </c>
    </row>
    <row r="784" spans="1:12" s="798" customFormat="1" ht="28.5" customHeight="1">
      <c r="A784" s="841" t="s">
        <v>5160</v>
      </c>
      <c r="B784" s="842" t="s">
        <v>5161</v>
      </c>
      <c r="C784" s="843" t="s">
        <v>2666</v>
      </c>
      <c r="D784" s="843" t="s">
        <v>2667</v>
      </c>
      <c r="E784" s="841" t="s">
        <v>5163</v>
      </c>
      <c r="F784" s="844" t="s">
        <v>5164</v>
      </c>
      <c r="G784" s="845" t="s">
        <v>4271</v>
      </c>
      <c r="H784" s="846" t="s">
        <v>4920</v>
      </c>
      <c r="I784" s="847">
        <v>101.85</v>
      </c>
    </row>
    <row r="785" spans="1:9" s="798" customFormat="1" ht="28.5" customHeight="1">
      <c r="A785" s="791" t="s">
        <v>227</v>
      </c>
      <c r="B785" s="792" t="s">
        <v>228</v>
      </c>
      <c r="C785" s="793" t="s">
        <v>2673</v>
      </c>
      <c r="D785" s="793" t="s">
        <v>2674</v>
      </c>
      <c r="E785" s="791" t="s">
        <v>4105</v>
      </c>
      <c r="F785" s="794" t="s">
        <v>4283</v>
      </c>
      <c r="G785" s="795">
        <v>91</v>
      </c>
      <c r="H785" s="796" t="s">
        <v>4920</v>
      </c>
      <c r="I785" s="797">
        <v>447.07</v>
      </c>
    </row>
    <row r="786" spans="1:9" s="798" customFormat="1" ht="28.5" customHeight="1">
      <c r="A786" s="885" t="s">
        <v>227</v>
      </c>
      <c r="B786" s="886" t="s">
        <v>228</v>
      </c>
      <c r="C786" s="887" t="s">
        <v>2675</v>
      </c>
      <c r="D786" s="887" t="s">
        <v>2660</v>
      </c>
      <c r="E786" s="885" t="s">
        <v>4276</v>
      </c>
      <c r="F786" s="888" t="s">
        <v>4953</v>
      </c>
      <c r="G786" s="889">
        <v>91</v>
      </c>
      <c r="H786" s="890" t="s">
        <v>4920</v>
      </c>
      <c r="I786" s="891">
        <v>241.86</v>
      </c>
    </row>
    <row r="787" spans="1:9" s="798" customFormat="1" ht="28.5" customHeight="1">
      <c r="A787" s="885" t="s">
        <v>227</v>
      </c>
      <c r="B787" s="886" t="s">
        <v>228</v>
      </c>
      <c r="C787" s="887" t="s">
        <v>2675</v>
      </c>
      <c r="D787" s="887" t="s">
        <v>2660</v>
      </c>
      <c r="E787" s="885" t="s">
        <v>4275</v>
      </c>
      <c r="F787" s="888" t="s">
        <v>4290</v>
      </c>
      <c r="G787" s="889">
        <v>91</v>
      </c>
      <c r="H787" s="890" t="s">
        <v>4920</v>
      </c>
      <c r="I787" s="891">
        <v>241.86</v>
      </c>
    </row>
    <row r="788" spans="1:9" s="798" customFormat="1" ht="28.5" customHeight="1">
      <c r="A788" s="791" t="s">
        <v>227</v>
      </c>
      <c r="B788" s="792" t="s">
        <v>228</v>
      </c>
      <c r="C788" s="793" t="s">
        <v>2676</v>
      </c>
      <c r="D788" s="793" t="s">
        <v>4264</v>
      </c>
      <c r="E788" s="791" t="s">
        <v>4105</v>
      </c>
      <c r="F788" s="794" t="s">
        <v>4283</v>
      </c>
      <c r="G788" s="795">
        <v>91</v>
      </c>
      <c r="H788" s="796" t="s">
        <v>4920</v>
      </c>
      <c r="I788" s="797">
        <v>1429.16</v>
      </c>
    </row>
    <row r="789" spans="1:9" s="798" customFormat="1" ht="28.5" customHeight="1">
      <c r="A789" s="791" t="s">
        <v>229</v>
      </c>
      <c r="B789" s="792" t="s">
        <v>4293</v>
      </c>
      <c r="C789" s="793" t="s">
        <v>2677</v>
      </c>
      <c r="D789" s="793" t="s">
        <v>2678</v>
      </c>
      <c r="E789" s="791" t="s">
        <v>4813</v>
      </c>
      <c r="F789" s="794" t="s">
        <v>4834</v>
      </c>
      <c r="G789" s="795">
        <v>91</v>
      </c>
      <c r="H789" s="796" t="s">
        <v>4920</v>
      </c>
      <c r="I789" s="797">
        <v>540.79999999999995</v>
      </c>
    </row>
    <row r="790" spans="1:9" s="798" customFormat="1" ht="28.5" customHeight="1">
      <c r="A790" s="791" t="s">
        <v>229</v>
      </c>
      <c r="B790" s="792" t="s">
        <v>4293</v>
      </c>
      <c r="C790" s="793" t="s">
        <v>2679</v>
      </c>
      <c r="D790" s="793" t="s">
        <v>2680</v>
      </c>
      <c r="E790" s="791" t="s">
        <v>4813</v>
      </c>
      <c r="F790" s="794" t="s">
        <v>4834</v>
      </c>
      <c r="G790" s="795">
        <v>91</v>
      </c>
      <c r="H790" s="796" t="s">
        <v>4920</v>
      </c>
      <c r="I790" s="797">
        <v>540.79999999999995</v>
      </c>
    </row>
    <row r="791" spans="1:9" s="798" customFormat="1" ht="28.5" customHeight="1">
      <c r="A791" s="791" t="s">
        <v>229</v>
      </c>
      <c r="B791" s="792" t="s">
        <v>4293</v>
      </c>
      <c r="C791" s="793" t="s">
        <v>2681</v>
      </c>
      <c r="D791" s="793" t="s">
        <v>2682</v>
      </c>
      <c r="E791" s="791" t="s">
        <v>4813</v>
      </c>
      <c r="F791" s="794" t="s">
        <v>4834</v>
      </c>
      <c r="G791" s="795">
        <v>91</v>
      </c>
      <c r="H791" s="796" t="s">
        <v>4920</v>
      </c>
      <c r="I791" s="797">
        <v>540.79999999999995</v>
      </c>
    </row>
    <row r="792" spans="1:9" s="798" customFormat="1" ht="28.5" customHeight="1">
      <c r="A792" s="791" t="s">
        <v>229</v>
      </c>
      <c r="B792" s="792" t="s">
        <v>4293</v>
      </c>
      <c r="C792" s="793" t="s">
        <v>2595</v>
      </c>
      <c r="D792" s="793" t="s">
        <v>2683</v>
      </c>
      <c r="E792" s="791" t="s">
        <v>4813</v>
      </c>
      <c r="F792" s="794" t="s">
        <v>4834</v>
      </c>
      <c r="G792" s="795">
        <v>91</v>
      </c>
      <c r="H792" s="796" t="s">
        <v>4920</v>
      </c>
      <c r="I792" s="797">
        <v>540.79999999999995</v>
      </c>
    </row>
    <row r="793" spans="1:9" s="798" customFormat="1" ht="28.5" customHeight="1">
      <c r="A793" s="791" t="s">
        <v>229</v>
      </c>
      <c r="B793" s="792" t="s">
        <v>4293</v>
      </c>
      <c r="C793" s="793" t="s">
        <v>2597</v>
      </c>
      <c r="D793" s="793" t="s">
        <v>2684</v>
      </c>
      <c r="E793" s="791" t="s">
        <v>4813</v>
      </c>
      <c r="F793" s="794" t="s">
        <v>4834</v>
      </c>
      <c r="G793" s="795">
        <v>91</v>
      </c>
      <c r="H793" s="796" t="s">
        <v>4920</v>
      </c>
      <c r="I793" s="797">
        <v>540.79999999999995</v>
      </c>
    </row>
    <row r="794" spans="1:9" s="798" customFormat="1" ht="28.5" customHeight="1">
      <c r="A794" s="791" t="s">
        <v>229</v>
      </c>
      <c r="B794" s="792" t="s">
        <v>4293</v>
      </c>
      <c r="C794" s="793" t="s">
        <v>2685</v>
      </c>
      <c r="D794" s="793" t="s">
        <v>2686</v>
      </c>
      <c r="E794" s="791" t="s">
        <v>4813</v>
      </c>
      <c r="F794" s="794" t="s">
        <v>4834</v>
      </c>
      <c r="G794" s="795">
        <v>91</v>
      </c>
      <c r="H794" s="796" t="s">
        <v>4920</v>
      </c>
      <c r="I794" s="797">
        <v>540.79999999999995</v>
      </c>
    </row>
    <row r="795" spans="1:9" s="798" customFormat="1" ht="28.5" customHeight="1">
      <c r="A795" s="791" t="s">
        <v>229</v>
      </c>
      <c r="B795" s="792" t="s">
        <v>4293</v>
      </c>
      <c r="C795" s="793" t="s">
        <v>2687</v>
      </c>
      <c r="D795" s="793" t="s">
        <v>2688</v>
      </c>
      <c r="E795" s="791" t="s">
        <v>4813</v>
      </c>
      <c r="F795" s="794" t="s">
        <v>4834</v>
      </c>
      <c r="G795" s="795">
        <v>91</v>
      </c>
      <c r="H795" s="796" t="s">
        <v>4920</v>
      </c>
      <c r="I795" s="797">
        <v>540.79999999999995</v>
      </c>
    </row>
    <row r="796" spans="1:9" s="798" customFormat="1" ht="28.5" customHeight="1">
      <c r="A796" s="791" t="s">
        <v>229</v>
      </c>
      <c r="B796" s="792" t="s">
        <v>4293</v>
      </c>
      <c r="C796" s="793" t="s">
        <v>2689</v>
      </c>
      <c r="D796" s="793" t="s">
        <v>2690</v>
      </c>
      <c r="E796" s="791" t="s">
        <v>4813</v>
      </c>
      <c r="F796" s="794" t="s">
        <v>4834</v>
      </c>
      <c r="G796" s="795">
        <v>91</v>
      </c>
      <c r="H796" s="796" t="s">
        <v>4920</v>
      </c>
      <c r="I796" s="797">
        <v>540.79999999999995</v>
      </c>
    </row>
    <row r="797" spans="1:9" s="798" customFormat="1" ht="28.5" customHeight="1">
      <c r="A797" s="791" t="s">
        <v>229</v>
      </c>
      <c r="B797" s="792" t="s">
        <v>4293</v>
      </c>
      <c r="C797" s="793" t="s">
        <v>2691</v>
      </c>
      <c r="D797" s="793" t="s">
        <v>2692</v>
      </c>
      <c r="E797" s="791" t="s">
        <v>4813</v>
      </c>
      <c r="F797" s="794" t="s">
        <v>4834</v>
      </c>
      <c r="G797" s="795">
        <v>91</v>
      </c>
      <c r="H797" s="796" t="s">
        <v>4920</v>
      </c>
      <c r="I797" s="797">
        <v>540.79999999999995</v>
      </c>
    </row>
    <row r="798" spans="1:9" s="798" customFormat="1" ht="28.5" customHeight="1">
      <c r="A798" s="791" t="s">
        <v>229</v>
      </c>
      <c r="B798" s="792" t="s">
        <v>4293</v>
      </c>
      <c r="C798" s="793" t="s">
        <v>2693</v>
      </c>
      <c r="D798" s="793" t="s">
        <v>2694</v>
      </c>
      <c r="E798" s="791" t="s">
        <v>4167</v>
      </c>
      <c r="F798" s="794" t="s">
        <v>4168</v>
      </c>
      <c r="G798" s="795">
        <v>91</v>
      </c>
      <c r="H798" s="796" t="s">
        <v>4920</v>
      </c>
      <c r="I798" s="797">
        <v>540.79999999999995</v>
      </c>
    </row>
    <row r="799" spans="1:9" s="798" customFormat="1" ht="28.5" customHeight="1">
      <c r="A799" s="791" t="s">
        <v>229</v>
      </c>
      <c r="B799" s="792" t="s">
        <v>4293</v>
      </c>
      <c r="C799" s="793" t="s">
        <v>2693</v>
      </c>
      <c r="D799" s="793" t="s">
        <v>2694</v>
      </c>
      <c r="E799" s="791" t="s">
        <v>4813</v>
      </c>
      <c r="F799" s="794" t="s">
        <v>4834</v>
      </c>
      <c r="G799" s="795">
        <v>91</v>
      </c>
      <c r="H799" s="796" t="s">
        <v>4920</v>
      </c>
      <c r="I799" s="797">
        <v>540.79999999999995</v>
      </c>
    </row>
    <row r="800" spans="1:9" s="798" customFormat="1" ht="28.5" customHeight="1">
      <c r="A800" s="791" t="s">
        <v>229</v>
      </c>
      <c r="B800" s="792" t="s">
        <v>4293</v>
      </c>
      <c r="C800" s="793" t="s">
        <v>2695</v>
      </c>
      <c r="D800" s="793" t="s">
        <v>2696</v>
      </c>
      <c r="E800" s="791" t="s">
        <v>4813</v>
      </c>
      <c r="F800" s="794" t="s">
        <v>4834</v>
      </c>
      <c r="G800" s="795">
        <v>91</v>
      </c>
      <c r="H800" s="796" t="s">
        <v>4920</v>
      </c>
      <c r="I800" s="797">
        <v>540.79999999999995</v>
      </c>
    </row>
    <row r="801" spans="1:9" s="798" customFormat="1" ht="28.5" customHeight="1">
      <c r="A801" s="791" t="s">
        <v>229</v>
      </c>
      <c r="B801" s="792" t="s">
        <v>4293</v>
      </c>
      <c r="C801" s="793" t="s">
        <v>2723</v>
      </c>
      <c r="D801" s="793" t="s">
        <v>2724</v>
      </c>
      <c r="E801" s="791" t="s">
        <v>4167</v>
      </c>
      <c r="F801" s="794" t="s">
        <v>4168</v>
      </c>
      <c r="G801" s="795">
        <v>91</v>
      </c>
      <c r="H801" s="796" t="s">
        <v>4920</v>
      </c>
      <c r="I801" s="797">
        <v>540.79999999999995</v>
      </c>
    </row>
    <row r="802" spans="1:9" s="798" customFormat="1" ht="28.5" customHeight="1">
      <c r="A802" s="791" t="s">
        <v>229</v>
      </c>
      <c r="B802" s="792" t="s">
        <v>4293</v>
      </c>
      <c r="C802" s="793" t="s">
        <v>2697</v>
      </c>
      <c r="D802" s="793" t="s">
        <v>2698</v>
      </c>
      <c r="E802" s="791" t="s">
        <v>4813</v>
      </c>
      <c r="F802" s="794" t="s">
        <v>4834</v>
      </c>
      <c r="G802" s="795">
        <v>91</v>
      </c>
      <c r="H802" s="796" t="s">
        <v>4920</v>
      </c>
      <c r="I802" s="797">
        <v>540.79999999999995</v>
      </c>
    </row>
    <row r="803" spans="1:9" s="798" customFormat="1" ht="28.5" customHeight="1">
      <c r="A803" s="791" t="s">
        <v>229</v>
      </c>
      <c r="B803" s="792" t="s">
        <v>4293</v>
      </c>
      <c r="C803" s="793" t="s">
        <v>2697</v>
      </c>
      <c r="D803" s="793" t="s">
        <v>2698</v>
      </c>
      <c r="E803" s="791" t="s">
        <v>4291</v>
      </c>
      <c r="F803" s="794" t="s">
        <v>4292</v>
      </c>
      <c r="G803" s="795">
        <v>91</v>
      </c>
      <c r="H803" s="796" t="s">
        <v>4920</v>
      </c>
      <c r="I803" s="797">
        <v>178.46</v>
      </c>
    </row>
    <row r="804" spans="1:9" s="798" customFormat="1" ht="28.5" customHeight="1">
      <c r="A804" s="791" t="s">
        <v>229</v>
      </c>
      <c r="B804" s="792" t="s">
        <v>4293</v>
      </c>
      <c r="C804" s="793" t="s">
        <v>2699</v>
      </c>
      <c r="D804" s="793" t="s">
        <v>2700</v>
      </c>
      <c r="E804" s="791" t="s">
        <v>4167</v>
      </c>
      <c r="F804" s="794" t="s">
        <v>4168</v>
      </c>
      <c r="G804" s="795">
        <v>91</v>
      </c>
      <c r="H804" s="796" t="s">
        <v>4920</v>
      </c>
      <c r="I804" s="797">
        <v>540.79999999999995</v>
      </c>
    </row>
    <row r="805" spans="1:9" s="798" customFormat="1" ht="28.5" customHeight="1">
      <c r="A805" s="791" t="s">
        <v>229</v>
      </c>
      <c r="B805" s="792" t="s">
        <v>4293</v>
      </c>
      <c r="C805" s="793" t="s">
        <v>2699</v>
      </c>
      <c r="D805" s="793" t="s">
        <v>2700</v>
      </c>
      <c r="E805" s="791" t="s">
        <v>4813</v>
      </c>
      <c r="F805" s="794" t="s">
        <v>4834</v>
      </c>
      <c r="G805" s="795">
        <v>91</v>
      </c>
      <c r="H805" s="796" t="s">
        <v>4920</v>
      </c>
      <c r="I805" s="797">
        <v>540.79999999999995</v>
      </c>
    </row>
    <row r="806" spans="1:9" s="798" customFormat="1" ht="28.5" customHeight="1">
      <c r="A806" s="791" t="s">
        <v>229</v>
      </c>
      <c r="B806" s="792" t="s">
        <v>4293</v>
      </c>
      <c r="C806" s="793" t="s">
        <v>2701</v>
      </c>
      <c r="D806" s="793" t="s">
        <v>2702</v>
      </c>
      <c r="E806" s="791" t="s">
        <v>4167</v>
      </c>
      <c r="F806" s="794" t="s">
        <v>4168</v>
      </c>
      <c r="G806" s="795">
        <v>91</v>
      </c>
      <c r="H806" s="796" t="s">
        <v>4920</v>
      </c>
      <c r="I806" s="797">
        <v>540.79999999999995</v>
      </c>
    </row>
    <row r="807" spans="1:9" s="798" customFormat="1" ht="28.5" customHeight="1">
      <c r="A807" s="791" t="s">
        <v>229</v>
      </c>
      <c r="B807" s="792" t="s">
        <v>4293</v>
      </c>
      <c r="C807" s="793" t="s">
        <v>2703</v>
      </c>
      <c r="D807" s="793" t="s">
        <v>2704</v>
      </c>
      <c r="E807" s="791" t="s">
        <v>4813</v>
      </c>
      <c r="F807" s="794" t="s">
        <v>4834</v>
      </c>
      <c r="G807" s="795">
        <v>91</v>
      </c>
      <c r="H807" s="796" t="s">
        <v>4920</v>
      </c>
      <c r="I807" s="797">
        <v>540.79999999999995</v>
      </c>
    </row>
    <row r="808" spans="1:9" s="798" customFormat="1" ht="28.5" customHeight="1">
      <c r="A808" s="791" t="s">
        <v>229</v>
      </c>
      <c r="B808" s="792" t="s">
        <v>4293</v>
      </c>
      <c r="C808" s="793" t="s">
        <v>2632</v>
      </c>
      <c r="D808" s="793" t="s">
        <v>2705</v>
      </c>
      <c r="E808" s="791" t="s">
        <v>4813</v>
      </c>
      <c r="F808" s="794" t="s">
        <v>4834</v>
      </c>
      <c r="G808" s="795">
        <v>91</v>
      </c>
      <c r="H808" s="796" t="s">
        <v>4920</v>
      </c>
      <c r="I808" s="797">
        <v>540.79999999999995</v>
      </c>
    </row>
    <row r="809" spans="1:9" s="798" customFormat="1" ht="28.5" customHeight="1">
      <c r="A809" s="791" t="s">
        <v>229</v>
      </c>
      <c r="B809" s="792" t="s">
        <v>4293</v>
      </c>
      <c r="C809" s="793" t="s">
        <v>2706</v>
      </c>
      <c r="D809" s="793" t="s">
        <v>2707</v>
      </c>
      <c r="E809" s="791" t="s">
        <v>4167</v>
      </c>
      <c r="F809" s="794" t="s">
        <v>4168</v>
      </c>
      <c r="G809" s="795">
        <v>91</v>
      </c>
      <c r="H809" s="796" t="s">
        <v>4920</v>
      </c>
      <c r="I809" s="797">
        <v>540.79999999999995</v>
      </c>
    </row>
    <row r="810" spans="1:9" s="798" customFormat="1" ht="28.5" customHeight="1">
      <c r="A810" s="791" t="s">
        <v>229</v>
      </c>
      <c r="B810" s="792" t="s">
        <v>4293</v>
      </c>
      <c r="C810" s="793" t="s">
        <v>2708</v>
      </c>
      <c r="D810" s="793" t="s">
        <v>2709</v>
      </c>
      <c r="E810" s="791" t="s">
        <v>4167</v>
      </c>
      <c r="F810" s="794" t="s">
        <v>4168</v>
      </c>
      <c r="G810" s="795">
        <v>91</v>
      </c>
      <c r="H810" s="796" t="s">
        <v>4920</v>
      </c>
      <c r="I810" s="797">
        <v>540.79999999999995</v>
      </c>
    </row>
    <row r="811" spans="1:9" s="798" customFormat="1" ht="28.5" customHeight="1">
      <c r="A811" s="791" t="s">
        <v>229</v>
      </c>
      <c r="B811" s="792" t="s">
        <v>4293</v>
      </c>
      <c r="C811" s="793" t="s">
        <v>2710</v>
      </c>
      <c r="D811" s="793" t="s">
        <v>2711</v>
      </c>
      <c r="E811" s="791" t="s">
        <v>4813</v>
      </c>
      <c r="F811" s="794" t="s">
        <v>4834</v>
      </c>
      <c r="G811" s="795">
        <v>91</v>
      </c>
      <c r="H811" s="796" t="s">
        <v>4920</v>
      </c>
      <c r="I811" s="797">
        <v>540.79999999999995</v>
      </c>
    </row>
    <row r="812" spans="1:9" s="798" customFormat="1" ht="28.5" customHeight="1">
      <c r="A812" s="791" t="s">
        <v>229</v>
      </c>
      <c r="B812" s="792" t="s">
        <v>4293</v>
      </c>
      <c r="C812" s="793" t="s">
        <v>2712</v>
      </c>
      <c r="D812" s="793" t="s">
        <v>2713</v>
      </c>
      <c r="E812" s="791" t="s">
        <v>4813</v>
      </c>
      <c r="F812" s="794" t="s">
        <v>4834</v>
      </c>
      <c r="G812" s="795">
        <v>91</v>
      </c>
      <c r="H812" s="796" t="s">
        <v>4920</v>
      </c>
      <c r="I812" s="797">
        <v>540.79999999999995</v>
      </c>
    </row>
    <row r="813" spans="1:9" s="798" customFormat="1" ht="28.5" customHeight="1">
      <c r="A813" s="791" t="s">
        <v>229</v>
      </c>
      <c r="B813" s="792" t="s">
        <v>4293</v>
      </c>
      <c r="C813" s="793" t="s">
        <v>2712</v>
      </c>
      <c r="D813" s="793" t="s">
        <v>2714</v>
      </c>
      <c r="E813" s="791" t="s">
        <v>4291</v>
      </c>
      <c r="F813" s="794" t="s">
        <v>4292</v>
      </c>
      <c r="G813" s="795">
        <v>91</v>
      </c>
      <c r="H813" s="796" t="s">
        <v>4920</v>
      </c>
      <c r="I813" s="797">
        <v>178.46</v>
      </c>
    </row>
    <row r="814" spans="1:9" s="798" customFormat="1" ht="28.5" customHeight="1">
      <c r="A814" s="791" t="s">
        <v>229</v>
      </c>
      <c r="B814" s="792" t="s">
        <v>4293</v>
      </c>
      <c r="C814" s="793" t="s">
        <v>2715</v>
      </c>
      <c r="D814" s="793" t="s">
        <v>2716</v>
      </c>
      <c r="E814" s="791" t="s">
        <v>4813</v>
      </c>
      <c r="F814" s="794" t="s">
        <v>4834</v>
      </c>
      <c r="G814" s="795">
        <v>91</v>
      </c>
      <c r="H814" s="796" t="s">
        <v>4920</v>
      </c>
      <c r="I814" s="797">
        <v>540.79999999999995</v>
      </c>
    </row>
    <row r="815" spans="1:9" s="798" customFormat="1" ht="28.5" customHeight="1">
      <c r="A815" s="791" t="s">
        <v>229</v>
      </c>
      <c r="B815" s="792" t="s">
        <v>4293</v>
      </c>
      <c r="C815" s="793" t="s">
        <v>2717</v>
      </c>
      <c r="D815" s="793" t="s">
        <v>2718</v>
      </c>
      <c r="E815" s="791" t="s">
        <v>4813</v>
      </c>
      <c r="F815" s="794" t="s">
        <v>4834</v>
      </c>
      <c r="G815" s="795">
        <v>91</v>
      </c>
      <c r="H815" s="796" t="s">
        <v>4920</v>
      </c>
      <c r="I815" s="797">
        <v>540.79999999999995</v>
      </c>
    </row>
    <row r="816" spans="1:9" s="798" customFormat="1" ht="28.5" customHeight="1">
      <c r="A816" s="791" t="s">
        <v>229</v>
      </c>
      <c r="B816" s="792" t="s">
        <v>4293</v>
      </c>
      <c r="C816" s="793" t="s">
        <v>2719</v>
      </c>
      <c r="D816" s="793" t="s">
        <v>2720</v>
      </c>
      <c r="E816" s="791" t="s">
        <v>4167</v>
      </c>
      <c r="F816" s="794" t="s">
        <v>4168</v>
      </c>
      <c r="G816" s="795">
        <v>91</v>
      </c>
      <c r="H816" s="796" t="s">
        <v>4920</v>
      </c>
      <c r="I816" s="797">
        <v>540.79999999999995</v>
      </c>
    </row>
    <row r="817" spans="1:9" s="798" customFormat="1" ht="28.5" customHeight="1">
      <c r="A817" s="791" t="s">
        <v>229</v>
      </c>
      <c r="B817" s="792" t="s">
        <v>4293</v>
      </c>
      <c r="C817" s="793" t="s">
        <v>2721</v>
      </c>
      <c r="D817" s="793" t="s">
        <v>2722</v>
      </c>
      <c r="E817" s="791" t="s">
        <v>4167</v>
      </c>
      <c r="F817" s="794" t="s">
        <v>4168</v>
      </c>
      <c r="G817" s="795">
        <v>91</v>
      </c>
      <c r="H817" s="796" t="s">
        <v>4920</v>
      </c>
      <c r="I817" s="797">
        <v>540.79999999999995</v>
      </c>
    </row>
    <row r="818" spans="1:9" s="798" customFormat="1" ht="28.5" customHeight="1">
      <c r="A818" s="791" t="s">
        <v>229</v>
      </c>
      <c r="B818" s="792" t="s">
        <v>4293</v>
      </c>
      <c r="C818" s="793" t="s">
        <v>2725</v>
      </c>
      <c r="D818" s="793" t="s">
        <v>2726</v>
      </c>
      <c r="E818" s="791" t="s">
        <v>4813</v>
      </c>
      <c r="F818" s="794" t="s">
        <v>4834</v>
      </c>
      <c r="G818" s="795">
        <v>91</v>
      </c>
      <c r="H818" s="796" t="s">
        <v>4920</v>
      </c>
      <c r="I818" s="797">
        <v>540.79999999999995</v>
      </c>
    </row>
    <row r="819" spans="1:9" s="798" customFormat="1" ht="28.5" customHeight="1">
      <c r="A819" s="791" t="s">
        <v>229</v>
      </c>
      <c r="B819" s="792" t="s">
        <v>4293</v>
      </c>
      <c r="C819" s="793" t="s">
        <v>2727</v>
      </c>
      <c r="D819" s="793" t="s">
        <v>2728</v>
      </c>
      <c r="E819" s="791" t="s">
        <v>4167</v>
      </c>
      <c r="F819" s="794" t="s">
        <v>4168</v>
      </c>
      <c r="G819" s="795">
        <v>91</v>
      </c>
      <c r="H819" s="796" t="s">
        <v>4920</v>
      </c>
      <c r="I819" s="797">
        <v>540.79999999999995</v>
      </c>
    </row>
    <row r="820" spans="1:9" s="798" customFormat="1" ht="28.5" customHeight="1">
      <c r="A820" s="791" t="s">
        <v>725</v>
      </c>
      <c r="B820" s="792" t="s">
        <v>4294</v>
      </c>
      <c r="C820" s="793" t="s">
        <v>2677</v>
      </c>
      <c r="D820" s="793" t="s">
        <v>2678</v>
      </c>
      <c r="E820" s="791" t="s">
        <v>4167</v>
      </c>
      <c r="F820" s="794" t="s">
        <v>4168</v>
      </c>
      <c r="G820" s="795">
        <v>91</v>
      </c>
      <c r="H820" s="796" t="s">
        <v>4920</v>
      </c>
      <c r="I820" s="797">
        <v>1280.9000000000001</v>
      </c>
    </row>
    <row r="821" spans="1:9" s="798" customFormat="1" ht="28.5" customHeight="1">
      <c r="A821" s="791" t="s">
        <v>725</v>
      </c>
      <c r="B821" s="792" t="s">
        <v>4294</v>
      </c>
      <c r="C821" s="793" t="s">
        <v>2677</v>
      </c>
      <c r="D821" s="793" t="s">
        <v>2678</v>
      </c>
      <c r="E821" s="791" t="s">
        <v>4291</v>
      </c>
      <c r="F821" s="794" t="s">
        <v>4292</v>
      </c>
      <c r="G821" s="795">
        <v>91</v>
      </c>
      <c r="H821" s="796" t="s">
        <v>4920</v>
      </c>
      <c r="I821" s="797">
        <v>422.7</v>
      </c>
    </row>
    <row r="822" spans="1:9" s="798" customFormat="1" ht="28.5" customHeight="1">
      <c r="A822" s="791" t="s">
        <v>725</v>
      </c>
      <c r="B822" s="792" t="s">
        <v>4294</v>
      </c>
      <c r="C822" s="793" t="s">
        <v>2679</v>
      </c>
      <c r="D822" s="793" t="s">
        <v>2680</v>
      </c>
      <c r="E822" s="791" t="s">
        <v>4167</v>
      </c>
      <c r="F822" s="794" t="s">
        <v>4168</v>
      </c>
      <c r="G822" s="795">
        <v>91</v>
      </c>
      <c r="H822" s="796" t="s">
        <v>4920</v>
      </c>
      <c r="I822" s="797">
        <v>1280.9000000000001</v>
      </c>
    </row>
    <row r="823" spans="1:9" s="798" customFormat="1" ht="28.5" customHeight="1">
      <c r="A823" s="791" t="s">
        <v>725</v>
      </c>
      <c r="B823" s="792" t="s">
        <v>4294</v>
      </c>
      <c r="C823" s="793" t="s">
        <v>2679</v>
      </c>
      <c r="D823" s="793" t="s">
        <v>2680</v>
      </c>
      <c r="E823" s="791" t="s">
        <v>4291</v>
      </c>
      <c r="F823" s="794" t="s">
        <v>4292</v>
      </c>
      <c r="G823" s="795">
        <v>91</v>
      </c>
      <c r="H823" s="796" t="s">
        <v>4920</v>
      </c>
      <c r="I823" s="797">
        <v>422.7</v>
      </c>
    </row>
    <row r="824" spans="1:9" s="798" customFormat="1" ht="70.5" customHeight="1">
      <c r="A824" s="791" t="s">
        <v>726</v>
      </c>
      <c r="B824" s="792" t="s">
        <v>4295</v>
      </c>
      <c r="C824" s="793" t="s">
        <v>1356</v>
      </c>
      <c r="D824" s="793" t="s">
        <v>1357</v>
      </c>
      <c r="E824" s="791" t="s">
        <v>4167</v>
      </c>
      <c r="F824" s="794" t="s">
        <v>4168</v>
      </c>
      <c r="G824" s="795">
        <v>91</v>
      </c>
      <c r="H824" s="796" t="s">
        <v>4920</v>
      </c>
      <c r="I824" s="797">
        <v>1280.9000000000001</v>
      </c>
    </row>
    <row r="825" spans="1:9" s="798" customFormat="1" ht="70.5" customHeight="1">
      <c r="A825" s="791" t="s">
        <v>726</v>
      </c>
      <c r="B825" s="792" t="s">
        <v>4295</v>
      </c>
      <c r="C825" s="793" t="s">
        <v>1356</v>
      </c>
      <c r="D825" s="793" t="s">
        <v>1357</v>
      </c>
      <c r="E825" s="791" t="s">
        <v>4291</v>
      </c>
      <c r="F825" s="794" t="s">
        <v>4292</v>
      </c>
      <c r="G825" s="795">
        <v>91</v>
      </c>
      <c r="H825" s="796" t="s">
        <v>4920</v>
      </c>
      <c r="I825" s="797">
        <v>422.7</v>
      </c>
    </row>
    <row r="826" spans="1:9" s="798" customFormat="1" ht="70.5" customHeight="1">
      <c r="A826" s="791" t="s">
        <v>726</v>
      </c>
      <c r="B826" s="792" t="s">
        <v>4295</v>
      </c>
      <c r="C826" s="793" t="s">
        <v>2729</v>
      </c>
      <c r="D826" s="793" t="s">
        <v>2730</v>
      </c>
      <c r="E826" s="791" t="s">
        <v>4813</v>
      </c>
      <c r="F826" s="794" t="s">
        <v>4834</v>
      </c>
      <c r="G826" s="795">
        <v>91</v>
      </c>
      <c r="H826" s="796" t="s">
        <v>4920</v>
      </c>
      <c r="I826" s="797">
        <v>1280.9000000000001</v>
      </c>
    </row>
    <row r="827" spans="1:9" s="798" customFormat="1" ht="70.5" customHeight="1">
      <c r="A827" s="791" t="s">
        <v>726</v>
      </c>
      <c r="B827" s="792" t="s">
        <v>4295</v>
      </c>
      <c r="C827" s="793" t="s">
        <v>2729</v>
      </c>
      <c r="D827" s="793" t="s">
        <v>2730</v>
      </c>
      <c r="E827" s="791" t="s">
        <v>4291</v>
      </c>
      <c r="F827" s="794" t="s">
        <v>4292</v>
      </c>
      <c r="G827" s="795">
        <v>91</v>
      </c>
      <c r="H827" s="796" t="s">
        <v>4920</v>
      </c>
      <c r="I827" s="797">
        <v>422.7</v>
      </c>
    </row>
    <row r="828" spans="1:9" s="798" customFormat="1" ht="70.5" customHeight="1">
      <c r="A828" s="791" t="s">
        <v>726</v>
      </c>
      <c r="B828" s="792" t="s">
        <v>4295</v>
      </c>
      <c r="C828" s="793" t="s">
        <v>2731</v>
      </c>
      <c r="D828" s="793" t="s">
        <v>2732</v>
      </c>
      <c r="E828" s="791" t="s">
        <v>4813</v>
      </c>
      <c r="F828" s="794" t="s">
        <v>4834</v>
      </c>
      <c r="G828" s="795">
        <v>91</v>
      </c>
      <c r="H828" s="796" t="s">
        <v>4920</v>
      </c>
      <c r="I828" s="797">
        <v>1280.9000000000001</v>
      </c>
    </row>
    <row r="829" spans="1:9" s="798" customFormat="1" ht="70.5" customHeight="1">
      <c r="A829" s="791" t="s">
        <v>726</v>
      </c>
      <c r="B829" s="792" t="s">
        <v>4295</v>
      </c>
      <c r="C829" s="793" t="s">
        <v>2731</v>
      </c>
      <c r="D829" s="793" t="s">
        <v>2732</v>
      </c>
      <c r="E829" s="791" t="s">
        <v>4291</v>
      </c>
      <c r="F829" s="794" t="s">
        <v>4292</v>
      </c>
      <c r="G829" s="795">
        <v>91</v>
      </c>
      <c r="H829" s="796" t="s">
        <v>4920</v>
      </c>
      <c r="I829" s="797">
        <v>422.7</v>
      </c>
    </row>
    <row r="830" spans="1:9" s="798" customFormat="1" ht="70.5" customHeight="1">
      <c r="A830" s="791" t="s">
        <v>726</v>
      </c>
      <c r="B830" s="792" t="s">
        <v>4295</v>
      </c>
      <c r="C830" s="793" t="s">
        <v>2733</v>
      </c>
      <c r="D830" s="793" t="s">
        <v>2734</v>
      </c>
      <c r="E830" s="791" t="s">
        <v>4167</v>
      </c>
      <c r="F830" s="794" t="s">
        <v>4168</v>
      </c>
      <c r="G830" s="795">
        <v>91</v>
      </c>
      <c r="H830" s="796" t="s">
        <v>4920</v>
      </c>
      <c r="I830" s="797">
        <v>1280.9000000000001</v>
      </c>
    </row>
    <row r="831" spans="1:9" s="798" customFormat="1" ht="70.5" customHeight="1">
      <c r="A831" s="791" t="s">
        <v>726</v>
      </c>
      <c r="B831" s="792" t="s">
        <v>4295</v>
      </c>
      <c r="C831" s="793" t="s">
        <v>2733</v>
      </c>
      <c r="D831" s="793" t="s">
        <v>2734</v>
      </c>
      <c r="E831" s="791" t="s">
        <v>4813</v>
      </c>
      <c r="F831" s="794" t="s">
        <v>4834</v>
      </c>
      <c r="G831" s="795">
        <v>91</v>
      </c>
      <c r="H831" s="796" t="s">
        <v>4920</v>
      </c>
      <c r="I831" s="797">
        <v>1280.9000000000001</v>
      </c>
    </row>
    <row r="832" spans="1:9" s="798" customFormat="1" ht="70.5" customHeight="1">
      <c r="A832" s="791" t="s">
        <v>726</v>
      </c>
      <c r="B832" s="792" t="s">
        <v>4295</v>
      </c>
      <c r="C832" s="793" t="s">
        <v>2733</v>
      </c>
      <c r="D832" s="793" t="s">
        <v>2734</v>
      </c>
      <c r="E832" s="791" t="s">
        <v>4291</v>
      </c>
      <c r="F832" s="794" t="s">
        <v>4292</v>
      </c>
      <c r="G832" s="795">
        <v>91</v>
      </c>
      <c r="H832" s="796" t="s">
        <v>4920</v>
      </c>
      <c r="I832" s="797">
        <v>422.7</v>
      </c>
    </row>
    <row r="833" spans="1:9" s="798" customFormat="1" ht="70.5" customHeight="1">
      <c r="A833" s="791" t="s">
        <v>726</v>
      </c>
      <c r="B833" s="792" t="s">
        <v>4295</v>
      </c>
      <c r="C833" s="793" t="s">
        <v>2498</v>
      </c>
      <c r="D833" s="793" t="s">
        <v>2499</v>
      </c>
      <c r="E833" s="791" t="s">
        <v>4813</v>
      </c>
      <c r="F833" s="794" t="s">
        <v>4834</v>
      </c>
      <c r="G833" s="795">
        <v>91</v>
      </c>
      <c r="H833" s="796" t="s">
        <v>4920</v>
      </c>
      <c r="I833" s="797">
        <v>1280.9000000000001</v>
      </c>
    </row>
    <row r="834" spans="1:9" s="798" customFormat="1" ht="70.5" customHeight="1">
      <c r="A834" s="791" t="s">
        <v>726</v>
      </c>
      <c r="B834" s="792" t="s">
        <v>4295</v>
      </c>
      <c r="C834" s="793" t="s">
        <v>2498</v>
      </c>
      <c r="D834" s="793" t="s">
        <v>2499</v>
      </c>
      <c r="E834" s="791" t="s">
        <v>4291</v>
      </c>
      <c r="F834" s="794" t="s">
        <v>4292</v>
      </c>
      <c r="G834" s="795">
        <v>91</v>
      </c>
      <c r="H834" s="796" t="s">
        <v>4920</v>
      </c>
      <c r="I834" s="797">
        <v>422.7</v>
      </c>
    </row>
    <row r="835" spans="1:9" s="798" customFormat="1" ht="70.5" customHeight="1">
      <c r="A835" s="791" t="s">
        <v>726</v>
      </c>
      <c r="B835" s="792" t="s">
        <v>4295</v>
      </c>
      <c r="C835" s="793" t="s">
        <v>5251</v>
      </c>
      <c r="D835" s="793" t="s">
        <v>5252</v>
      </c>
      <c r="E835" s="791" t="s">
        <v>4167</v>
      </c>
      <c r="F835" s="794" t="s">
        <v>4168</v>
      </c>
      <c r="G835" s="795">
        <v>91</v>
      </c>
      <c r="H835" s="796" t="s">
        <v>4920</v>
      </c>
      <c r="I835" s="797">
        <v>1147.57</v>
      </c>
    </row>
    <row r="836" spans="1:9" s="798" customFormat="1" ht="70.5" customHeight="1">
      <c r="A836" s="791" t="s">
        <v>726</v>
      </c>
      <c r="B836" s="792" t="s">
        <v>4295</v>
      </c>
      <c r="C836" s="793" t="s">
        <v>2606</v>
      </c>
      <c r="D836" s="793" t="s">
        <v>2607</v>
      </c>
      <c r="E836" s="791" t="s">
        <v>4167</v>
      </c>
      <c r="F836" s="794" t="s">
        <v>4168</v>
      </c>
      <c r="G836" s="795">
        <v>91</v>
      </c>
      <c r="H836" s="796" t="s">
        <v>4920</v>
      </c>
      <c r="I836" s="797">
        <v>1280.9000000000001</v>
      </c>
    </row>
    <row r="837" spans="1:9" s="798" customFormat="1" ht="70.5" customHeight="1">
      <c r="A837" s="791" t="s">
        <v>726</v>
      </c>
      <c r="B837" s="792" t="s">
        <v>4295</v>
      </c>
      <c r="C837" s="793" t="s">
        <v>2693</v>
      </c>
      <c r="D837" s="793" t="s">
        <v>2694</v>
      </c>
      <c r="E837" s="791" t="s">
        <v>4273</v>
      </c>
      <c r="F837" s="794" t="s">
        <v>4272</v>
      </c>
      <c r="G837" s="795">
        <v>91</v>
      </c>
      <c r="H837" s="796" t="s">
        <v>4920</v>
      </c>
      <c r="I837" s="797">
        <v>1280.9000000000001</v>
      </c>
    </row>
    <row r="838" spans="1:9" s="798" customFormat="1" ht="70.5" customHeight="1">
      <c r="A838" s="791" t="s">
        <v>726</v>
      </c>
      <c r="B838" s="792" t="s">
        <v>4295</v>
      </c>
      <c r="C838" s="793" t="s">
        <v>2735</v>
      </c>
      <c r="D838" s="793" t="s">
        <v>2736</v>
      </c>
      <c r="E838" s="791" t="s">
        <v>4167</v>
      </c>
      <c r="F838" s="794" t="s">
        <v>4168</v>
      </c>
      <c r="G838" s="795">
        <v>91</v>
      </c>
      <c r="H838" s="796" t="s">
        <v>4920</v>
      </c>
      <c r="I838" s="797">
        <v>1280.9000000000001</v>
      </c>
    </row>
    <row r="839" spans="1:9" s="798" customFormat="1" ht="70.5" customHeight="1">
      <c r="A839" s="791" t="s">
        <v>726</v>
      </c>
      <c r="B839" s="792" t="s">
        <v>4295</v>
      </c>
      <c r="C839" s="793" t="s">
        <v>2737</v>
      </c>
      <c r="D839" s="793" t="s">
        <v>2738</v>
      </c>
      <c r="E839" s="791" t="s">
        <v>4167</v>
      </c>
      <c r="F839" s="794" t="s">
        <v>4168</v>
      </c>
      <c r="G839" s="795">
        <v>91</v>
      </c>
      <c r="H839" s="796" t="s">
        <v>4920</v>
      </c>
      <c r="I839" s="797">
        <v>1280.9000000000001</v>
      </c>
    </row>
    <row r="840" spans="1:9" s="798" customFormat="1" ht="70.5" customHeight="1">
      <c r="A840" s="791" t="s">
        <v>726</v>
      </c>
      <c r="B840" s="792" t="s">
        <v>4295</v>
      </c>
      <c r="C840" s="793" t="s">
        <v>2624</v>
      </c>
      <c r="D840" s="793" t="s">
        <v>2625</v>
      </c>
      <c r="E840" s="791" t="s">
        <v>4167</v>
      </c>
      <c r="F840" s="794" t="s">
        <v>4168</v>
      </c>
      <c r="G840" s="795">
        <v>91</v>
      </c>
      <c r="H840" s="796" t="s">
        <v>4920</v>
      </c>
      <c r="I840" s="797">
        <v>1280.9000000000001</v>
      </c>
    </row>
    <row r="841" spans="1:9" s="798" customFormat="1" ht="70.5" customHeight="1">
      <c r="A841" s="791" t="s">
        <v>726</v>
      </c>
      <c r="B841" s="792" t="s">
        <v>4295</v>
      </c>
      <c r="C841" s="793" t="s">
        <v>2699</v>
      </c>
      <c r="D841" s="793" t="s">
        <v>2700</v>
      </c>
      <c r="E841" s="791" t="s">
        <v>4273</v>
      </c>
      <c r="F841" s="794" t="s">
        <v>4272</v>
      </c>
      <c r="G841" s="795">
        <v>91</v>
      </c>
      <c r="H841" s="796" t="s">
        <v>4920</v>
      </c>
      <c r="I841" s="797">
        <v>1280.9000000000001</v>
      </c>
    </row>
    <row r="842" spans="1:9" s="798" customFormat="1" ht="70.5" customHeight="1">
      <c r="A842" s="791" t="s">
        <v>726</v>
      </c>
      <c r="B842" s="792" t="s">
        <v>4295</v>
      </c>
      <c r="C842" s="793" t="s">
        <v>2739</v>
      </c>
      <c r="D842" s="793" t="s">
        <v>2740</v>
      </c>
      <c r="E842" s="791" t="s">
        <v>4167</v>
      </c>
      <c r="F842" s="794" t="s">
        <v>4168</v>
      </c>
      <c r="G842" s="795">
        <v>91</v>
      </c>
      <c r="H842" s="796" t="s">
        <v>4920</v>
      </c>
      <c r="I842" s="797">
        <v>1280.9000000000001</v>
      </c>
    </row>
    <row r="843" spans="1:9" s="798" customFormat="1" ht="70.5" customHeight="1">
      <c r="A843" s="791" t="s">
        <v>726</v>
      </c>
      <c r="B843" s="792" t="s">
        <v>4295</v>
      </c>
      <c r="C843" s="793" t="s">
        <v>2741</v>
      </c>
      <c r="D843" s="793" t="s">
        <v>2742</v>
      </c>
      <c r="E843" s="791" t="s">
        <v>4167</v>
      </c>
      <c r="F843" s="794" t="s">
        <v>4168</v>
      </c>
      <c r="G843" s="795">
        <v>91</v>
      </c>
      <c r="H843" s="796" t="s">
        <v>4920</v>
      </c>
      <c r="I843" s="797">
        <v>1280.9000000000001</v>
      </c>
    </row>
    <row r="844" spans="1:9" s="798" customFormat="1" ht="70.5" customHeight="1">
      <c r="A844" s="791" t="s">
        <v>726</v>
      </c>
      <c r="B844" s="792" t="s">
        <v>4295</v>
      </c>
      <c r="C844" s="793" t="s">
        <v>2743</v>
      </c>
      <c r="D844" s="793" t="s">
        <v>2744</v>
      </c>
      <c r="E844" s="791" t="s">
        <v>4167</v>
      </c>
      <c r="F844" s="794" t="s">
        <v>4168</v>
      </c>
      <c r="G844" s="795">
        <v>91</v>
      </c>
      <c r="H844" s="796" t="s">
        <v>4920</v>
      </c>
      <c r="I844" s="797">
        <v>1280.9000000000001</v>
      </c>
    </row>
    <row r="845" spans="1:9" s="798" customFormat="1" ht="70.5" customHeight="1">
      <c r="A845" s="791" t="s">
        <v>726</v>
      </c>
      <c r="B845" s="792" t="s">
        <v>4295</v>
      </c>
      <c r="C845" s="793" t="s">
        <v>2638</v>
      </c>
      <c r="D845" s="793" t="s">
        <v>2639</v>
      </c>
      <c r="E845" s="791" t="s">
        <v>4167</v>
      </c>
      <c r="F845" s="794" t="s">
        <v>4168</v>
      </c>
      <c r="G845" s="795">
        <v>91</v>
      </c>
      <c r="H845" s="796" t="s">
        <v>4920</v>
      </c>
      <c r="I845" s="797">
        <v>1280.9000000000001</v>
      </c>
    </row>
    <row r="846" spans="1:9" s="798" customFormat="1" ht="70.5" customHeight="1">
      <c r="A846" s="791" t="s">
        <v>726</v>
      </c>
      <c r="B846" s="792" t="s">
        <v>4295</v>
      </c>
      <c r="C846" s="793" t="s">
        <v>2745</v>
      </c>
      <c r="D846" s="793" t="s">
        <v>2746</v>
      </c>
      <c r="E846" s="791" t="s">
        <v>4167</v>
      </c>
      <c r="F846" s="794" t="s">
        <v>4168</v>
      </c>
      <c r="G846" s="795">
        <v>91</v>
      </c>
      <c r="H846" s="796" t="s">
        <v>4920</v>
      </c>
      <c r="I846" s="797">
        <v>1280.9000000000001</v>
      </c>
    </row>
    <row r="847" spans="1:9" s="798" customFormat="1" ht="70.5" customHeight="1">
      <c r="A847" s="791" t="s">
        <v>726</v>
      </c>
      <c r="B847" s="792" t="s">
        <v>4295</v>
      </c>
      <c r="C847" s="793" t="s">
        <v>2640</v>
      </c>
      <c r="D847" s="793" t="s">
        <v>2641</v>
      </c>
      <c r="E847" s="791" t="s">
        <v>4167</v>
      </c>
      <c r="F847" s="794" t="s">
        <v>4168</v>
      </c>
      <c r="G847" s="795">
        <v>91</v>
      </c>
      <c r="H847" s="796" t="s">
        <v>4920</v>
      </c>
      <c r="I847" s="797">
        <v>1280.9000000000001</v>
      </c>
    </row>
    <row r="848" spans="1:9" s="798" customFormat="1" ht="70.5" customHeight="1">
      <c r="A848" s="791" t="s">
        <v>726</v>
      </c>
      <c r="B848" s="792" t="s">
        <v>4295</v>
      </c>
      <c r="C848" s="793" t="s">
        <v>2747</v>
      </c>
      <c r="D848" s="793" t="s">
        <v>2748</v>
      </c>
      <c r="E848" s="791" t="s">
        <v>4167</v>
      </c>
      <c r="F848" s="794" t="s">
        <v>4168</v>
      </c>
      <c r="G848" s="795">
        <v>91</v>
      </c>
      <c r="H848" s="796" t="s">
        <v>4920</v>
      </c>
      <c r="I848" s="797">
        <v>1280.9000000000001</v>
      </c>
    </row>
    <row r="849" spans="1:10" s="798" customFormat="1" ht="70.5" customHeight="1">
      <c r="A849" s="791" t="s">
        <v>726</v>
      </c>
      <c r="B849" s="792" t="s">
        <v>4295</v>
      </c>
      <c r="C849" s="793" t="s">
        <v>2749</v>
      </c>
      <c r="D849" s="793" t="s">
        <v>2750</v>
      </c>
      <c r="E849" s="791" t="s">
        <v>4813</v>
      </c>
      <c r="F849" s="794" t="s">
        <v>4834</v>
      </c>
      <c r="G849" s="795">
        <v>91</v>
      </c>
      <c r="H849" s="796" t="s">
        <v>4920</v>
      </c>
      <c r="I849" s="797">
        <v>1280.9000000000001</v>
      </c>
    </row>
    <row r="850" spans="1:10" s="798" customFormat="1" ht="70.5" customHeight="1">
      <c r="A850" s="791" t="s">
        <v>726</v>
      </c>
      <c r="B850" s="792" t="s">
        <v>4295</v>
      </c>
      <c r="C850" s="793" t="s">
        <v>2717</v>
      </c>
      <c r="D850" s="793" t="s">
        <v>2718</v>
      </c>
      <c r="E850" s="791" t="s">
        <v>4167</v>
      </c>
      <c r="F850" s="794" t="s">
        <v>4168</v>
      </c>
      <c r="G850" s="795">
        <v>91</v>
      </c>
      <c r="H850" s="796" t="s">
        <v>4920</v>
      </c>
      <c r="I850" s="797">
        <v>1280.9000000000001</v>
      </c>
    </row>
    <row r="851" spans="1:10" s="798" customFormat="1" ht="70.5" customHeight="1">
      <c r="A851" s="791" t="s">
        <v>726</v>
      </c>
      <c r="B851" s="792" t="s">
        <v>4295</v>
      </c>
      <c r="C851" s="793" t="s">
        <v>2717</v>
      </c>
      <c r="D851" s="793" t="s">
        <v>2718</v>
      </c>
      <c r="E851" s="791" t="s">
        <v>4291</v>
      </c>
      <c r="F851" s="794" t="s">
        <v>4292</v>
      </c>
      <c r="G851" s="795">
        <v>91</v>
      </c>
      <c r="H851" s="796" t="s">
        <v>4920</v>
      </c>
      <c r="I851" s="797">
        <v>422.7</v>
      </c>
    </row>
    <row r="852" spans="1:10" s="798" customFormat="1" ht="70.5" customHeight="1">
      <c r="A852" s="791" t="s">
        <v>726</v>
      </c>
      <c r="B852" s="792" t="s">
        <v>4295</v>
      </c>
      <c r="C852" s="793" t="s">
        <v>2751</v>
      </c>
      <c r="D852" s="793" t="s">
        <v>2752</v>
      </c>
      <c r="E852" s="791" t="s">
        <v>4813</v>
      </c>
      <c r="F852" s="794" t="s">
        <v>4834</v>
      </c>
      <c r="G852" s="795">
        <v>91</v>
      </c>
      <c r="H852" s="796" t="s">
        <v>4920</v>
      </c>
      <c r="I852" s="797">
        <v>1280.9000000000001</v>
      </c>
    </row>
    <row r="853" spans="1:10" s="798" customFormat="1" ht="70.5" customHeight="1">
      <c r="A853" s="791" t="s">
        <v>726</v>
      </c>
      <c r="B853" s="792" t="s">
        <v>4295</v>
      </c>
      <c r="C853" s="793" t="s">
        <v>2751</v>
      </c>
      <c r="D853" s="793" t="s">
        <v>2752</v>
      </c>
      <c r="E853" s="791" t="s">
        <v>4291</v>
      </c>
      <c r="F853" s="794" t="s">
        <v>4292</v>
      </c>
      <c r="G853" s="795">
        <v>91</v>
      </c>
      <c r="H853" s="796" t="s">
        <v>4920</v>
      </c>
      <c r="I853" s="797">
        <v>422.7</v>
      </c>
    </row>
    <row r="854" spans="1:10" s="798" customFormat="1" ht="70.5" customHeight="1">
      <c r="A854" s="791" t="s">
        <v>726</v>
      </c>
      <c r="B854" s="792" t="s">
        <v>4295</v>
      </c>
      <c r="C854" s="793" t="s">
        <v>2650</v>
      </c>
      <c r="D854" s="793" t="s">
        <v>2753</v>
      </c>
      <c r="E854" s="791" t="s">
        <v>4167</v>
      </c>
      <c r="F854" s="794" t="s">
        <v>4168</v>
      </c>
      <c r="G854" s="795">
        <v>91</v>
      </c>
      <c r="H854" s="796" t="s">
        <v>4920</v>
      </c>
      <c r="I854" s="797">
        <v>1280.9000000000001</v>
      </c>
    </row>
    <row r="855" spans="1:10" s="798" customFormat="1" ht="28.5" customHeight="1">
      <c r="A855" s="806" t="s">
        <v>3655</v>
      </c>
      <c r="B855" s="806" t="s">
        <v>5231</v>
      </c>
      <c r="C855" s="807"/>
      <c r="D855" s="807"/>
      <c r="E855" s="807"/>
      <c r="F855" s="807"/>
      <c r="G855" s="807"/>
      <c r="H855" s="807"/>
      <c r="I855" s="808"/>
    </row>
    <row r="856" spans="1:10" s="798" customFormat="1" ht="28.5" customHeight="1">
      <c r="A856" s="809" t="s">
        <v>3655</v>
      </c>
      <c r="B856" s="810" t="s">
        <v>5232</v>
      </c>
      <c r="C856" s="811" t="s">
        <v>2754</v>
      </c>
      <c r="D856" s="811" t="s">
        <v>2755</v>
      </c>
      <c r="E856" s="809" t="s">
        <v>4105</v>
      </c>
      <c r="F856" s="812" t="s">
        <v>4283</v>
      </c>
      <c r="G856" s="813">
        <v>99</v>
      </c>
      <c r="H856" s="814" t="s">
        <v>4920</v>
      </c>
      <c r="I856" s="815">
        <v>474.8</v>
      </c>
    </row>
    <row r="857" spans="1:10" s="798" customFormat="1" ht="28.5" customHeight="1">
      <c r="A857" s="809" t="s">
        <v>3655</v>
      </c>
      <c r="B857" s="810" t="s">
        <v>5232</v>
      </c>
      <c r="C857" s="811" t="s">
        <v>2754</v>
      </c>
      <c r="D857" s="811" t="s">
        <v>2755</v>
      </c>
      <c r="E857" s="809" t="s">
        <v>4513</v>
      </c>
      <c r="F857" s="811" t="s">
        <v>3616</v>
      </c>
      <c r="G857" s="813">
        <v>99</v>
      </c>
      <c r="H857" s="814" t="s">
        <v>4920</v>
      </c>
      <c r="I857" s="815">
        <v>1424.4</v>
      </c>
    </row>
    <row r="858" spans="1:10" ht="28.5" customHeight="1">
      <c r="A858" s="809" t="s">
        <v>3655</v>
      </c>
      <c r="B858" s="810" t="s">
        <v>5232</v>
      </c>
      <c r="C858" s="811" t="s">
        <v>2756</v>
      </c>
      <c r="D858" s="811" t="s">
        <v>2757</v>
      </c>
      <c r="E858" s="809" t="s">
        <v>4105</v>
      </c>
      <c r="F858" s="812" t="s">
        <v>4283</v>
      </c>
      <c r="G858" s="813">
        <v>99</v>
      </c>
      <c r="H858" s="814" t="s">
        <v>4920</v>
      </c>
      <c r="I858" s="815">
        <v>1519.36</v>
      </c>
    </row>
    <row r="859" spans="1:10" s="798" customFormat="1" ht="28.5" customHeight="1">
      <c r="A859" s="809" t="s">
        <v>3655</v>
      </c>
      <c r="B859" s="810" t="s">
        <v>5232</v>
      </c>
      <c r="C859" s="811" t="s">
        <v>2758</v>
      </c>
      <c r="D859" s="811" t="s">
        <v>2759</v>
      </c>
      <c r="E859" s="809" t="s">
        <v>4105</v>
      </c>
      <c r="F859" s="812" t="s">
        <v>4283</v>
      </c>
      <c r="G859" s="813">
        <v>99</v>
      </c>
      <c r="H859" s="814" t="s">
        <v>4920</v>
      </c>
      <c r="I859" s="815">
        <v>759.68</v>
      </c>
    </row>
    <row r="860" spans="1:10" s="798" customFormat="1" ht="28.5" customHeight="1">
      <c r="A860" s="809" t="s">
        <v>3655</v>
      </c>
      <c r="B860" s="810" t="s">
        <v>5232</v>
      </c>
      <c r="C860" s="811" t="s">
        <v>2760</v>
      </c>
      <c r="D860" s="811" t="s">
        <v>3615</v>
      </c>
      <c r="E860" s="809" t="s">
        <v>4513</v>
      </c>
      <c r="F860" s="811" t="s">
        <v>3616</v>
      </c>
      <c r="G860" s="813" t="s">
        <v>3870</v>
      </c>
      <c r="H860" s="814" t="s">
        <v>4920</v>
      </c>
      <c r="I860" s="815">
        <v>2279.04</v>
      </c>
    </row>
    <row r="861" spans="1:10" ht="28.5" customHeight="1">
      <c r="A861" s="809" t="s">
        <v>3655</v>
      </c>
      <c r="B861" s="810" t="s">
        <v>5232</v>
      </c>
      <c r="C861" s="811" t="s">
        <v>2760</v>
      </c>
      <c r="D861" s="811" t="s">
        <v>3615</v>
      </c>
      <c r="E861" s="809" t="s">
        <v>4105</v>
      </c>
      <c r="F861" s="812" t="s">
        <v>4283</v>
      </c>
      <c r="G861" s="813" t="s">
        <v>4268</v>
      </c>
      <c r="H861" s="814" t="s">
        <v>4920</v>
      </c>
      <c r="I861" s="815">
        <v>2658.88</v>
      </c>
    </row>
    <row r="862" spans="1:10" s="798" customFormat="1" ht="28.5" customHeight="1">
      <c r="A862" s="806" t="s">
        <v>944</v>
      </c>
      <c r="B862" s="806" t="s">
        <v>3614</v>
      </c>
      <c r="C862" s="807"/>
      <c r="D862" s="807"/>
      <c r="E862" s="807"/>
      <c r="F862" s="807"/>
      <c r="G862" s="807"/>
      <c r="H862" s="807"/>
      <c r="I862" s="808"/>
    </row>
    <row r="863" spans="1:10" s="798" customFormat="1" ht="28.5" customHeight="1">
      <c r="A863" s="809" t="s">
        <v>944</v>
      </c>
      <c r="B863" s="810" t="s">
        <v>945</v>
      </c>
      <c r="C863" s="811" t="s">
        <v>2761</v>
      </c>
      <c r="D863" s="811" t="s">
        <v>2762</v>
      </c>
      <c r="E863" s="809" t="s">
        <v>4105</v>
      </c>
      <c r="F863" s="812" t="s">
        <v>4283</v>
      </c>
      <c r="G863" s="813">
        <v>99</v>
      </c>
      <c r="H863" s="814" t="s">
        <v>4920</v>
      </c>
      <c r="I863" s="815">
        <v>1055.4000000000001</v>
      </c>
      <c r="J863" s="816"/>
    </row>
    <row r="864" spans="1:10" s="798" customFormat="1" ht="28.5" customHeight="1">
      <c r="A864" s="809" t="s">
        <v>729</v>
      </c>
      <c r="B864" s="810" t="s">
        <v>963</v>
      </c>
      <c r="C864" s="811" t="s">
        <v>2763</v>
      </c>
      <c r="D864" s="811" t="s">
        <v>963</v>
      </c>
      <c r="E864" s="809" t="s">
        <v>4105</v>
      </c>
      <c r="F864" s="812" t="s">
        <v>4283</v>
      </c>
      <c r="G864" s="813" t="s">
        <v>730</v>
      </c>
      <c r="H864" s="814" t="s">
        <v>4920</v>
      </c>
      <c r="I864" s="815">
        <v>647.16</v>
      </c>
    </row>
    <row r="865" spans="1:9" s="798" customFormat="1" ht="28.5" customHeight="1">
      <c r="A865" s="806" t="s">
        <v>3649</v>
      </c>
      <c r="B865" s="806" t="s">
        <v>3392</v>
      </c>
      <c r="C865" s="807"/>
      <c r="D865" s="807"/>
      <c r="E865" s="807"/>
      <c r="F865" s="807"/>
      <c r="G865" s="807"/>
      <c r="H865" s="807"/>
      <c r="I865" s="808"/>
    </row>
    <row r="866" spans="1:9" s="798" customFormat="1" ht="28.5" customHeight="1">
      <c r="A866" s="809" t="s">
        <v>277</v>
      </c>
      <c r="B866" s="810" t="s">
        <v>5062</v>
      </c>
      <c r="C866" s="811" t="s">
        <v>1405</v>
      </c>
      <c r="D866" s="811" t="s">
        <v>1406</v>
      </c>
      <c r="E866" s="809" t="s">
        <v>4105</v>
      </c>
      <c r="F866" s="812" t="s">
        <v>4283</v>
      </c>
      <c r="G866" s="813">
        <v>20</v>
      </c>
      <c r="H866" s="814" t="s">
        <v>4920</v>
      </c>
      <c r="I866" s="815">
        <v>774.4</v>
      </c>
    </row>
    <row r="867" spans="1:9" s="798" customFormat="1" ht="28.5" customHeight="1">
      <c r="A867" s="809" t="s">
        <v>279</v>
      </c>
      <c r="B867" s="810" t="s">
        <v>280</v>
      </c>
      <c r="C867" s="811" t="s">
        <v>1407</v>
      </c>
      <c r="D867" s="811" t="s">
        <v>1408</v>
      </c>
      <c r="E867" s="809" t="s">
        <v>4105</v>
      </c>
      <c r="F867" s="812" t="s">
        <v>4283</v>
      </c>
      <c r="G867" s="813" t="s">
        <v>3875</v>
      </c>
      <c r="H867" s="814" t="s">
        <v>4920</v>
      </c>
      <c r="I867" s="815">
        <v>1230.9000000000001</v>
      </c>
    </row>
    <row r="868" spans="1:9" ht="28.5" customHeight="1">
      <c r="A868" s="809" t="s">
        <v>281</v>
      </c>
      <c r="B868" s="810" t="s">
        <v>3657</v>
      </c>
      <c r="C868" s="811" t="s">
        <v>1409</v>
      </c>
      <c r="D868" s="811" t="s">
        <v>1410</v>
      </c>
      <c r="E868" s="809" t="s">
        <v>4105</v>
      </c>
      <c r="F868" s="812" t="s">
        <v>4283</v>
      </c>
      <c r="G868" s="813">
        <v>20</v>
      </c>
      <c r="H868" s="814" t="s">
        <v>4920</v>
      </c>
      <c r="I868" s="815">
        <v>1448.55</v>
      </c>
    </row>
    <row r="869" spans="1:9" s="798" customFormat="1" ht="28.5" customHeight="1">
      <c r="A869" s="809" t="s">
        <v>282</v>
      </c>
      <c r="B869" s="810" t="s">
        <v>1411</v>
      </c>
      <c r="C869" s="811" t="s">
        <v>1412</v>
      </c>
      <c r="D869" s="812" t="s">
        <v>4993</v>
      </c>
      <c r="E869" s="809" t="s">
        <v>4105</v>
      </c>
      <c r="F869" s="812" t="s">
        <v>4283</v>
      </c>
      <c r="G869" s="813">
        <v>20</v>
      </c>
      <c r="H869" s="814" t="s">
        <v>4920</v>
      </c>
      <c r="I869" s="815">
        <v>223.59</v>
      </c>
    </row>
    <row r="870" spans="1:9" s="798" customFormat="1" ht="28.5" customHeight="1">
      <c r="A870" s="809" t="s">
        <v>282</v>
      </c>
      <c r="B870" s="810" t="s">
        <v>1411</v>
      </c>
      <c r="C870" s="811" t="s">
        <v>1413</v>
      </c>
      <c r="D870" s="811" t="s">
        <v>1414</v>
      </c>
      <c r="E870" s="809" t="s">
        <v>4105</v>
      </c>
      <c r="F870" s="812" t="s">
        <v>4283</v>
      </c>
      <c r="G870" s="813">
        <v>20</v>
      </c>
      <c r="H870" s="814" t="s">
        <v>4920</v>
      </c>
      <c r="I870" s="815">
        <v>1371.35</v>
      </c>
    </row>
    <row r="871" spans="1:9" s="798" customFormat="1" ht="28.5" customHeight="1">
      <c r="A871" s="809" t="s">
        <v>282</v>
      </c>
      <c r="B871" s="810" t="s">
        <v>1411</v>
      </c>
      <c r="C871" s="811" t="s">
        <v>1415</v>
      </c>
      <c r="D871" s="811" t="s">
        <v>1416</v>
      </c>
      <c r="E871" s="809" t="s">
        <v>4105</v>
      </c>
      <c r="F871" s="812" t="s">
        <v>4283</v>
      </c>
      <c r="G871" s="813">
        <v>20</v>
      </c>
      <c r="H871" s="814" t="s">
        <v>4920</v>
      </c>
      <c r="I871" s="815">
        <v>1371.35</v>
      </c>
    </row>
    <row r="872" spans="1:9" s="798" customFormat="1" ht="28.5" customHeight="1">
      <c r="A872" s="806" t="s">
        <v>3650</v>
      </c>
      <c r="B872" s="806" t="s">
        <v>3395</v>
      </c>
      <c r="C872" s="807"/>
      <c r="D872" s="807"/>
      <c r="E872" s="807"/>
      <c r="F872" s="807"/>
      <c r="G872" s="807"/>
      <c r="H872" s="807"/>
      <c r="I872" s="808"/>
    </row>
    <row r="873" spans="1:9" s="798" customFormat="1" ht="28.5" customHeight="1">
      <c r="A873" s="809" t="s">
        <v>283</v>
      </c>
      <c r="B873" s="810" t="s">
        <v>284</v>
      </c>
      <c r="C873" s="811" t="s">
        <v>1417</v>
      </c>
      <c r="D873" s="811" t="s">
        <v>1418</v>
      </c>
      <c r="E873" s="809" t="s">
        <v>4105</v>
      </c>
      <c r="F873" s="812" t="s">
        <v>4283</v>
      </c>
      <c r="G873" s="813">
        <v>17</v>
      </c>
      <c r="H873" s="814" t="s">
        <v>4920</v>
      </c>
      <c r="I873" s="815">
        <v>454.64</v>
      </c>
    </row>
    <row r="874" spans="1:9" s="798" customFormat="1" ht="28.5" customHeight="1">
      <c r="A874" s="809" t="s">
        <v>283</v>
      </c>
      <c r="B874" s="810" t="s">
        <v>284</v>
      </c>
      <c r="C874" s="811" t="s">
        <v>1419</v>
      </c>
      <c r="D874" s="811" t="s">
        <v>1420</v>
      </c>
      <c r="E874" s="809" t="s">
        <v>4105</v>
      </c>
      <c r="F874" s="812" t="s">
        <v>4283</v>
      </c>
      <c r="G874" s="813">
        <v>17</v>
      </c>
      <c r="H874" s="814" t="s">
        <v>4920</v>
      </c>
      <c r="I874" s="815">
        <v>252.58</v>
      </c>
    </row>
    <row r="875" spans="1:9" s="798" customFormat="1" ht="28.5" customHeight="1">
      <c r="A875" s="809" t="s">
        <v>283</v>
      </c>
      <c r="B875" s="810" t="s">
        <v>284</v>
      </c>
      <c r="C875" s="811" t="s">
        <v>1421</v>
      </c>
      <c r="D875" s="811" t="s">
        <v>1422</v>
      </c>
      <c r="E875" s="809" t="s">
        <v>4105</v>
      </c>
      <c r="F875" s="812" t="s">
        <v>4283</v>
      </c>
      <c r="G875" s="813">
        <v>17</v>
      </c>
      <c r="H875" s="814" t="s">
        <v>4920</v>
      </c>
      <c r="I875" s="815">
        <v>606.17999999999995</v>
      </c>
    </row>
    <row r="876" spans="1:9" s="798" customFormat="1" ht="28.5" customHeight="1">
      <c r="A876" s="809" t="s">
        <v>283</v>
      </c>
      <c r="B876" s="810" t="s">
        <v>284</v>
      </c>
      <c r="C876" s="811" t="s">
        <v>1423</v>
      </c>
      <c r="D876" s="811" t="s">
        <v>1424</v>
      </c>
      <c r="E876" s="809" t="s">
        <v>4105</v>
      </c>
      <c r="F876" s="812" t="s">
        <v>4283</v>
      </c>
      <c r="G876" s="813">
        <v>17</v>
      </c>
      <c r="H876" s="814" t="s">
        <v>4920</v>
      </c>
      <c r="I876" s="815">
        <v>606.17999999999995</v>
      </c>
    </row>
    <row r="877" spans="1:9" s="798" customFormat="1" ht="28.5" customHeight="1">
      <c r="A877" s="809" t="s">
        <v>283</v>
      </c>
      <c r="B877" s="810" t="s">
        <v>284</v>
      </c>
      <c r="C877" s="811" t="s">
        <v>1425</v>
      </c>
      <c r="D877" s="811" t="s">
        <v>1426</v>
      </c>
      <c r="E877" s="809" t="s">
        <v>4105</v>
      </c>
      <c r="F877" s="812" t="s">
        <v>4283</v>
      </c>
      <c r="G877" s="813">
        <v>17</v>
      </c>
      <c r="H877" s="814" t="s">
        <v>4920</v>
      </c>
      <c r="I877" s="815">
        <v>404.12</v>
      </c>
    </row>
    <row r="878" spans="1:9" s="798" customFormat="1" ht="28.5" customHeight="1">
      <c r="A878" s="809" t="s">
        <v>283</v>
      </c>
      <c r="B878" s="810" t="s">
        <v>284</v>
      </c>
      <c r="C878" s="811" t="s">
        <v>1427</v>
      </c>
      <c r="D878" s="811" t="s">
        <v>1428</v>
      </c>
      <c r="E878" s="809" t="s">
        <v>4105</v>
      </c>
      <c r="F878" s="812" t="s">
        <v>4283</v>
      </c>
      <c r="G878" s="813">
        <v>17</v>
      </c>
      <c r="H878" s="814" t="s">
        <v>4920</v>
      </c>
      <c r="I878" s="815">
        <v>303.08999999999997</v>
      </c>
    </row>
    <row r="879" spans="1:9" s="798" customFormat="1" ht="28.5" customHeight="1">
      <c r="A879" s="809" t="s">
        <v>285</v>
      </c>
      <c r="B879" s="810" t="s">
        <v>3393</v>
      </c>
      <c r="C879" s="811" t="s">
        <v>1429</v>
      </c>
      <c r="D879" s="811" t="s">
        <v>1430</v>
      </c>
      <c r="E879" s="809" t="s">
        <v>4105</v>
      </c>
      <c r="F879" s="812" t="s">
        <v>4283</v>
      </c>
      <c r="G879" s="813">
        <v>22</v>
      </c>
      <c r="H879" s="814" t="s">
        <v>4920</v>
      </c>
      <c r="I879" s="815">
        <v>115.79</v>
      </c>
    </row>
    <row r="880" spans="1:9" s="798" customFormat="1" ht="28.5" customHeight="1">
      <c r="A880" s="809" t="s">
        <v>285</v>
      </c>
      <c r="B880" s="810" t="s">
        <v>3393</v>
      </c>
      <c r="C880" s="811" t="s">
        <v>1431</v>
      </c>
      <c r="D880" s="811" t="s">
        <v>1432</v>
      </c>
      <c r="E880" s="809" t="s">
        <v>4105</v>
      </c>
      <c r="F880" s="812" t="s">
        <v>4283</v>
      </c>
      <c r="G880" s="813">
        <v>22</v>
      </c>
      <c r="H880" s="814" t="s">
        <v>4920</v>
      </c>
      <c r="I880" s="815">
        <v>126.82</v>
      </c>
    </row>
    <row r="881" spans="1:9" s="798" customFormat="1" ht="28.5" customHeight="1">
      <c r="A881" s="809" t="s">
        <v>285</v>
      </c>
      <c r="B881" s="810" t="s">
        <v>3393</v>
      </c>
      <c r="C881" s="811" t="s">
        <v>1433</v>
      </c>
      <c r="D881" s="811" t="s">
        <v>1434</v>
      </c>
      <c r="E881" s="809" t="s">
        <v>4105</v>
      </c>
      <c r="F881" s="812" t="s">
        <v>4283</v>
      </c>
      <c r="G881" s="813">
        <v>22</v>
      </c>
      <c r="H881" s="814" t="s">
        <v>4920</v>
      </c>
      <c r="I881" s="815">
        <v>137.85</v>
      </c>
    </row>
    <row r="882" spans="1:9" s="798" customFormat="1" ht="28.5" customHeight="1">
      <c r="A882" s="809" t="s">
        <v>285</v>
      </c>
      <c r="B882" s="810" t="s">
        <v>3393</v>
      </c>
      <c r="C882" s="811" t="s">
        <v>1433</v>
      </c>
      <c r="D882" s="811" t="s">
        <v>1434</v>
      </c>
      <c r="E882" s="809" t="s">
        <v>4273</v>
      </c>
      <c r="F882" s="811" t="s">
        <v>4272</v>
      </c>
      <c r="G882" s="813">
        <v>22</v>
      </c>
      <c r="H882" s="814" t="s">
        <v>4920</v>
      </c>
      <c r="I882" s="815">
        <v>192.99</v>
      </c>
    </row>
    <row r="883" spans="1:9" s="798" customFormat="1" ht="28.5" customHeight="1">
      <c r="A883" s="809" t="s">
        <v>285</v>
      </c>
      <c r="B883" s="810" t="s">
        <v>3393</v>
      </c>
      <c r="C883" s="811" t="s">
        <v>1435</v>
      </c>
      <c r="D883" s="811" t="s">
        <v>1436</v>
      </c>
      <c r="E883" s="809" t="s">
        <v>4105</v>
      </c>
      <c r="F883" s="812" t="s">
        <v>4283</v>
      </c>
      <c r="G883" s="813">
        <v>22</v>
      </c>
      <c r="H883" s="814" t="s">
        <v>4920</v>
      </c>
      <c r="I883" s="815">
        <v>165.42</v>
      </c>
    </row>
    <row r="884" spans="1:9" s="798" customFormat="1" ht="28.5" customHeight="1">
      <c r="A884" s="809" t="s">
        <v>285</v>
      </c>
      <c r="B884" s="810" t="s">
        <v>3393</v>
      </c>
      <c r="C884" s="811" t="s">
        <v>1435</v>
      </c>
      <c r="D884" s="811" t="s">
        <v>1436</v>
      </c>
      <c r="E884" s="809" t="s">
        <v>4513</v>
      </c>
      <c r="F884" s="811" t="s">
        <v>3616</v>
      </c>
      <c r="G884" s="813">
        <v>22</v>
      </c>
      <c r="H884" s="814" t="s">
        <v>4920</v>
      </c>
      <c r="I884" s="815">
        <v>137.85</v>
      </c>
    </row>
    <row r="885" spans="1:9" s="798" customFormat="1" ht="28.5" customHeight="1">
      <c r="A885" s="809" t="s">
        <v>285</v>
      </c>
      <c r="B885" s="810" t="s">
        <v>3393</v>
      </c>
      <c r="C885" s="811" t="s">
        <v>1435</v>
      </c>
      <c r="D885" s="811" t="s">
        <v>1436</v>
      </c>
      <c r="E885" s="809" t="s">
        <v>4273</v>
      </c>
      <c r="F885" s="811" t="s">
        <v>4272</v>
      </c>
      <c r="G885" s="813">
        <v>22</v>
      </c>
      <c r="H885" s="814" t="s">
        <v>4920</v>
      </c>
      <c r="I885" s="815">
        <v>93.74</v>
      </c>
    </row>
    <row r="886" spans="1:9" s="798" customFormat="1" ht="28.5" customHeight="1">
      <c r="A886" s="809" t="s">
        <v>285</v>
      </c>
      <c r="B886" s="810" t="s">
        <v>3393</v>
      </c>
      <c r="C886" s="811" t="s">
        <v>1437</v>
      </c>
      <c r="D886" s="811" t="s">
        <v>1438</v>
      </c>
      <c r="E886" s="809" t="s">
        <v>4105</v>
      </c>
      <c r="F886" s="812" t="s">
        <v>4283</v>
      </c>
      <c r="G886" s="813">
        <v>22</v>
      </c>
      <c r="H886" s="814" t="s">
        <v>4920</v>
      </c>
      <c r="I886" s="815">
        <v>99.25</v>
      </c>
    </row>
    <row r="887" spans="1:9" s="798" customFormat="1" ht="28.5" customHeight="1">
      <c r="A887" s="809" t="s">
        <v>285</v>
      </c>
      <c r="B887" s="810" t="s">
        <v>3393</v>
      </c>
      <c r="C887" s="811" t="s">
        <v>1439</v>
      </c>
      <c r="D887" s="811" t="s">
        <v>1440</v>
      </c>
      <c r="E887" s="809" t="s">
        <v>4105</v>
      </c>
      <c r="F887" s="812" t="s">
        <v>4283</v>
      </c>
      <c r="G887" s="813">
        <v>22</v>
      </c>
      <c r="H887" s="814" t="s">
        <v>4920</v>
      </c>
      <c r="I887" s="815">
        <v>71.680000000000007</v>
      </c>
    </row>
    <row r="888" spans="1:9" s="798" customFormat="1" ht="28.5" customHeight="1">
      <c r="A888" s="809" t="s">
        <v>285</v>
      </c>
      <c r="B888" s="810" t="s">
        <v>3393</v>
      </c>
      <c r="C888" s="811" t="s">
        <v>1441</v>
      </c>
      <c r="D888" s="811" t="s">
        <v>1442</v>
      </c>
      <c r="E888" s="809" t="s">
        <v>4105</v>
      </c>
      <c r="F888" s="812" t="s">
        <v>4283</v>
      </c>
      <c r="G888" s="813">
        <v>22</v>
      </c>
      <c r="H888" s="814" t="s">
        <v>4920</v>
      </c>
      <c r="I888" s="815">
        <v>88.22</v>
      </c>
    </row>
    <row r="889" spans="1:9" s="798" customFormat="1" ht="28.5" customHeight="1">
      <c r="A889" s="809" t="s">
        <v>285</v>
      </c>
      <c r="B889" s="810" t="s">
        <v>3393</v>
      </c>
      <c r="C889" s="811" t="s">
        <v>1443</v>
      </c>
      <c r="D889" s="811" t="s">
        <v>1444</v>
      </c>
      <c r="E889" s="809" t="s">
        <v>4105</v>
      </c>
      <c r="F889" s="812" t="s">
        <v>4283</v>
      </c>
      <c r="G889" s="813">
        <v>22</v>
      </c>
      <c r="H889" s="814" t="s">
        <v>4920</v>
      </c>
      <c r="I889" s="815">
        <v>88.22</v>
      </c>
    </row>
    <row r="890" spans="1:9" s="798" customFormat="1" ht="28.5" customHeight="1">
      <c r="A890" s="809" t="s">
        <v>286</v>
      </c>
      <c r="B890" s="810" t="s">
        <v>287</v>
      </c>
      <c r="C890" s="811" t="s">
        <v>1445</v>
      </c>
      <c r="D890" s="811" t="s">
        <v>1446</v>
      </c>
      <c r="E890" s="809" t="s">
        <v>4105</v>
      </c>
      <c r="F890" s="812" t="s">
        <v>4283</v>
      </c>
      <c r="G890" s="813">
        <v>25</v>
      </c>
      <c r="H890" s="814" t="s">
        <v>4920</v>
      </c>
      <c r="I890" s="815">
        <v>323.3</v>
      </c>
    </row>
    <row r="891" spans="1:9" s="798" customFormat="1" ht="28.5" customHeight="1">
      <c r="A891" s="809" t="s">
        <v>286</v>
      </c>
      <c r="B891" s="810" t="s">
        <v>287</v>
      </c>
      <c r="C891" s="811" t="s">
        <v>1447</v>
      </c>
      <c r="D891" s="811" t="s">
        <v>1448</v>
      </c>
      <c r="E891" s="809" t="s">
        <v>4105</v>
      </c>
      <c r="F891" s="812" t="s">
        <v>4283</v>
      </c>
      <c r="G891" s="813">
        <v>25</v>
      </c>
      <c r="H891" s="814" t="s">
        <v>4920</v>
      </c>
      <c r="I891" s="815">
        <v>202.06</v>
      </c>
    </row>
    <row r="892" spans="1:9" s="798" customFormat="1" ht="28.5" customHeight="1">
      <c r="A892" s="809" t="s">
        <v>286</v>
      </c>
      <c r="B892" s="810" t="s">
        <v>287</v>
      </c>
      <c r="C892" s="811" t="s">
        <v>1447</v>
      </c>
      <c r="D892" s="811" t="s">
        <v>1448</v>
      </c>
      <c r="E892" s="809" t="s">
        <v>4513</v>
      </c>
      <c r="F892" s="811" t="s">
        <v>3616</v>
      </c>
      <c r="G892" s="813">
        <v>25</v>
      </c>
      <c r="H892" s="814" t="s">
        <v>4920</v>
      </c>
      <c r="I892" s="815">
        <v>121.24</v>
      </c>
    </row>
    <row r="893" spans="1:9" s="798" customFormat="1" ht="28.5" customHeight="1">
      <c r="A893" s="809" t="s">
        <v>286</v>
      </c>
      <c r="B893" s="810" t="s">
        <v>287</v>
      </c>
      <c r="C893" s="811" t="s">
        <v>1449</v>
      </c>
      <c r="D893" s="811" t="s">
        <v>1450</v>
      </c>
      <c r="E893" s="809" t="s">
        <v>4105</v>
      </c>
      <c r="F893" s="812" t="s">
        <v>4283</v>
      </c>
      <c r="G893" s="813">
        <v>25</v>
      </c>
      <c r="H893" s="814" t="s">
        <v>4920</v>
      </c>
      <c r="I893" s="815">
        <v>161.65</v>
      </c>
    </row>
    <row r="894" spans="1:9" s="798" customFormat="1" ht="28.5" customHeight="1">
      <c r="A894" s="809" t="s">
        <v>286</v>
      </c>
      <c r="B894" s="810" t="s">
        <v>287</v>
      </c>
      <c r="C894" s="811" t="s">
        <v>1449</v>
      </c>
      <c r="D894" s="811" t="s">
        <v>1450</v>
      </c>
      <c r="E894" s="809" t="s">
        <v>4513</v>
      </c>
      <c r="F894" s="811" t="s">
        <v>3616</v>
      </c>
      <c r="G894" s="813">
        <v>25</v>
      </c>
      <c r="H894" s="814" t="s">
        <v>4920</v>
      </c>
      <c r="I894" s="815">
        <v>101.03</v>
      </c>
    </row>
    <row r="895" spans="1:9" s="798" customFormat="1" ht="28.5" customHeight="1">
      <c r="A895" s="809" t="s">
        <v>286</v>
      </c>
      <c r="B895" s="810" t="s">
        <v>287</v>
      </c>
      <c r="C895" s="811" t="s">
        <v>1451</v>
      </c>
      <c r="D895" s="811" t="s">
        <v>1452</v>
      </c>
      <c r="E895" s="809" t="s">
        <v>4105</v>
      </c>
      <c r="F895" s="812" t="s">
        <v>4283</v>
      </c>
      <c r="G895" s="813">
        <v>25</v>
      </c>
      <c r="H895" s="814" t="s">
        <v>4920</v>
      </c>
      <c r="I895" s="815">
        <v>101.03</v>
      </c>
    </row>
    <row r="896" spans="1:9" s="798" customFormat="1" ht="28.5" customHeight="1">
      <c r="A896" s="809" t="s">
        <v>286</v>
      </c>
      <c r="B896" s="810" t="s">
        <v>287</v>
      </c>
      <c r="C896" s="811" t="s">
        <v>1453</v>
      </c>
      <c r="D896" s="811" t="s">
        <v>3394</v>
      </c>
      <c r="E896" s="809" t="s">
        <v>4105</v>
      </c>
      <c r="F896" s="812" t="s">
        <v>4283</v>
      </c>
      <c r="G896" s="813">
        <v>25</v>
      </c>
      <c r="H896" s="814" t="s">
        <v>4920</v>
      </c>
      <c r="I896" s="815">
        <v>202.06</v>
      </c>
    </row>
    <row r="897" spans="1:9" s="798" customFormat="1" ht="28.5" customHeight="1">
      <c r="A897" s="809" t="s">
        <v>286</v>
      </c>
      <c r="B897" s="810" t="s">
        <v>287</v>
      </c>
      <c r="C897" s="811" t="s">
        <v>1454</v>
      </c>
      <c r="D897" s="812" t="s">
        <v>4994</v>
      </c>
      <c r="E897" s="809" t="s">
        <v>4105</v>
      </c>
      <c r="F897" s="812" t="s">
        <v>4283</v>
      </c>
      <c r="G897" s="813">
        <v>25</v>
      </c>
      <c r="H897" s="814" t="s">
        <v>4920</v>
      </c>
      <c r="I897" s="815">
        <v>161.65</v>
      </c>
    </row>
    <row r="898" spans="1:9" s="798" customFormat="1" ht="28.5" customHeight="1">
      <c r="A898" s="809" t="s">
        <v>286</v>
      </c>
      <c r="B898" s="810" t="s">
        <v>287</v>
      </c>
      <c r="C898" s="811" t="s">
        <v>1455</v>
      </c>
      <c r="D898" s="811" t="s">
        <v>1456</v>
      </c>
      <c r="E898" s="809" t="s">
        <v>4105</v>
      </c>
      <c r="F898" s="812" t="s">
        <v>4283</v>
      </c>
      <c r="G898" s="813">
        <v>25</v>
      </c>
      <c r="H898" s="814" t="s">
        <v>4920</v>
      </c>
      <c r="I898" s="815">
        <v>404.12</v>
      </c>
    </row>
    <row r="899" spans="1:9" s="798" customFormat="1" ht="28.5" customHeight="1">
      <c r="A899" s="809" t="s">
        <v>286</v>
      </c>
      <c r="B899" s="810" t="s">
        <v>287</v>
      </c>
      <c r="C899" s="811" t="s">
        <v>1457</v>
      </c>
      <c r="D899" s="812" t="s">
        <v>4995</v>
      </c>
      <c r="E899" s="809" t="s">
        <v>4105</v>
      </c>
      <c r="F899" s="812" t="s">
        <v>4283</v>
      </c>
      <c r="G899" s="813">
        <v>25</v>
      </c>
      <c r="H899" s="814" t="s">
        <v>4920</v>
      </c>
      <c r="I899" s="815">
        <v>161.65</v>
      </c>
    </row>
    <row r="900" spans="1:9" s="798" customFormat="1" ht="28.5" customHeight="1">
      <c r="A900" s="809" t="s">
        <v>286</v>
      </c>
      <c r="B900" s="810" t="s">
        <v>287</v>
      </c>
      <c r="C900" s="811" t="s">
        <v>1458</v>
      </c>
      <c r="D900" s="812" t="s">
        <v>4996</v>
      </c>
      <c r="E900" s="809" t="s">
        <v>4105</v>
      </c>
      <c r="F900" s="812" t="s">
        <v>4283</v>
      </c>
      <c r="G900" s="813">
        <v>25</v>
      </c>
      <c r="H900" s="814" t="s">
        <v>4920</v>
      </c>
      <c r="I900" s="815">
        <v>161.65</v>
      </c>
    </row>
    <row r="901" spans="1:9" s="798" customFormat="1" ht="28.5" customHeight="1">
      <c r="A901" s="809" t="s">
        <v>286</v>
      </c>
      <c r="B901" s="810" t="s">
        <v>287</v>
      </c>
      <c r="C901" s="811" t="s">
        <v>1459</v>
      </c>
      <c r="D901" s="811" t="s">
        <v>1460</v>
      </c>
      <c r="E901" s="809" t="s">
        <v>4105</v>
      </c>
      <c r="F901" s="812" t="s">
        <v>4283</v>
      </c>
      <c r="G901" s="813">
        <v>25</v>
      </c>
      <c r="H901" s="814" t="s">
        <v>4920</v>
      </c>
      <c r="I901" s="815">
        <v>80.819999999999993</v>
      </c>
    </row>
    <row r="902" spans="1:9" s="798" customFormat="1" ht="28.5" customHeight="1">
      <c r="A902" s="809" t="s">
        <v>286</v>
      </c>
      <c r="B902" s="810" t="s">
        <v>287</v>
      </c>
      <c r="C902" s="811" t="s">
        <v>1461</v>
      </c>
      <c r="D902" s="811" t="s">
        <v>1462</v>
      </c>
      <c r="E902" s="809" t="s">
        <v>4105</v>
      </c>
      <c r="F902" s="812" t="s">
        <v>4283</v>
      </c>
      <c r="G902" s="813">
        <v>25</v>
      </c>
      <c r="H902" s="814" t="s">
        <v>4920</v>
      </c>
      <c r="I902" s="815">
        <v>202.06</v>
      </c>
    </row>
    <row r="903" spans="1:9" s="798" customFormat="1" ht="28.5" customHeight="1">
      <c r="A903" s="809" t="s">
        <v>286</v>
      </c>
      <c r="B903" s="810" t="s">
        <v>287</v>
      </c>
      <c r="C903" s="811" t="s">
        <v>1463</v>
      </c>
      <c r="D903" s="811" t="s">
        <v>1464</v>
      </c>
      <c r="E903" s="809" t="s">
        <v>4105</v>
      </c>
      <c r="F903" s="812" t="s">
        <v>4283</v>
      </c>
      <c r="G903" s="813">
        <v>25</v>
      </c>
      <c r="H903" s="814" t="s">
        <v>4920</v>
      </c>
      <c r="I903" s="815">
        <v>303.08999999999997</v>
      </c>
    </row>
    <row r="904" spans="1:9" s="798" customFormat="1" ht="28.5" customHeight="1">
      <c r="A904" s="809" t="s">
        <v>286</v>
      </c>
      <c r="B904" s="810" t="s">
        <v>287</v>
      </c>
      <c r="C904" s="811" t="s">
        <v>1465</v>
      </c>
      <c r="D904" s="811" t="s">
        <v>1466</v>
      </c>
      <c r="E904" s="809" t="s">
        <v>4105</v>
      </c>
      <c r="F904" s="812" t="s">
        <v>4283</v>
      </c>
      <c r="G904" s="813">
        <v>25</v>
      </c>
      <c r="H904" s="814" t="s">
        <v>4920</v>
      </c>
      <c r="I904" s="815">
        <v>202.06</v>
      </c>
    </row>
    <row r="905" spans="1:9" s="798" customFormat="1" ht="28.5" customHeight="1">
      <c r="A905" s="809" t="s">
        <v>286</v>
      </c>
      <c r="B905" s="810" t="s">
        <v>287</v>
      </c>
      <c r="C905" s="811" t="s">
        <v>1467</v>
      </c>
      <c r="D905" s="811" t="s">
        <v>1468</v>
      </c>
      <c r="E905" s="809" t="s">
        <v>4105</v>
      </c>
      <c r="F905" s="812" t="s">
        <v>4283</v>
      </c>
      <c r="G905" s="813">
        <v>25</v>
      </c>
      <c r="H905" s="814" t="s">
        <v>4920</v>
      </c>
      <c r="I905" s="815">
        <v>121.24</v>
      </c>
    </row>
    <row r="906" spans="1:9" s="798" customFormat="1" ht="28.5" customHeight="1">
      <c r="A906" s="809" t="s">
        <v>286</v>
      </c>
      <c r="B906" s="810" t="s">
        <v>287</v>
      </c>
      <c r="C906" s="811" t="s">
        <v>1469</v>
      </c>
      <c r="D906" s="811" t="s">
        <v>1470</v>
      </c>
      <c r="E906" s="809" t="s">
        <v>4105</v>
      </c>
      <c r="F906" s="812" t="s">
        <v>4283</v>
      </c>
      <c r="G906" s="813">
        <v>25</v>
      </c>
      <c r="H906" s="814" t="s">
        <v>4920</v>
      </c>
      <c r="I906" s="815">
        <v>80.819999999999993</v>
      </c>
    </row>
    <row r="907" spans="1:9" s="798" customFormat="1" ht="28.5" customHeight="1">
      <c r="A907" s="809" t="s">
        <v>286</v>
      </c>
      <c r="B907" s="810" t="s">
        <v>287</v>
      </c>
      <c r="C907" s="811" t="s">
        <v>1471</v>
      </c>
      <c r="D907" s="811" t="s">
        <v>1472</v>
      </c>
      <c r="E907" s="809" t="s">
        <v>4105</v>
      </c>
      <c r="F907" s="812" t="s">
        <v>4283</v>
      </c>
      <c r="G907" s="813">
        <v>25</v>
      </c>
      <c r="H907" s="814" t="s">
        <v>4920</v>
      </c>
      <c r="I907" s="815">
        <v>80.819999999999993</v>
      </c>
    </row>
    <row r="908" spans="1:9" s="798" customFormat="1" ht="28.5" customHeight="1">
      <c r="A908" s="809" t="s">
        <v>286</v>
      </c>
      <c r="B908" s="810" t="s">
        <v>287</v>
      </c>
      <c r="C908" s="811" t="s">
        <v>1471</v>
      </c>
      <c r="D908" s="811" t="s">
        <v>1472</v>
      </c>
      <c r="E908" s="809" t="s">
        <v>4513</v>
      </c>
      <c r="F908" s="811" t="s">
        <v>3616</v>
      </c>
      <c r="G908" s="813">
        <v>25</v>
      </c>
      <c r="H908" s="814" t="s">
        <v>4920</v>
      </c>
      <c r="I908" s="815">
        <v>202.06</v>
      </c>
    </row>
    <row r="909" spans="1:9" s="798" customFormat="1" ht="28.5" customHeight="1">
      <c r="A909" s="809" t="s">
        <v>286</v>
      </c>
      <c r="B909" s="810" t="s">
        <v>287</v>
      </c>
      <c r="C909" s="811" t="s">
        <v>1473</v>
      </c>
      <c r="D909" s="811" t="s">
        <v>1474</v>
      </c>
      <c r="E909" s="809" t="s">
        <v>4105</v>
      </c>
      <c r="F909" s="812" t="s">
        <v>4283</v>
      </c>
      <c r="G909" s="813">
        <v>25</v>
      </c>
      <c r="H909" s="814" t="s">
        <v>4920</v>
      </c>
      <c r="I909" s="815">
        <v>151.55000000000001</v>
      </c>
    </row>
    <row r="910" spans="1:9" s="798" customFormat="1" ht="28.5" customHeight="1">
      <c r="A910" s="809" t="s">
        <v>286</v>
      </c>
      <c r="B910" s="810" t="s">
        <v>287</v>
      </c>
      <c r="C910" s="811" t="s">
        <v>1475</v>
      </c>
      <c r="D910" s="811" t="s">
        <v>1476</v>
      </c>
      <c r="E910" s="809" t="s">
        <v>4105</v>
      </c>
      <c r="F910" s="812" t="s">
        <v>4283</v>
      </c>
      <c r="G910" s="813">
        <v>25</v>
      </c>
      <c r="H910" s="814" t="s">
        <v>4920</v>
      </c>
      <c r="I910" s="815">
        <v>161.65</v>
      </c>
    </row>
    <row r="911" spans="1:9" s="798" customFormat="1" ht="28.5" customHeight="1">
      <c r="A911" s="809" t="s">
        <v>286</v>
      </c>
      <c r="B911" s="810" t="s">
        <v>287</v>
      </c>
      <c r="C911" s="811" t="s">
        <v>1477</v>
      </c>
      <c r="D911" s="811" t="s">
        <v>1478</v>
      </c>
      <c r="E911" s="809" t="s">
        <v>4105</v>
      </c>
      <c r="F911" s="812" t="s">
        <v>4283</v>
      </c>
      <c r="G911" s="813">
        <v>25</v>
      </c>
      <c r="H911" s="814" t="s">
        <v>4920</v>
      </c>
      <c r="I911" s="815">
        <v>161.65</v>
      </c>
    </row>
    <row r="912" spans="1:9" s="798" customFormat="1" ht="28.5" customHeight="1">
      <c r="A912" s="809" t="s">
        <v>286</v>
      </c>
      <c r="B912" s="810" t="s">
        <v>287</v>
      </c>
      <c r="C912" s="811" t="s">
        <v>5053</v>
      </c>
      <c r="D912" s="811" t="s">
        <v>1418</v>
      </c>
      <c r="E912" s="809" t="s">
        <v>4105</v>
      </c>
      <c r="F912" s="812" t="s">
        <v>4283</v>
      </c>
      <c r="G912" s="813">
        <v>25</v>
      </c>
      <c r="H912" s="814" t="s">
        <v>4920</v>
      </c>
      <c r="I912" s="815">
        <v>101.03</v>
      </c>
    </row>
    <row r="913" spans="1:9" s="798" customFormat="1" ht="28.5" customHeight="1">
      <c r="A913" s="809" t="s">
        <v>286</v>
      </c>
      <c r="B913" s="810" t="s">
        <v>287</v>
      </c>
      <c r="C913" s="811" t="s">
        <v>1479</v>
      </c>
      <c r="D913" s="811" t="s">
        <v>1480</v>
      </c>
      <c r="E913" s="809" t="s">
        <v>4105</v>
      </c>
      <c r="F913" s="812" t="s">
        <v>4283</v>
      </c>
      <c r="G913" s="813">
        <v>25</v>
      </c>
      <c r="H913" s="814" t="s">
        <v>4920</v>
      </c>
      <c r="I913" s="815">
        <v>101.03</v>
      </c>
    </row>
    <row r="914" spans="1:9" s="798" customFormat="1" ht="28.5" customHeight="1">
      <c r="A914" s="809" t="s">
        <v>286</v>
      </c>
      <c r="B914" s="810" t="s">
        <v>287</v>
      </c>
      <c r="C914" s="811" t="s">
        <v>1479</v>
      </c>
      <c r="D914" s="811" t="s">
        <v>1480</v>
      </c>
      <c r="E914" s="809" t="s">
        <v>4513</v>
      </c>
      <c r="F914" s="811" t="s">
        <v>3616</v>
      </c>
      <c r="G914" s="813">
        <v>25</v>
      </c>
      <c r="H914" s="814" t="s">
        <v>4920</v>
      </c>
      <c r="I914" s="815">
        <v>606.17999999999995</v>
      </c>
    </row>
    <row r="915" spans="1:9" s="798" customFormat="1" ht="28.5" customHeight="1">
      <c r="A915" s="809" t="s">
        <v>286</v>
      </c>
      <c r="B915" s="810" t="s">
        <v>287</v>
      </c>
      <c r="C915" s="811" t="s">
        <v>1481</v>
      </c>
      <c r="D915" s="811" t="s">
        <v>1482</v>
      </c>
      <c r="E915" s="809" t="s">
        <v>4105</v>
      </c>
      <c r="F915" s="812" t="s">
        <v>4283</v>
      </c>
      <c r="G915" s="813">
        <v>25</v>
      </c>
      <c r="H915" s="814" t="s">
        <v>4920</v>
      </c>
      <c r="I915" s="815">
        <v>101.03</v>
      </c>
    </row>
    <row r="916" spans="1:9" s="798" customFormat="1" ht="28.5" customHeight="1">
      <c r="A916" s="809" t="s">
        <v>286</v>
      </c>
      <c r="B916" s="810" t="s">
        <v>287</v>
      </c>
      <c r="C916" s="811" t="s">
        <v>1483</v>
      </c>
      <c r="D916" s="811" t="s">
        <v>1484</v>
      </c>
      <c r="E916" s="809" t="s">
        <v>4105</v>
      </c>
      <c r="F916" s="812" t="s">
        <v>4283</v>
      </c>
      <c r="G916" s="813">
        <v>25</v>
      </c>
      <c r="H916" s="814" t="s">
        <v>4920</v>
      </c>
      <c r="I916" s="815">
        <v>101.03</v>
      </c>
    </row>
    <row r="917" spans="1:9" s="798" customFormat="1" ht="28.5" customHeight="1">
      <c r="A917" s="809" t="s">
        <v>286</v>
      </c>
      <c r="B917" s="810" t="s">
        <v>287</v>
      </c>
      <c r="C917" s="811" t="s">
        <v>1485</v>
      </c>
      <c r="D917" s="811" t="s">
        <v>1486</v>
      </c>
      <c r="E917" s="809" t="s">
        <v>4105</v>
      </c>
      <c r="F917" s="812" t="s">
        <v>4283</v>
      </c>
      <c r="G917" s="813">
        <v>25</v>
      </c>
      <c r="H917" s="814" t="s">
        <v>4920</v>
      </c>
      <c r="I917" s="815">
        <v>101.03</v>
      </c>
    </row>
    <row r="918" spans="1:9" s="798" customFormat="1" ht="28.5" customHeight="1">
      <c r="A918" s="809" t="s">
        <v>286</v>
      </c>
      <c r="B918" s="810" t="s">
        <v>287</v>
      </c>
      <c r="C918" s="811" t="s">
        <v>1487</v>
      </c>
      <c r="D918" s="811" t="s">
        <v>1488</v>
      </c>
      <c r="E918" s="809" t="s">
        <v>4105</v>
      </c>
      <c r="F918" s="812" t="s">
        <v>4283</v>
      </c>
      <c r="G918" s="813">
        <v>25</v>
      </c>
      <c r="H918" s="814" t="s">
        <v>4920</v>
      </c>
      <c r="I918" s="815">
        <v>121.24</v>
      </c>
    </row>
    <row r="919" spans="1:9" s="798" customFormat="1" ht="28.5" customHeight="1">
      <c r="A919" s="809" t="s">
        <v>286</v>
      </c>
      <c r="B919" s="810" t="s">
        <v>287</v>
      </c>
      <c r="C919" s="811" t="s">
        <v>1489</v>
      </c>
      <c r="D919" s="811" t="s">
        <v>1490</v>
      </c>
      <c r="E919" s="809" t="s">
        <v>4105</v>
      </c>
      <c r="F919" s="812" t="s">
        <v>4283</v>
      </c>
      <c r="G919" s="813">
        <v>25</v>
      </c>
      <c r="H919" s="814" t="s">
        <v>4920</v>
      </c>
      <c r="I919" s="815">
        <v>323.3</v>
      </c>
    </row>
    <row r="920" spans="1:9" s="798" customFormat="1" ht="28.5" customHeight="1">
      <c r="A920" s="809" t="s">
        <v>286</v>
      </c>
      <c r="B920" s="810" t="s">
        <v>287</v>
      </c>
      <c r="C920" s="811" t="s">
        <v>1491</v>
      </c>
      <c r="D920" s="811" t="s">
        <v>1492</v>
      </c>
      <c r="E920" s="809" t="s">
        <v>4105</v>
      </c>
      <c r="F920" s="812" t="s">
        <v>4283</v>
      </c>
      <c r="G920" s="813">
        <v>25</v>
      </c>
      <c r="H920" s="814" t="s">
        <v>4920</v>
      </c>
      <c r="I920" s="815">
        <v>101.03</v>
      </c>
    </row>
    <row r="921" spans="1:9" s="798" customFormat="1" ht="28.5" customHeight="1">
      <c r="A921" s="809" t="s">
        <v>286</v>
      </c>
      <c r="B921" s="810" t="s">
        <v>287</v>
      </c>
      <c r="C921" s="811" t="s">
        <v>1493</v>
      </c>
      <c r="D921" s="811" t="s">
        <v>1494</v>
      </c>
      <c r="E921" s="809" t="s">
        <v>4105</v>
      </c>
      <c r="F921" s="812" t="s">
        <v>4283</v>
      </c>
      <c r="G921" s="813">
        <v>25</v>
      </c>
      <c r="H921" s="814" t="s">
        <v>4920</v>
      </c>
      <c r="I921" s="815">
        <v>606.17999999999995</v>
      </c>
    </row>
    <row r="922" spans="1:9" s="798" customFormat="1" ht="28.5" customHeight="1">
      <c r="A922" s="809" t="s">
        <v>286</v>
      </c>
      <c r="B922" s="810" t="s">
        <v>287</v>
      </c>
      <c r="C922" s="811" t="s">
        <v>1495</v>
      </c>
      <c r="D922" s="811" t="s">
        <v>1496</v>
      </c>
      <c r="E922" s="809" t="s">
        <v>4105</v>
      </c>
      <c r="F922" s="812" t="s">
        <v>4283</v>
      </c>
      <c r="G922" s="813">
        <v>25</v>
      </c>
      <c r="H922" s="814" t="s">
        <v>4920</v>
      </c>
      <c r="I922" s="815">
        <v>121.24</v>
      </c>
    </row>
    <row r="923" spans="1:9" s="798" customFormat="1" ht="28.5" customHeight="1">
      <c r="A923" s="809" t="s">
        <v>286</v>
      </c>
      <c r="B923" s="810" t="s">
        <v>287</v>
      </c>
      <c r="C923" s="811" t="s">
        <v>1497</v>
      </c>
      <c r="D923" s="811" t="s">
        <v>1498</v>
      </c>
      <c r="E923" s="809" t="s">
        <v>4105</v>
      </c>
      <c r="F923" s="812" t="s">
        <v>4283</v>
      </c>
      <c r="G923" s="813">
        <v>25</v>
      </c>
      <c r="H923" s="814" t="s">
        <v>4920</v>
      </c>
      <c r="I923" s="815">
        <v>101.03</v>
      </c>
    </row>
    <row r="924" spans="1:9" s="798" customFormat="1" ht="28.5" customHeight="1">
      <c r="A924" s="809" t="s">
        <v>286</v>
      </c>
      <c r="B924" s="810" t="s">
        <v>287</v>
      </c>
      <c r="C924" s="811" t="s">
        <v>1499</v>
      </c>
      <c r="D924" s="811" t="s">
        <v>1500</v>
      </c>
      <c r="E924" s="809" t="s">
        <v>4105</v>
      </c>
      <c r="F924" s="812" t="s">
        <v>4283</v>
      </c>
      <c r="G924" s="813">
        <v>25</v>
      </c>
      <c r="H924" s="814" t="s">
        <v>4920</v>
      </c>
      <c r="I924" s="815">
        <v>80.819999999999993</v>
      </c>
    </row>
    <row r="925" spans="1:9" s="798" customFormat="1" ht="28.5" customHeight="1">
      <c r="A925" s="809" t="s">
        <v>286</v>
      </c>
      <c r="B925" s="810" t="s">
        <v>287</v>
      </c>
      <c r="C925" s="811" t="s">
        <v>1501</v>
      </c>
      <c r="D925" s="811" t="s">
        <v>1502</v>
      </c>
      <c r="E925" s="809" t="s">
        <v>4105</v>
      </c>
      <c r="F925" s="812" t="s">
        <v>4283</v>
      </c>
      <c r="G925" s="813">
        <v>25</v>
      </c>
      <c r="H925" s="814" t="s">
        <v>4920</v>
      </c>
      <c r="I925" s="815">
        <v>303.08999999999997</v>
      </c>
    </row>
    <row r="926" spans="1:9" s="798" customFormat="1" ht="28.5" customHeight="1">
      <c r="A926" s="809" t="s">
        <v>286</v>
      </c>
      <c r="B926" s="810" t="s">
        <v>287</v>
      </c>
      <c r="C926" s="811" t="s">
        <v>1503</v>
      </c>
      <c r="D926" s="811" t="s">
        <v>1504</v>
      </c>
      <c r="E926" s="809" t="s">
        <v>4105</v>
      </c>
      <c r="F926" s="812" t="s">
        <v>4283</v>
      </c>
      <c r="G926" s="813">
        <v>25</v>
      </c>
      <c r="H926" s="814" t="s">
        <v>4920</v>
      </c>
      <c r="I926" s="815">
        <v>101.03</v>
      </c>
    </row>
    <row r="927" spans="1:9" s="798" customFormat="1" ht="28.5" customHeight="1">
      <c r="A927" s="809" t="s">
        <v>286</v>
      </c>
      <c r="B927" s="810" t="s">
        <v>287</v>
      </c>
      <c r="C927" s="811" t="s">
        <v>1505</v>
      </c>
      <c r="D927" s="811" t="s">
        <v>1506</v>
      </c>
      <c r="E927" s="809" t="s">
        <v>4105</v>
      </c>
      <c r="F927" s="812" t="s">
        <v>4283</v>
      </c>
      <c r="G927" s="813">
        <v>25</v>
      </c>
      <c r="H927" s="814" t="s">
        <v>4920</v>
      </c>
      <c r="I927" s="815">
        <v>303.08999999999997</v>
      </c>
    </row>
    <row r="928" spans="1:9" s="798" customFormat="1" ht="28.5" customHeight="1">
      <c r="A928" s="809" t="s">
        <v>286</v>
      </c>
      <c r="B928" s="810" t="s">
        <v>287</v>
      </c>
      <c r="C928" s="811" t="s">
        <v>1507</v>
      </c>
      <c r="D928" s="811" t="s">
        <v>1508</v>
      </c>
      <c r="E928" s="809" t="s">
        <v>4105</v>
      </c>
      <c r="F928" s="812" t="s">
        <v>4283</v>
      </c>
      <c r="G928" s="813">
        <v>25</v>
      </c>
      <c r="H928" s="814" t="s">
        <v>4920</v>
      </c>
      <c r="I928" s="815">
        <v>202.06</v>
      </c>
    </row>
    <row r="929" spans="1:9" s="798" customFormat="1" ht="28.5" customHeight="1">
      <c r="A929" s="809" t="s">
        <v>286</v>
      </c>
      <c r="B929" s="810" t="s">
        <v>287</v>
      </c>
      <c r="C929" s="811" t="s">
        <v>1427</v>
      </c>
      <c r="D929" s="811" t="s">
        <v>1428</v>
      </c>
      <c r="E929" s="809" t="s">
        <v>4513</v>
      </c>
      <c r="F929" s="812" t="s">
        <v>3616</v>
      </c>
      <c r="G929" s="813">
        <v>25</v>
      </c>
      <c r="H929" s="814" t="s">
        <v>4920</v>
      </c>
      <c r="I929" s="815">
        <v>151.55000000000001</v>
      </c>
    </row>
    <row r="930" spans="1:9" s="798" customFormat="1" ht="28.5" customHeight="1">
      <c r="A930" s="809" t="s">
        <v>288</v>
      </c>
      <c r="B930" s="810" t="s">
        <v>289</v>
      </c>
      <c r="C930" s="811" t="s">
        <v>1509</v>
      </c>
      <c r="D930" s="811" t="s">
        <v>4997</v>
      </c>
      <c r="E930" s="809" t="s">
        <v>4105</v>
      </c>
      <c r="F930" s="812" t="s">
        <v>4283</v>
      </c>
      <c r="G930" s="813">
        <v>25</v>
      </c>
      <c r="H930" s="814" t="s">
        <v>4920</v>
      </c>
      <c r="I930" s="815">
        <v>237.84</v>
      </c>
    </row>
    <row r="931" spans="1:9" s="798" customFormat="1" ht="28.5" customHeight="1">
      <c r="A931" s="809" t="s">
        <v>290</v>
      </c>
      <c r="B931" s="810" t="s">
        <v>291</v>
      </c>
      <c r="C931" s="811" t="s">
        <v>1510</v>
      </c>
      <c r="D931" s="811" t="s">
        <v>1511</v>
      </c>
      <c r="E931" s="809" t="s">
        <v>4105</v>
      </c>
      <c r="F931" s="812" t="s">
        <v>4283</v>
      </c>
      <c r="G931" s="813">
        <v>25</v>
      </c>
      <c r="H931" s="814" t="s">
        <v>4920</v>
      </c>
      <c r="I931" s="815">
        <v>260.38</v>
      </c>
    </row>
    <row r="932" spans="1:9" s="798" customFormat="1" ht="28.5" customHeight="1">
      <c r="A932" s="809" t="s">
        <v>290</v>
      </c>
      <c r="B932" s="810" t="s">
        <v>291</v>
      </c>
      <c r="C932" s="811" t="s">
        <v>1512</v>
      </c>
      <c r="D932" s="811" t="s">
        <v>1513</v>
      </c>
      <c r="E932" s="809" t="s">
        <v>4105</v>
      </c>
      <c r="F932" s="812" t="s">
        <v>4283</v>
      </c>
      <c r="G932" s="813">
        <v>25</v>
      </c>
      <c r="H932" s="814" t="s">
        <v>4920</v>
      </c>
      <c r="I932" s="815">
        <v>260.38</v>
      </c>
    </row>
    <row r="933" spans="1:9" s="798" customFormat="1" ht="28.5" customHeight="1">
      <c r="A933" s="809" t="s">
        <v>292</v>
      </c>
      <c r="B933" s="810" t="s">
        <v>723</v>
      </c>
      <c r="C933" s="811" t="s">
        <v>1514</v>
      </c>
      <c r="D933" s="811" t="s">
        <v>1515</v>
      </c>
      <c r="E933" s="809" t="s">
        <v>4105</v>
      </c>
      <c r="F933" s="812" t="s">
        <v>4283</v>
      </c>
      <c r="G933" s="813">
        <v>25</v>
      </c>
      <c r="H933" s="814" t="s">
        <v>4920</v>
      </c>
      <c r="I933" s="815">
        <v>194.68</v>
      </c>
    </row>
    <row r="934" spans="1:9" s="798" customFormat="1" ht="28.5" customHeight="1">
      <c r="A934" s="809" t="s">
        <v>293</v>
      </c>
      <c r="B934" s="810" t="s">
        <v>294</v>
      </c>
      <c r="C934" s="811" t="s">
        <v>1516</v>
      </c>
      <c r="D934" s="811" t="s">
        <v>1517</v>
      </c>
      <c r="E934" s="809" t="s">
        <v>4105</v>
      </c>
      <c r="F934" s="812" t="s">
        <v>4283</v>
      </c>
      <c r="G934" s="813">
        <v>25</v>
      </c>
      <c r="H934" s="814" t="s">
        <v>4920</v>
      </c>
      <c r="I934" s="815">
        <v>123.47</v>
      </c>
    </row>
    <row r="935" spans="1:9" s="798" customFormat="1" ht="28.5" customHeight="1">
      <c r="A935" s="809" t="s">
        <v>295</v>
      </c>
      <c r="B935" s="810" t="s">
        <v>296</v>
      </c>
      <c r="C935" s="811" t="s">
        <v>1518</v>
      </c>
      <c r="D935" s="811" t="s">
        <v>1519</v>
      </c>
      <c r="E935" s="809" t="s">
        <v>4105</v>
      </c>
      <c r="F935" s="812" t="s">
        <v>4283</v>
      </c>
      <c r="G935" s="813">
        <v>25</v>
      </c>
      <c r="H935" s="814" t="s">
        <v>4920</v>
      </c>
      <c r="I935" s="815">
        <v>201.5</v>
      </c>
    </row>
    <row r="936" spans="1:9" s="798" customFormat="1" ht="28.5" customHeight="1">
      <c r="A936" s="806" t="s">
        <v>3651</v>
      </c>
      <c r="B936" s="806" t="s">
        <v>3396</v>
      </c>
      <c r="C936" s="807"/>
      <c r="D936" s="807"/>
      <c r="E936" s="807"/>
      <c r="F936" s="807"/>
      <c r="G936" s="807"/>
      <c r="H936" s="807"/>
      <c r="I936" s="808"/>
    </row>
    <row r="937" spans="1:9" s="798" customFormat="1" ht="28.5" customHeight="1">
      <c r="A937" s="809" t="s">
        <v>1520</v>
      </c>
      <c r="B937" s="810" t="s">
        <v>297</v>
      </c>
      <c r="C937" s="811" t="s">
        <v>1521</v>
      </c>
      <c r="D937" s="811" t="s">
        <v>1522</v>
      </c>
      <c r="E937" s="809" t="s">
        <v>4105</v>
      </c>
      <c r="F937" s="812" t="s">
        <v>4283</v>
      </c>
      <c r="G937" s="813">
        <v>25</v>
      </c>
      <c r="H937" s="814" t="s">
        <v>4920</v>
      </c>
      <c r="I937" s="815">
        <v>216.16</v>
      </c>
    </row>
    <row r="938" spans="1:9" s="798" customFormat="1" ht="28.5" customHeight="1">
      <c r="A938" s="809" t="s">
        <v>1520</v>
      </c>
      <c r="B938" s="810" t="s">
        <v>297</v>
      </c>
      <c r="C938" s="811" t="s">
        <v>1521</v>
      </c>
      <c r="D938" s="811" t="s">
        <v>1522</v>
      </c>
      <c r="E938" s="809" t="s">
        <v>4513</v>
      </c>
      <c r="F938" s="811" t="s">
        <v>3616</v>
      </c>
      <c r="G938" s="813">
        <v>25</v>
      </c>
      <c r="H938" s="814" t="s">
        <v>4920</v>
      </c>
      <c r="I938" s="815">
        <v>154.4</v>
      </c>
    </row>
    <row r="939" spans="1:9" s="798" customFormat="1" ht="28.5" customHeight="1">
      <c r="A939" s="809" t="s">
        <v>1520</v>
      </c>
      <c r="B939" s="810" t="s">
        <v>297</v>
      </c>
      <c r="C939" s="811" t="s">
        <v>1523</v>
      </c>
      <c r="D939" s="811" t="s">
        <v>1524</v>
      </c>
      <c r="E939" s="809" t="s">
        <v>4105</v>
      </c>
      <c r="F939" s="812" t="s">
        <v>4283</v>
      </c>
      <c r="G939" s="813">
        <v>25</v>
      </c>
      <c r="H939" s="814" t="s">
        <v>4920</v>
      </c>
      <c r="I939" s="815">
        <v>277.92</v>
      </c>
    </row>
    <row r="940" spans="1:9" s="798" customFormat="1" ht="28.5" customHeight="1">
      <c r="A940" s="809" t="s">
        <v>1520</v>
      </c>
      <c r="B940" s="810" t="s">
        <v>297</v>
      </c>
      <c r="C940" s="811" t="s">
        <v>1525</v>
      </c>
      <c r="D940" s="811" t="s">
        <v>1526</v>
      </c>
      <c r="E940" s="809" t="s">
        <v>4105</v>
      </c>
      <c r="F940" s="812" t="s">
        <v>4283</v>
      </c>
      <c r="G940" s="813">
        <v>25</v>
      </c>
      <c r="H940" s="814" t="s">
        <v>4920</v>
      </c>
      <c r="I940" s="815">
        <v>370.56</v>
      </c>
    </row>
    <row r="941" spans="1:9" s="798" customFormat="1" ht="28.5" customHeight="1">
      <c r="A941" s="809" t="s">
        <v>1520</v>
      </c>
      <c r="B941" s="810" t="s">
        <v>297</v>
      </c>
      <c r="C941" s="811" t="s">
        <v>1525</v>
      </c>
      <c r="D941" s="811" t="s">
        <v>1526</v>
      </c>
      <c r="E941" s="809" t="s">
        <v>4513</v>
      </c>
      <c r="F941" s="811" t="s">
        <v>3616</v>
      </c>
      <c r="G941" s="813">
        <v>25</v>
      </c>
      <c r="H941" s="814" t="s">
        <v>4920</v>
      </c>
      <c r="I941" s="815">
        <v>370.56</v>
      </c>
    </row>
    <row r="942" spans="1:9" s="798" customFormat="1" ht="28.5" customHeight="1">
      <c r="A942" s="809" t="s">
        <v>1520</v>
      </c>
      <c r="B942" s="810" t="s">
        <v>297</v>
      </c>
      <c r="C942" s="811" t="s">
        <v>1527</v>
      </c>
      <c r="D942" s="811" t="s">
        <v>1528</v>
      </c>
      <c r="E942" s="809" t="s">
        <v>4105</v>
      </c>
      <c r="F942" s="812" t="s">
        <v>4283</v>
      </c>
      <c r="G942" s="813">
        <v>25</v>
      </c>
      <c r="H942" s="814" t="s">
        <v>4920</v>
      </c>
      <c r="I942" s="815">
        <v>185.28</v>
      </c>
    </row>
    <row r="943" spans="1:9" s="798" customFormat="1" ht="28.5" customHeight="1">
      <c r="A943" s="809" t="s">
        <v>1520</v>
      </c>
      <c r="B943" s="810" t="s">
        <v>297</v>
      </c>
      <c r="C943" s="811" t="s">
        <v>1529</v>
      </c>
      <c r="D943" s="811" t="s">
        <v>1530</v>
      </c>
      <c r="E943" s="809" t="s">
        <v>4105</v>
      </c>
      <c r="F943" s="812" t="s">
        <v>4283</v>
      </c>
      <c r="G943" s="813">
        <v>25</v>
      </c>
      <c r="H943" s="814" t="s">
        <v>4920</v>
      </c>
      <c r="I943" s="815">
        <v>154.4</v>
      </c>
    </row>
    <row r="944" spans="1:9" s="798" customFormat="1" ht="28.5" customHeight="1">
      <c r="A944" s="809" t="s">
        <v>1520</v>
      </c>
      <c r="B944" s="810" t="s">
        <v>297</v>
      </c>
      <c r="C944" s="811" t="s">
        <v>1531</v>
      </c>
      <c r="D944" s="811" t="s">
        <v>1532</v>
      </c>
      <c r="E944" s="809" t="s">
        <v>4105</v>
      </c>
      <c r="F944" s="812" t="s">
        <v>4283</v>
      </c>
      <c r="G944" s="813">
        <v>25</v>
      </c>
      <c r="H944" s="814" t="s">
        <v>4920</v>
      </c>
      <c r="I944" s="815">
        <v>92.64</v>
      </c>
    </row>
    <row r="945" spans="1:9" s="798" customFormat="1" ht="28.5" customHeight="1">
      <c r="A945" s="809" t="s">
        <v>1520</v>
      </c>
      <c r="B945" s="810" t="s">
        <v>297</v>
      </c>
      <c r="C945" s="811" t="s">
        <v>1533</v>
      </c>
      <c r="D945" s="811" t="s">
        <v>1534</v>
      </c>
      <c r="E945" s="809" t="s">
        <v>4105</v>
      </c>
      <c r="F945" s="812" t="s">
        <v>4283</v>
      </c>
      <c r="G945" s="813">
        <v>25</v>
      </c>
      <c r="H945" s="814" t="s">
        <v>4920</v>
      </c>
      <c r="I945" s="815">
        <v>154.4</v>
      </c>
    </row>
    <row r="946" spans="1:9" s="798" customFormat="1" ht="28.5" customHeight="1">
      <c r="A946" s="809" t="s">
        <v>1520</v>
      </c>
      <c r="B946" s="810" t="s">
        <v>297</v>
      </c>
      <c r="C946" s="811" t="s">
        <v>1535</v>
      </c>
      <c r="D946" s="811" t="s">
        <v>1536</v>
      </c>
      <c r="E946" s="809" t="s">
        <v>4105</v>
      </c>
      <c r="F946" s="812" t="s">
        <v>4283</v>
      </c>
      <c r="G946" s="813">
        <v>25</v>
      </c>
      <c r="H946" s="814" t="s">
        <v>4920</v>
      </c>
      <c r="I946" s="815">
        <v>370.56</v>
      </c>
    </row>
    <row r="947" spans="1:9" s="798" customFormat="1" ht="28.5" customHeight="1">
      <c r="A947" s="809" t="s">
        <v>1520</v>
      </c>
      <c r="B947" s="810" t="s">
        <v>297</v>
      </c>
      <c r="C947" s="811" t="s">
        <v>1537</v>
      </c>
      <c r="D947" s="811" t="s">
        <v>1538</v>
      </c>
      <c r="E947" s="817" t="s">
        <v>4105</v>
      </c>
      <c r="F947" s="812" t="s">
        <v>4283</v>
      </c>
      <c r="G947" s="813">
        <v>25</v>
      </c>
      <c r="H947" s="814" t="s">
        <v>4920</v>
      </c>
      <c r="I947" s="815">
        <v>92.64</v>
      </c>
    </row>
    <row r="948" spans="1:9" s="798" customFormat="1" ht="28.5" customHeight="1">
      <c r="A948" s="809" t="s">
        <v>1520</v>
      </c>
      <c r="B948" s="810" t="s">
        <v>297</v>
      </c>
      <c r="C948" s="811" t="s">
        <v>1537</v>
      </c>
      <c r="D948" s="811" t="s">
        <v>1539</v>
      </c>
      <c r="E948" s="809" t="s">
        <v>4513</v>
      </c>
      <c r="F948" s="811" t="s">
        <v>3616</v>
      </c>
      <c r="G948" s="813">
        <v>25</v>
      </c>
      <c r="H948" s="814" t="s">
        <v>4920</v>
      </c>
      <c r="I948" s="815">
        <v>154.4</v>
      </c>
    </row>
    <row r="949" spans="1:9" s="798" customFormat="1" ht="28.5" customHeight="1">
      <c r="A949" s="809" t="s">
        <v>1520</v>
      </c>
      <c r="B949" s="810" t="s">
        <v>297</v>
      </c>
      <c r="C949" s="811" t="s">
        <v>1540</v>
      </c>
      <c r="D949" s="811" t="s">
        <v>1541</v>
      </c>
      <c r="E949" s="809" t="s">
        <v>4105</v>
      </c>
      <c r="F949" s="812" t="s">
        <v>4283</v>
      </c>
      <c r="G949" s="813">
        <v>25</v>
      </c>
      <c r="H949" s="814" t="s">
        <v>4920</v>
      </c>
      <c r="I949" s="815">
        <v>123.52</v>
      </c>
    </row>
    <row r="950" spans="1:9" s="798" customFormat="1" ht="28.5" customHeight="1">
      <c r="A950" s="809" t="s">
        <v>1520</v>
      </c>
      <c r="B950" s="810" t="s">
        <v>297</v>
      </c>
      <c r="C950" s="811" t="s">
        <v>1542</v>
      </c>
      <c r="D950" s="811" t="s">
        <v>1543</v>
      </c>
      <c r="E950" s="809" t="s">
        <v>4105</v>
      </c>
      <c r="F950" s="812" t="s">
        <v>4283</v>
      </c>
      <c r="G950" s="813">
        <v>25</v>
      </c>
      <c r="H950" s="814" t="s">
        <v>4920</v>
      </c>
      <c r="I950" s="815">
        <v>92.64</v>
      </c>
    </row>
    <row r="951" spans="1:9" s="798" customFormat="1" ht="28.5" customHeight="1">
      <c r="A951" s="809" t="s">
        <v>1520</v>
      </c>
      <c r="B951" s="810" t="s">
        <v>297</v>
      </c>
      <c r="C951" s="811" t="s">
        <v>1544</v>
      </c>
      <c r="D951" s="811" t="s">
        <v>1545</v>
      </c>
      <c r="E951" s="809" t="s">
        <v>4105</v>
      </c>
      <c r="F951" s="812" t="s">
        <v>4283</v>
      </c>
      <c r="G951" s="813">
        <v>25</v>
      </c>
      <c r="H951" s="814" t="s">
        <v>4920</v>
      </c>
      <c r="I951" s="815">
        <v>92.64</v>
      </c>
    </row>
    <row r="952" spans="1:9" s="798" customFormat="1" ht="28.5" customHeight="1">
      <c r="A952" s="809" t="s">
        <v>1520</v>
      </c>
      <c r="B952" s="810" t="s">
        <v>297</v>
      </c>
      <c r="C952" s="811" t="s">
        <v>1546</v>
      </c>
      <c r="D952" s="811" t="s">
        <v>1547</v>
      </c>
      <c r="E952" s="809" t="s">
        <v>4105</v>
      </c>
      <c r="F952" s="812" t="s">
        <v>4283</v>
      </c>
      <c r="G952" s="813">
        <v>25</v>
      </c>
      <c r="H952" s="814" t="s">
        <v>4920</v>
      </c>
      <c r="I952" s="815">
        <v>92.64</v>
      </c>
    </row>
    <row r="953" spans="1:9" s="798" customFormat="1" ht="28.5" customHeight="1">
      <c r="A953" s="809" t="s">
        <v>1520</v>
      </c>
      <c r="B953" s="810" t="s">
        <v>297</v>
      </c>
      <c r="C953" s="811" t="s">
        <v>1548</v>
      </c>
      <c r="D953" s="811" t="s">
        <v>1549</v>
      </c>
      <c r="E953" s="809" t="s">
        <v>4105</v>
      </c>
      <c r="F953" s="812" t="s">
        <v>4283</v>
      </c>
      <c r="G953" s="813">
        <v>25</v>
      </c>
      <c r="H953" s="814" t="s">
        <v>4920</v>
      </c>
      <c r="I953" s="815">
        <v>92.64</v>
      </c>
    </row>
    <row r="954" spans="1:9" s="798" customFormat="1" ht="28.5" customHeight="1">
      <c r="A954" s="809" t="s">
        <v>1520</v>
      </c>
      <c r="B954" s="810" t="s">
        <v>297</v>
      </c>
      <c r="C954" s="811" t="s">
        <v>1550</v>
      </c>
      <c r="D954" s="811" t="s">
        <v>1551</v>
      </c>
      <c r="E954" s="809" t="s">
        <v>4105</v>
      </c>
      <c r="F954" s="812" t="s">
        <v>4283</v>
      </c>
      <c r="G954" s="813">
        <v>25</v>
      </c>
      <c r="H954" s="814" t="s">
        <v>4920</v>
      </c>
      <c r="I954" s="815">
        <v>216.16</v>
      </c>
    </row>
    <row r="955" spans="1:9" s="798" customFormat="1" ht="28.5" customHeight="1">
      <c r="A955" s="809" t="s">
        <v>1520</v>
      </c>
      <c r="B955" s="810" t="s">
        <v>297</v>
      </c>
      <c r="C955" s="811" t="s">
        <v>1552</v>
      </c>
      <c r="D955" s="811" t="s">
        <v>1553</v>
      </c>
      <c r="E955" s="809" t="s">
        <v>4105</v>
      </c>
      <c r="F955" s="812" t="s">
        <v>4283</v>
      </c>
      <c r="G955" s="813">
        <v>25</v>
      </c>
      <c r="H955" s="814" t="s">
        <v>4920</v>
      </c>
      <c r="I955" s="815">
        <v>123.52</v>
      </c>
    </row>
    <row r="956" spans="1:9" s="798" customFormat="1" ht="28.5" customHeight="1">
      <c r="A956" s="809" t="s">
        <v>1520</v>
      </c>
      <c r="B956" s="810" t="s">
        <v>297</v>
      </c>
      <c r="C956" s="811" t="s">
        <v>1554</v>
      </c>
      <c r="D956" s="811" t="s">
        <v>1555</v>
      </c>
      <c r="E956" s="809" t="s">
        <v>4105</v>
      </c>
      <c r="F956" s="812" t="s">
        <v>4283</v>
      </c>
      <c r="G956" s="813">
        <v>25</v>
      </c>
      <c r="H956" s="814" t="s">
        <v>4920</v>
      </c>
      <c r="I956" s="815">
        <v>92.64</v>
      </c>
    </row>
    <row r="957" spans="1:9" s="798" customFormat="1" ht="28.5" customHeight="1">
      <c r="A957" s="809" t="s">
        <v>1520</v>
      </c>
      <c r="B957" s="810" t="s">
        <v>297</v>
      </c>
      <c r="C957" s="811" t="s">
        <v>1556</v>
      </c>
      <c r="D957" s="811" t="s">
        <v>1557</v>
      </c>
      <c r="E957" s="809" t="s">
        <v>4105</v>
      </c>
      <c r="F957" s="812" t="s">
        <v>4283</v>
      </c>
      <c r="G957" s="813">
        <v>25</v>
      </c>
      <c r="H957" s="814" t="s">
        <v>4920</v>
      </c>
      <c r="I957" s="815">
        <v>92.64</v>
      </c>
    </row>
    <row r="958" spans="1:9" s="798" customFormat="1" ht="28.5" customHeight="1">
      <c r="A958" s="809" t="s">
        <v>1520</v>
      </c>
      <c r="B958" s="810" t="s">
        <v>297</v>
      </c>
      <c r="C958" s="811" t="s">
        <v>1558</v>
      </c>
      <c r="D958" s="811" t="s">
        <v>1559</v>
      </c>
      <c r="E958" s="809" t="s">
        <v>4105</v>
      </c>
      <c r="F958" s="812" t="s">
        <v>4283</v>
      </c>
      <c r="G958" s="813">
        <v>25</v>
      </c>
      <c r="H958" s="814" t="s">
        <v>4920</v>
      </c>
      <c r="I958" s="815">
        <v>92.64</v>
      </c>
    </row>
    <row r="959" spans="1:9" s="798" customFormat="1" ht="28.5" customHeight="1">
      <c r="A959" s="809" t="s">
        <v>1520</v>
      </c>
      <c r="B959" s="810" t="s">
        <v>297</v>
      </c>
      <c r="C959" s="811" t="s">
        <v>1560</v>
      </c>
      <c r="D959" s="811" t="s">
        <v>1561</v>
      </c>
      <c r="E959" s="809" t="s">
        <v>4105</v>
      </c>
      <c r="F959" s="812" t="s">
        <v>4283</v>
      </c>
      <c r="G959" s="813">
        <v>25</v>
      </c>
      <c r="H959" s="814" t="s">
        <v>4920</v>
      </c>
      <c r="I959" s="815">
        <v>92.64</v>
      </c>
    </row>
    <row r="960" spans="1:9" s="798" customFormat="1" ht="28.5" customHeight="1">
      <c r="A960" s="809" t="s">
        <v>1520</v>
      </c>
      <c r="B960" s="810" t="s">
        <v>297</v>
      </c>
      <c r="C960" s="811" t="s">
        <v>1562</v>
      </c>
      <c r="D960" s="811" t="s">
        <v>1563</v>
      </c>
      <c r="E960" s="809" t="s">
        <v>4105</v>
      </c>
      <c r="F960" s="812" t="s">
        <v>4283</v>
      </c>
      <c r="G960" s="813">
        <v>25</v>
      </c>
      <c r="H960" s="814" t="s">
        <v>4920</v>
      </c>
      <c r="I960" s="815">
        <v>123.52</v>
      </c>
    </row>
    <row r="961" spans="1:9" s="798" customFormat="1" ht="28.5" customHeight="1">
      <c r="A961" s="809" t="s">
        <v>1520</v>
      </c>
      <c r="B961" s="810" t="s">
        <v>297</v>
      </c>
      <c r="C961" s="811" t="s">
        <v>1564</v>
      </c>
      <c r="D961" s="811" t="s">
        <v>1565</v>
      </c>
      <c r="E961" s="809" t="s">
        <v>4105</v>
      </c>
      <c r="F961" s="812" t="s">
        <v>4283</v>
      </c>
      <c r="G961" s="813">
        <v>25</v>
      </c>
      <c r="H961" s="814" t="s">
        <v>4920</v>
      </c>
      <c r="I961" s="815">
        <v>185.28</v>
      </c>
    </row>
    <row r="962" spans="1:9" s="798" customFormat="1" ht="28.5" customHeight="1">
      <c r="A962" s="809" t="s">
        <v>1520</v>
      </c>
      <c r="B962" s="810" t="s">
        <v>297</v>
      </c>
      <c r="C962" s="811" t="s">
        <v>1566</v>
      </c>
      <c r="D962" s="811" t="s">
        <v>1567</v>
      </c>
      <c r="E962" s="809" t="s">
        <v>4105</v>
      </c>
      <c r="F962" s="812" t="s">
        <v>4283</v>
      </c>
      <c r="G962" s="813">
        <v>25</v>
      </c>
      <c r="H962" s="814" t="s">
        <v>4920</v>
      </c>
      <c r="I962" s="815">
        <v>277.92</v>
      </c>
    </row>
    <row r="963" spans="1:9" s="798" customFormat="1" ht="28.5" customHeight="1">
      <c r="A963" s="809" t="s">
        <v>1520</v>
      </c>
      <c r="B963" s="810" t="s">
        <v>297</v>
      </c>
      <c r="C963" s="811" t="s">
        <v>1568</v>
      </c>
      <c r="D963" s="811" t="s">
        <v>1569</v>
      </c>
      <c r="E963" s="809" t="s">
        <v>4105</v>
      </c>
      <c r="F963" s="812" t="s">
        <v>4283</v>
      </c>
      <c r="G963" s="813">
        <v>25</v>
      </c>
      <c r="H963" s="814" t="s">
        <v>4920</v>
      </c>
      <c r="I963" s="815">
        <v>370.56</v>
      </c>
    </row>
    <row r="964" spans="1:9" s="798" customFormat="1" ht="28.5" customHeight="1">
      <c r="A964" s="809" t="s">
        <v>1520</v>
      </c>
      <c r="B964" s="810" t="s">
        <v>297</v>
      </c>
      <c r="C964" s="811" t="s">
        <v>1570</v>
      </c>
      <c r="D964" s="811" t="s">
        <v>1571</v>
      </c>
      <c r="E964" s="809" t="s">
        <v>4105</v>
      </c>
      <c r="F964" s="812" t="s">
        <v>4283</v>
      </c>
      <c r="G964" s="813">
        <v>25</v>
      </c>
      <c r="H964" s="814" t="s">
        <v>4920</v>
      </c>
      <c r="I964" s="815">
        <v>185.28</v>
      </c>
    </row>
    <row r="965" spans="1:9" s="798" customFormat="1" ht="28.5" customHeight="1">
      <c r="A965" s="809" t="s">
        <v>1520</v>
      </c>
      <c r="B965" s="810" t="s">
        <v>297</v>
      </c>
      <c r="C965" s="811" t="s">
        <v>1572</v>
      </c>
      <c r="D965" s="811" t="s">
        <v>1573</v>
      </c>
      <c r="E965" s="809" t="s">
        <v>4105</v>
      </c>
      <c r="F965" s="812" t="s">
        <v>4283</v>
      </c>
      <c r="G965" s="813">
        <v>25</v>
      </c>
      <c r="H965" s="814" t="s">
        <v>4920</v>
      </c>
      <c r="I965" s="815">
        <v>277.92</v>
      </c>
    </row>
    <row r="966" spans="1:9" s="798" customFormat="1" ht="28.5" customHeight="1">
      <c r="A966" s="809" t="s">
        <v>1520</v>
      </c>
      <c r="B966" s="810" t="s">
        <v>297</v>
      </c>
      <c r="C966" s="811" t="s">
        <v>1574</v>
      </c>
      <c r="D966" s="811" t="s">
        <v>1575</v>
      </c>
      <c r="E966" s="809" t="s">
        <v>4105</v>
      </c>
      <c r="F966" s="812" t="s">
        <v>4283</v>
      </c>
      <c r="G966" s="813">
        <v>25</v>
      </c>
      <c r="H966" s="814" t="s">
        <v>4920</v>
      </c>
      <c r="I966" s="815">
        <v>123.52</v>
      </c>
    </row>
    <row r="967" spans="1:9" s="798" customFormat="1" ht="28.5" customHeight="1">
      <c r="A967" s="809" t="s">
        <v>1520</v>
      </c>
      <c r="B967" s="810" t="s">
        <v>297</v>
      </c>
      <c r="C967" s="811" t="s">
        <v>1576</v>
      </c>
      <c r="D967" s="811" t="s">
        <v>1577</v>
      </c>
      <c r="E967" s="809" t="s">
        <v>4105</v>
      </c>
      <c r="F967" s="812" t="s">
        <v>4283</v>
      </c>
      <c r="G967" s="813">
        <v>25</v>
      </c>
      <c r="H967" s="814" t="s">
        <v>4920</v>
      </c>
      <c r="I967" s="815">
        <v>92.64</v>
      </c>
    </row>
    <row r="968" spans="1:9" s="798" customFormat="1" ht="28.5" customHeight="1">
      <c r="A968" s="809" t="s">
        <v>1520</v>
      </c>
      <c r="B968" s="810" t="s">
        <v>297</v>
      </c>
      <c r="C968" s="811" t="s">
        <v>1578</v>
      </c>
      <c r="D968" s="811" t="s">
        <v>1579</v>
      </c>
      <c r="E968" s="809" t="s">
        <v>4105</v>
      </c>
      <c r="F968" s="812" t="s">
        <v>4283</v>
      </c>
      <c r="G968" s="813">
        <v>25</v>
      </c>
      <c r="H968" s="814" t="s">
        <v>4920</v>
      </c>
      <c r="I968" s="815">
        <v>92.64</v>
      </c>
    </row>
    <row r="969" spans="1:9" s="798" customFormat="1" ht="28.5" customHeight="1">
      <c r="A969" s="809" t="s">
        <v>1520</v>
      </c>
      <c r="B969" s="810" t="s">
        <v>297</v>
      </c>
      <c r="C969" s="811" t="s">
        <v>1580</v>
      </c>
      <c r="D969" s="811" t="s">
        <v>1581</v>
      </c>
      <c r="E969" s="809" t="s">
        <v>4105</v>
      </c>
      <c r="F969" s="812" t="s">
        <v>4283</v>
      </c>
      <c r="G969" s="813">
        <v>25</v>
      </c>
      <c r="H969" s="814" t="s">
        <v>4920</v>
      </c>
      <c r="I969" s="815">
        <v>216.16</v>
      </c>
    </row>
    <row r="970" spans="1:9" s="798" customFormat="1" ht="28.5" customHeight="1">
      <c r="A970" s="809" t="s">
        <v>1520</v>
      </c>
      <c r="B970" s="810" t="s">
        <v>297</v>
      </c>
      <c r="C970" s="811" t="s">
        <v>1582</v>
      </c>
      <c r="D970" s="811" t="s">
        <v>1581</v>
      </c>
      <c r="E970" s="809" t="s">
        <v>4513</v>
      </c>
      <c r="F970" s="811" t="s">
        <v>3616</v>
      </c>
      <c r="G970" s="813">
        <v>25</v>
      </c>
      <c r="H970" s="814" t="s">
        <v>4920</v>
      </c>
      <c r="I970" s="815">
        <v>277.92</v>
      </c>
    </row>
    <row r="971" spans="1:9" s="798" customFormat="1" ht="28.5" customHeight="1">
      <c r="A971" s="809" t="s">
        <v>1520</v>
      </c>
      <c r="B971" s="810" t="s">
        <v>297</v>
      </c>
      <c r="C971" s="811" t="s">
        <v>5055</v>
      </c>
      <c r="D971" s="811" t="s">
        <v>5054</v>
      </c>
      <c r="E971" s="809" t="s">
        <v>4105</v>
      </c>
      <c r="F971" s="812" t="s">
        <v>4283</v>
      </c>
      <c r="G971" s="813">
        <v>25</v>
      </c>
      <c r="H971" s="814" t="s">
        <v>4920</v>
      </c>
      <c r="I971" s="815">
        <v>185.28</v>
      </c>
    </row>
    <row r="972" spans="1:9" s="798" customFormat="1" ht="28.5" customHeight="1">
      <c r="A972" s="809" t="s">
        <v>1520</v>
      </c>
      <c r="B972" s="810" t="s">
        <v>297</v>
      </c>
      <c r="C972" s="811" t="s">
        <v>5057</v>
      </c>
      <c r="D972" s="811" t="s">
        <v>5056</v>
      </c>
      <c r="E972" s="809" t="s">
        <v>4513</v>
      </c>
      <c r="F972" s="812" t="s">
        <v>3616</v>
      </c>
      <c r="G972" s="813">
        <v>25</v>
      </c>
      <c r="H972" s="814" t="s">
        <v>4920</v>
      </c>
      <c r="I972" s="815">
        <v>247.04</v>
      </c>
    </row>
    <row r="973" spans="1:9" s="798" customFormat="1" ht="28.5" customHeight="1">
      <c r="A973" s="809" t="s">
        <v>1520</v>
      </c>
      <c r="B973" s="810" t="s">
        <v>297</v>
      </c>
      <c r="C973" s="811" t="s">
        <v>1583</v>
      </c>
      <c r="D973" s="811" t="s">
        <v>1584</v>
      </c>
      <c r="E973" s="809" t="s">
        <v>4105</v>
      </c>
      <c r="F973" s="812" t="s">
        <v>4283</v>
      </c>
      <c r="G973" s="813">
        <v>25</v>
      </c>
      <c r="H973" s="814" t="s">
        <v>4920</v>
      </c>
      <c r="I973" s="815">
        <v>216.16</v>
      </c>
    </row>
    <row r="974" spans="1:9" s="798" customFormat="1" ht="28.5" customHeight="1">
      <c r="A974" s="809" t="s">
        <v>1520</v>
      </c>
      <c r="B974" s="810" t="s">
        <v>297</v>
      </c>
      <c r="C974" s="811" t="s">
        <v>1583</v>
      </c>
      <c r="D974" s="811" t="s">
        <v>1584</v>
      </c>
      <c r="E974" s="809" t="s">
        <v>4513</v>
      </c>
      <c r="F974" s="811" t="s">
        <v>3616</v>
      </c>
      <c r="G974" s="813">
        <v>25</v>
      </c>
      <c r="H974" s="814" t="s">
        <v>4920</v>
      </c>
      <c r="I974" s="815">
        <v>277.92</v>
      </c>
    </row>
    <row r="975" spans="1:9" s="798" customFormat="1" ht="28.5" customHeight="1">
      <c r="A975" s="809" t="s">
        <v>1520</v>
      </c>
      <c r="B975" s="810" t="s">
        <v>297</v>
      </c>
      <c r="C975" s="811" t="s">
        <v>1585</v>
      </c>
      <c r="D975" s="811" t="s">
        <v>1586</v>
      </c>
      <c r="E975" s="809" t="s">
        <v>4105</v>
      </c>
      <c r="F975" s="812" t="s">
        <v>4283</v>
      </c>
      <c r="G975" s="813">
        <v>25</v>
      </c>
      <c r="H975" s="814" t="s">
        <v>4920</v>
      </c>
      <c r="I975" s="815">
        <v>154.4</v>
      </c>
    </row>
    <row r="976" spans="1:9" s="798" customFormat="1" ht="28.5" customHeight="1">
      <c r="A976" s="809" t="s">
        <v>1520</v>
      </c>
      <c r="B976" s="810" t="s">
        <v>297</v>
      </c>
      <c r="C976" s="811" t="s">
        <v>1585</v>
      </c>
      <c r="D976" s="811" t="s">
        <v>1587</v>
      </c>
      <c r="E976" s="809" t="s">
        <v>4513</v>
      </c>
      <c r="F976" s="811" t="s">
        <v>3616</v>
      </c>
      <c r="G976" s="813">
        <v>25</v>
      </c>
      <c r="H976" s="814" t="s">
        <v>4920</v>
      </c>
      <c r="I976" s="815">
        <v>216.16</v>
      </c>
    </row>
    <row r="977" spans="1:9" s="798" customFormat="1" ht="28.5" customHeight="1">
      <c r="A977" s="809" t="s">
        <v>1520</v>
      </c>
      <c r="B977" s="810" t="s">
        <v>297</v>
      </c>
      <c r="C977" s="811" t="s">
        <v>1588</v>
      </c>
      <c r="D977" s="811" t="s">
        <v>1589</v>
      </c>
      <c r="E977" s="809" t="s">
        <v>4105</v>
      </c>
      <c r="F977" s="812" t="s">
        <v>4283</v>
      </c>
      <c r="G977" s="813">
        <v>25</v>
      </c>
      <c r="H977" s="814" t="s">
        <v>4920</v>
      </c>
      <c r="I977" s="815">
        <v>92.64</v>
      </c>
    </row>
    <row r="978" spans="1:9" ht="28.5" customHeight="1">
      <c r="A978" s="809" t="s">
        <v>1520</v>
      </c>
      <c r="B978" s="810" t="s">
        <v>297</v>
      </c>
      <c r="C978" s="811" t="s">
        <v>1588</v>
      </c>
      <c r="D978" s="811" t="s">
        <v>1590</v>
      </c>
      <c r="E978" s="809" t="s">
        <v>4513</v>
      </c>
      <c r="F978" s="811" t="s">
        <v>3616</v>
      </c>
      <c r="G978" s="813">
        <v>25</v>
      </c>
      <c r="H978" s="814" t="s">
        <v>4920</v>
      </c>
      <c r="I978" s="815">
        <v>154.4</v>
      </c>
    </row>
    <row r="979" spans="1:9" s="798" customFormat="1" ht="28.5" customHeight="1">
      <c r="A979" s="809" t="s">
        <v>1520</v>
      </c>
      <c r="B979" s="810" t="s">
        <v>297</v>
      </c>
      <c r="C979" s="811" t="s">
        <v>1591</v>
      </c>
      <c r="D979" s="811" t="s">
        <v>1592</v>
      </c>
      <c r="E979" s="809" t="s">
        <v>4105</v>
      </c>
      <c r="F979" s="812" t="s">
        <v>4283</v>
      </c>
      <c r="G979" s="813">
        <v>25</v>
      </c>
      <c r="H979" s="814" t="s">
        <v>4920</v>
      </c>
      <c r="I979" s="815">
        <v>370.56</v>
      </c>
    </row>
    <row r="980" spans="1:9" s="798" customFormat="1" ht="28.5" customHeight="1">
      <c r="A980" s="809" t="s">
        <v>1520</v>
      </c>
      <c r="B980" s="810" t="s">
        <v>297</v>
      </c>
      <c r="C980" s="811" t="s">
        <v>1593</v>
      </c>
      <c r="D980" s="811" t="s">
        <v>1594</v>
      </c>
      <c r="E980" s="809" t="s">
        <v>4513</v>
      </c>
      <c r="F980" s="811" t="s">
        <v>3616</v>
      </c>
      <c r="G980" s="813">
        <v>25</v>
      </c>
      <c r="H980" s="814" t="s">
        <v>4920</v>
      </c>
      <c r="I980" s="815">
        <v>277.92</v>
      </c>
    </row>
    <row r="981" spans="1:9" s="798" customFormat="1" ht="28.5" customHeight="1">
      <c r="A981" s="809" t="s">
        <v>1520</v>
      </c>
      <c r="B981" s="810" t="s">
        <v>297</v>
      </c>
      <c r="C981" s="811" t="s">
        <v>5059</v>
      </c>
      <c r="D981" s="811" t="s">
        <v>5058</v>
      </c>
      <c r="E981" s="809" t="s">
        <v>4105</v>
      </c>
      <c r="F981" s="812" t="s">
        <v>4283</v>
      </c>
      <c r="G981" s="813">
        <v>25</v>
      </c>
      <c r="H981" s="814" t="s">
        <v>4920</v>
      </c>
      <c r="I981" s="815">
        <v>92.64</v>
      </c>
    </row>
    <row r="982" spans="1:9" s="798" customFormat="1" ht="28.5" customHeight="1">
      <c r="A982" s="806" t="s">
        <v>3652</v>
      </c>
      <c r="B982" s="806" t="s">
        <v>3397</v>
      </c>
      <c r="C982" s="807"/>
      <c r="D982" s="807"/>
      <c r="E982" s="807"/>
      <c r="F982" s="807"/>
      <c r="G982" s="807"/>
      <c r="H982" s="807"/>
      <c r="I982" s="808"/>
    </row>
    <row r="983" spans="1:9" s="798" customFormat="1" ht="28.5" customHeight="1">
      <c r="A983" s="809" t="s">
        <v>1595</v>
      </c>
      <c r="B983" s="810" t="s">
        <v>298</v>
      </c>
      <c r="C983" s="811" t="s">
        <v>1596</v>
      </c>
      <c r="D983" s="811" t="s">
        <v>1597</v>
      </c>
      <c r="E983" s="809" t="s">
        <v>4105</v>
      </c>
      <c r="F983" s="812" t="s">
        <v>4283</v>
      </c>
      <c r="G983" s="813">
        <v>25</v>
      </c>
      <c r="H983" s="814" t="s">
        <v>4920</v>
      </c>
      <c r="I983" s="815">
        <v>487.5</v>
      </c>
    </row>
    <row r="984" spans="1:9" s="798" customFormat="1" ht="28.5" customHeight="1">
      <c r="A984" s="809" t="s">
        <v>1595</v>
      </c>
      <c r="B984" s="810" t="s">
        <v>298</v>
      </c>
      <c r="C984" s="811" t="s">
        <v>1598</v>
      </c>
      <c r="D984" s="811" t="s">
        <v>1599</v>
      </c>
      <c r="E984" s="809" t="s">
        <v>4105</v>
      </c>
      <c r="F984" s="812" t="s">
        <v>4283</v>
      </c>
      <c r="G984" s="813">
        <v>25</v>
      </c>
      <c r="H984" s="814" t="s">
        <v>4920</v>
      </c>
      <c r="I984" s="815">
        <v>81.25</v>
      </c>
    </row>
    <row r="985" spans="1:9" s="798" customFormat="1" ht="28.5" customHeight="1">
      <c r="A985" s="809" t="s">
        <v>1595</v>
      </c>
      <c r="B985" s="810" t="s">
        <v>298</v>
      </c>
      <c r="C985" s="811" t="s">
        <v>1600</v>
      </c>
      <c r="D985" s="811" t="s">
        <v>1601</v>
      </c>
      <c r="E985" s="809" t="s">
        <v>4105</v>
      </c>
      <c r="F985" s="812" t="s">
        <v>4283</v>
      </c>
      <c r="G985" s="813">
        <v>25</v>
      </c>
      <c r="H985" s="814" t="s">
        <v>4920</v>
      </c>
      <c r="I985" s="815">
        <v>81.25</v>
      </c>
    </row>
    <row r="986" spans="1:9" s="798" customFormat="1" ht="28.5" customHeight="1">
      <c r="A986" s="809" t="s">
        <v>1595</v>
      </c>
      <c r="B986" s="810" t="s">
        <v>298</v>
      </c>
      <c r="C986" s="811" t="s">
        <v>1602</v>
      </c>
      <c r="D986" s="811" t="s">
        <v>1603</v>
      </c>
      <c r="E986" s="809" t="s">
        <v>4105</v>
      </c>
      <c r="F986" s="812" t="s">
        <v>4283</v>
      </c>
      <c r="G986" s="813">
        <v>25</v>
      </c>
      <c r="H986" s="814" t="s">
        <v>4920</v>
      </c>
      <c r="I986" s="815">
        <v>121.88</v>
      </c>
    </row>
    <row r="987" spans="1:9" s="798" customFormat="1" ht="28.5" customHeight="1">
      <c r="A987" s="809" t="s">
        <v>1595</v>
      </c>
      <c r="B987" s="810" t="s">
        <v>298</v>
      </c>
      <c r="C987" s="811" t="s">
        <v>1604</v>
      </c>
      <c r="D987" s="811" t="s">
        <v>4998</v>
      </c>
      <c r="E987" s="809" t="s">
        <v>4105</v>
      </c>
      <c r="F987" s="812" t="s">
        <v>4283</v>
      </c>
      <c r="G987" s="813">
        <v>25</v>
      </c>
      <c r="H987" s="814" t="s">
        <v>4920</v>
      </c>
      <c r="I987" s="815">
        <v>121.88</v>
      </c>
    </row>
    <row r="988" spans="1:9" s="798" customFormat="1" ht="28.5" customHeight="1">
      <c r="A988" s="809" t="s">
        <v>1595</v>
      </c>
      <c r="B988" s="810" t="s">
        <v>298</v>
      </c>
      <c r="C988" s="811" t="s">
        <v>1605</v>
      </c>
      <c r="D988" s="811" t="s">
        <v>1606</v>
      </c>
      <c r="E988" s="809" t="s">
        <v>4105</v>
      </c>
      <c r="F988" s="812" t="s">
        <v>4283</v>
      </c>
      <c r="G988" s="813">
        <v>25</v>
      </c>
      <c r="H988" s="814" t="s">
        <v>4920</v>
      </c>
      <c r="I988" s="815">
        <v>81.25</v>
      </c>
    </row>
    <row r="989" spans="1:9" s="798" customFormat="1" ht="28.5" customHeight="1">
      <c r="A989" s="809" t="s">
        <v>1595</v>
      </c>
      <c r="B989" s="810" t="s">
        <v>298</v>
      </c>
      <c r="C989" s="811" t="s">
        <v>1607</v>
      </c>
      <c r="D989" s="811" t="s">
        <v>1608</v>
      </c>
      <c r="E989" s="809" t="s">
        <v>4105</v>
      </c>
      <c r="F989" s="812" t="s">
        <v>4283</v>
      </c>
      <c r="G989" s="813">
        <v>25</v>
      </c>
      <c r="H989" s="814" t="s">
        <v>4920</v>
      </c>
      <c r="I989" s="815">
        <v>162.5</v>
      </c>
    </row>
    <row r="990" spans="1:9" s="798" customFormat="1" ht="28.5" customHeight="1">
      <c r="A990" s="809" t="s">
        <v>1595</v>
      </c>
      <c r="B990" s="810" t="s">
        <v>298</v>
      </c>
      <c r="C990" s="811" t="s">
        <v>1609</v>
      </c>
      <c r="D990" s="811" t="s">
        <v>1610</v>
      </c>
      <c r="E990" s="809" t="s">
        <v>4105</v>
      </c>
      <c r="F990" s="812" t="s">
        <v>4283</v>
      </c>
      <c r="G990" s="813">
        <v>25</v>
      </c>
      <c r="H990" s="814" t="s">
        <v>4920</v>
      </c>
      <c r="I990" s="815">
        <v>81.25</v>
      </c>
    </row>
    <row r="991" spans="1:9" s="798" customFormat="1" ht="28.5" customHeight="1">
      <c r="A991" s="809" t="s">
        <v>1595</v>
      </c>
      <c r="B991" s="810" t="s">
        <v>298</v>
      </c>
      <c r="C991" s="811" t="s">
        <v>1611</v>
      </c>
      <c r="D991" s="811" t="s">
        <v>1612</v>
      </c>
      <c r="E991" s="809" t="s">
        <v>4105</v>
      </c>
      <c r="F991" s="812" t="s">
        <v>4283</v>
      </c>
      <c r="G991" s="813">
        <v>25</v>
      </c>
      <c r="H991" s="814" t="s">
        <v>4920</v>
      </c>
      <c r="I991" s="815">
        <v>81.25</v>
      </c>
    </row>
    <row r="992" spans="1:9" s="798" customFormat="1" ht="28.5" customHeight="1">
      <c r="A992" s="809" t="s">
        <v>1595</v>
      </c>
      <c r="B992" s="810" t="s">
        <v>298</v>
      </c>
      <c r="C992" s="811" t="s">
        <v>1613</v>
      </c>
      <c r="D992" s="811" t="s">
        <v>1614</v>
      </c>
      <c r="E992" s="809" t="s">
        <v>4105</v>
      </c>
      <c r="F992" s="812" t="s">
        <v>4283</v>
      </c>
      <c r="G992" s="813">
        <v>25</v>
      </c>
      <c r="H992" s="814" t="s">
        <v>4920</v>
      </c>
      <c r="I992" s="815">
        <v>81.25</v>
      </c>
    </row>
    <row r="993" spans="1:9" s="798" customFormat="1" ht="28.5" customHeight="1">
      <c r="A993" s="809" t="s">
        <v>1595</v>
      </c>
      <c r="B993" s="810" t="s">
        <v>298</v>
      </c>
      <c r="C993" s="811" t="s">
        <v>1615</v>
      </c>
      <c r="D993" s="811" t="s">
        <v>1616</v>
      </c>
      <c r="E993" s="809" t="s">
        <v>4105</v>
      </c>
      <c r="F993" s="812" t="s">
        <v>4283</v>
      </c>
      <c r="G993" s="813">
        <v>25</v>
      </c>
      <c r="H993" s="814" t="s">
        <v>4920</v>
      </c>
      <c r="I993" s="815">
        <v>81.25</v>
      </c>
    </row>
    <row r="994" spans="1:9" s="798" customFormat="1" ht="28.5" customHeight="1">
      <c r="A994" s="809" t="s">
        <v>1595</v>
      </c>
      <c r="B994" s="810" t="s">
        <v>298</v>
      </c>
      <c r="C994" s="811" t="s">
        <v>1617</v>
      </c>
      <c r="D994" s="811" t="s">
        <v>1618</v>
      </c>
      <c r="E994" s="809" t="s">
        <v>4105</v>
      </c>
      <c r="F994" s="812" t="s">
        <v>4283</v>
      </c>
      <c r="G994" s="813">
        <v>25</v>
      </c>
      <c r="H994" s="814" t="s">
        <v>4920</v>
      </c>
      <c r="I994" s="815">
        <v>81.25</v>
      </c>
    </row>
    <row r="995" spans="1:9" s="798" customFormat="1" ht="28.5" customHeight="1">
      <c r="A995" s="809" t="s">
        <v>1595</v>
      </c>
      <c r="B995" s="810" t="s">
        <v>298</v>
      </c>
      <c r="C995" s="811" t="s">
        <v>1619</v>
      </c>
      <c r="D995" s="811" t="s">
        <v>4999</v>
      </c>
      <c r="E995" s="809" t="s">
        <v>4105</v>
      </c>
      <c r="F995" s="812" t="s">
        <v>4283</v>
      </c>
      <c r="G995" s="813">
        <v>25</v>
      </c>
      <c r="H995" s="814" t="s">
        <v>4920</v>
      </c>
      <c r="I995" s="815">
        <v>121.88</v>
      </c>
    </row>
    <row r="996" spans="1:9" s="798" customFormat="1" ht="28.5" customHeight="1">
      <c r="A996" s="809" t="s">
        <v>1595</v>
      </c>
      <c r="B996" s="810" t="s">
        <v>298</v>
      </c>
      <c r="C996" s="811" t="s">
        <v>1620</v>
      </c>
      <c r="D996" s="811" t="s">
        <v>1621</v>
      </c>
      <c r="E996" s="809" t="s">
        <v>4105</v>
      </c>
      <c r="F996" s="812" t="s">
        <v>4283</v>
      </c>
      <c r="G996" s="813">
        <v>25</v>
      </c>
      <c r="H996" s="814" t="s">
        <v>4920</v>
      </c>
      <c r="I996" s="815">
        <v>162.5</v>
      </c>
    </row>
    <row r="997" spans="1:9" s="798" customFormat="1" ht="28.5" customHeight="1">
      <c r="A997" s="809" t="s">
        <v>1595</v>
      </c>
      <c r="B997" s="810" t="s">
        <v>298</v>
      </c>
      <c r="C997" s="811" t="s">
        <v>1622</v>
      </c>
      <c r="D997" s="811" t="s">
        <v>1623</v>
      </c>
      <c r="E997" s="809" t="s">
        <v>4105</v>
      </c>
      <c r="F997" s="812" t="s">
        <v>4283</v>
      </c>
      <c r="G997" s="813">
        <v>25</v>
      </c>
      <c r="H997" s="814" t="s">
        <v>4920</v>
      </c>
      <c r="I997" s="815">
        <v>81.25</v>
      </c>
    </row>
    <row r="998" spans="1:9" s="798" customFormat="1" ht="28.5" customHeight="1">
      <c r="A998" s="809" t="s">
        <v>1595</v>
      </c>
      <c r="B998" s="810" t="s">
        <v>298</v>
      </c>
      <c r="C998" s="811" t="s">
        <v>1624</v>
      </c>
      <c r="D998" s="811" t="s">
        <v>1625</v>
      </c>
      <c r="E998" s="809" t="s">
        <v>4105</v>
      </c>
      <c r="F998" s="812" t="s">
        <v>4283</v>
      </c>
      <c r="G998" s="813">
        <v>25</v>
      </c>
      <c r="H998" s="814" t="s">
        <v>4920</v>
      </c>
      <c r="I998" s="815">
        <v>81.25</v>
      </c>
    </row>
    <row r="999" spans="1:9" s="798" customFormat="1" ht="28.5" customHeight="1">
      <c r="A999" s="809" t="s">
        <v>1595</v>
      </c>
      <c r="B999" s="810" t="s">
        <v>298</v>
      </c>
      <c r="C999" s="811" t="s">
        <v>1626</v>
      </c>
      <c r="D999" s="811" t="s">
        <v>1627</v>
      </c>
      <c r="E999" s="809" t="s">
        <v>4105</v>
      </c>
      <c r="F999" s="812" t="s">
        <v>4283</v>
      </c>
      <c r="G999" s="813">
        <v>25</v>
      </c>
      <c r="H999" s="814" t="s">
        <v>4920</v>
      </c>
      <c r="I999" s="815">
        <v>81.25</v>
      </c>
    </row>
    <row r="1000" spans="1:9" s="798" customFormat="1" ht="28.5" customHeight="1">
      <c r="A1000" s="809" t="s">
        <v>1595</v>
      </c>
      <c r="B1000" s="810" t="s">
        <v>298</v>
      </c>
      <c r="C1000" s="811" t="s">
        <v>1628</v>
      </c>
      <c r="D1000" s="811" t="s">
        <v>1629</v>
      </c>
      <c r="E1000" s="809" t="s">
        <v>4105</v>
      </c>
      <c r="F1000" s="812" t="s">
        <v>4283</v>
      </c>
      <c r="G1000" s="813">
        <v>25</v>
      </c>
      <c r="H1000" s="814" t="s">
        <v>4920</v>
      </c>
      <c r="I1000" s="815">
        <v>81.25</v>
      </c>
    </row>
    <row r="1001" spans="1:9" s="798" customFormat="1" ht="28.5" customHeight="1">
      <c r="A1001" s="809" t="s">
        <v>1595</v>
      </c>
      <c r="B1001" s="810" t="s">
        <v>298</v>
      </c>
      <c r="C1001" s="811" t="s">
        <v>1630</v>
      </c>
      <c r="D1001" s="811" t="s">
        <v>1631</v>
      </c>
      <c r="E1001" s="809" t="s">
        <v>4105</v>
      </c>
      <c r="F1001" s="812" t="s">
        <v>4283</v>
      </c>
      <c r="G1001" s="813">
        <v>25</v>
      </c>
      <c r="H1001" s="814" t="s">
        <v>4920</v>
      </c>
      <c r="I1001" s="815">
        <v>121.88</v>
      </c>
    </row>
    <row r="1002" spans="1:9" s="798" customFormat="1" ht="28.5" customHeight="1">
      <c r="A1002" s="809" t="s">
        <v>1595</v>
      </c>
      <c r="B1002" s="810" t="s">
        <v>298</v>
      </c>
      <c r="C1002" s="811" t="s">
        <v>1632</v>
      </c>
      <c r="D1002" s="811" t="s">
        <v>1633</v>
      </c>
      <c r="E1002" s="809" t="s">
        <v>4105</v>
      </c>
      <c r="F1002" s="812" t="s">
        <v>4283</v>
      </c>
      <c r="G1002" s="813">
        <v>25</v>
      </c>
      <c r="H1002" s="814" t="s">
        <v>4920</v>
      </c>
      <c r="I1002" s="815">
        <v>121.88</v>
      </c>
    </row>
    <row r="1003" spans="1:9" s="798" customFormat="1" ht="28.5" customHeight="1">
      <c r="A1003" s="809" t="s">
        <v>1595</v>
      </c>
      <c r="B1003" s="810" t="s">
        <v>298</v>
      </c>
      <c r="C1003" s="811" t="s">
        <v>1634</v>
      </c>
      <c r="D1003" s="811" t="s">
        <v>1635</v>
      </c>
      <c r="E1003" s="809" t="s">
        <v>4105</v>
      </c>
      <c r="F1003" s="812" t="s">
        <v>4283</v>
      </c>
      <c r="G1003" s="813">
        <v>25</v>
      </c>
      <c r="H1003" s="814" t="s">
        <v>4920</v>
      </c>
      <c r="I1003" s="815">
        <v>81.25</v>
      </c>
    </row>
    <row r="1004" spans="1:9" s="798" customFormat="1" ht="28.5" customHeight="1">
      <c r="A1004" s="809" t="s">
        <v>1595</v>
      </c>
      <c r="B1004" s="810" t="s">
        <v>298</v>
      </c>
      <c r="C1004" s="811" t="s">
        <v>1636</v>
      </c>
      <c r="D1004" s="811" t="s">
        <v>1637</v>
      </c>
      <c r="E1004" s="809" t="s">
        <v>4105</v>
      </c>
      <c r="F1004" s="812" t="s">
        <v>4283</v>
      </c>
      <c r="G1004" s="813">
        <v>25</v>
      </c>
      <c r="H1004" s="814" t="s">
        <v>4920</v>
      </c>
      <c r="I1004" s="815">
        <v>162.5</v>
      </c>
    </row>
    <row r="1005" spans="1:9" s="798" customFormat="1" ht="28.5" customHeight="1">
      <c r="A1005" s="809" t="s">
        <v>1595</v>
      </c>
      <c r="B1005" s="810" t="s">
        <v>298</v>
      </c>
      <c r="C1005" s="811" t="s">
        <v>1638</v>
      </c>
      <c r="D1005" s="811" t="s">
        <v>1639</v>
      </c>
      <c r="E1005" s="809" t="s">
        <v>4105</v>
      </c>
      <c r="F1005" s="812" t="s">
        <v>4283</v>
      </c>
      <c r="G1005" s="813">
        <v>25</v>
      </c>
      <c r="H1005" s="814" t="s">
        <v>4920</v>
      </c>
      <c r="I1005" s="815">
        <v>162.5</v>
      </c>
    </row>
    <row r="1006" spans="1:9" s="798" customFormat="1" ht="28.5" customHeight="1">
      <c r="A1006" s="809" t="s">
        <v>1595</v>
      </c>
      <c r="B1006" s="810" t="s">
        <v>298</v>
      </c>
      <c r="C1006" s="811" t="s">
        <v>1638</v>
      </c>
      <c r="D1006" s="811" t="s">
        <v>1639</v>
      </c>
      <c r="E1006" s="809" t="s">
        <v>4513</v>
      </c>
      <c r="F1006" s="811" t="s">
        <v>3616</v>
      </c>
      <c r="G1006" s="813">
        <v>25</v>
      </c>
      <c r="H1006" s="814" t="s">
        <v>4920</v>
      </c>
      <c r="I1006" s="815">
        <v>203.13</v>
      </c>
    </row>
    <row r="1007" spans="1:9" s="798" customFormat="1" ht="28.5" customHeight="1">
      <c r="A1007" s="809" t="s">
        <v>1595</v>
      </c>
      <c r="B1007" s="810" t="s">
        <v>298</v>
      </c>
      <c r="C1007" s="811" t="s">
        <v>1640</v>
      </c>
      <c r="D1007" s="811" t="s">
        <v>1641</v>
      </c>
      <c r="E1007" s="809" t="s">
        <v>4105</v>
      </c>
      <c r="F1007" s="812" t="s">
        <v>4283</v>
      </c>
      <c r="G1007" s="813">
        <v>25</v>
      </c>
      <c r="H1007" s="814" t="s">
        <v>4920</v>
      </c>
      <c r="I1007" s="815">
        <v>81.25</v>
      </c>
    </row>
    <row r="1008" spans="1:9" s="798" customFormat="1" ht="28.5" customHeight="1">
      <c r="A1008" s="809" t="s">
        <v>1595</v>
      </c>
      <c r="B1008" s="810" t="s">
        <v>298</v>
      </c>
      <c r="C1008" s="811" t="s">
        <v>1642</v>
      </c>
      <c r="D1008" s="811" t="s">
        <v>1643</v>
      </c>
      <c r="E1008" s="809" t="s">
        <v>4105</v>
      </c>
      <c r="F1008" s="812" t="s">
        <v>4283</v>
      </c>
      <c r="G1008" s="813">
        <v>25</v>
      </c>
      <c r="H1008" s="814" t="s">
        <v>4920</v>
      </c>
      <c r="I1008" s="815">
        <v>81.25</v>
      </c>
    </row>
    <row r="1009" spans="1:9" s="798" customFormat="1" ht="28.5" customHeight="1">
      <c r="A1009" s="809" t="s">
        <v>1595</v>
      </c>
      <c r="B1009" s="810" t="s">
        <v>298</v>
      </c>
      <c r="C1009" s="811" t="s">
        <v>1644</v>
      </c>
      <c r="D1009" s="811" t="s">
        <v>1645</v>
      </c>
      <c r="E1009" s="809" t="s">
        <v>4105</v>
      </c>
      <c r="F1009" s="812" t="s">
        <v>4283</v>
      </c>
      <c r="G1009" s="813">
        <v>25</v>
      </c>
      <c r="H1009" s="814" t="s">
        <v>4920</v>
      </c>
      <c r="I1009" s="815">
        <v>81.25</v>
      </c>
    </row>
    <row r="1010" spans="1:9" s="798" customFormat="1" ht="28.5" customHeight="1">
      <c r="A1010" s="809" t="s">
        <v>1595</v>
      </c>
      <c r="B1010" s="810" t="s">
        <v>298</v>
      </c>
      <c r="C1010" s="811" t="s">
        <v>1646</v>
      </c>
      <c r="D1010" s="811" t="s">
        <v>1647</v>
      </c>
      <c r="E1010" s="809" t="s">
        <v>4105</v>
      </c>
      <c r="F1010" s="812" t="s">
        <v>4283</v>
      </c>
      <c r="G1010" s="813">
        <v>25</v>
      </c>
      <c r="H1010" s="814" t="s">
        <v>4920</v>
      </c>
      <c r="I1010" s="815">
        <v>81.25</v>
      </c>
    </row>
    <row r="1011" spans="1:9" s="798" customFormat="1" ht="28.5" customHeight="1">
      <c r="A1011" s="809" t="s">
        <v>1595</v>
      </c>
      <c r="B1011" s="810" t="s">
        <v>298</v>
      </c>
      <c r="C1011" s="811" t="s">
        <v>1648</v>
      </c>
      <c r="D1011" s="811" t="s">
        <v>1649</v>
      </c>
      <c r="E1011" s="809" t="s">
        <v>4105</v>
      </c>
      <c r="F1011" s="812" t="s">
        <v>4283</v>
      </c>
      <c r="G1011" s="813">
        <v>25</v>
      </c>
      <c r="H1011" s="814" t="s">
        <v>4920</v>
      </c>
      <c r="I1011" s="815">
        <v>81.25</v>
      </c>
    </row>
    <row r="1012" spans="1:9" s="798" customFormat="1" ht="28.5" customHeight="1">
      <c r="A1012" s="809" t="s">
        <v>1595</v>
      </c>
      <c r="B1012" s="810" t="s">
        <v>298</v>
      </c>
      <c r="C1012" s="811" t="s">
        <v>1650</v>
      </c>
      <c r="D1012" s="811" t="s">
        <v>1651</v>
      </c>
      <c r="E1012" s="809" t="s">
        <v>4105</v>
      </c>
      <c r="F1012" s="812" t="s">
        <v>4283</v>
      </c>
      <c r="G1012" s="813">
        <v>25</v>
      </c>
      <c r="H1012" s="814" t="s">
        <v>4920</v>
      </c>
      <c r="I1012" s="815">
        <v>81.25</v>
      </c>
    </row>
    <row r="1013" spans="1:9" s="798" customFormat="1" ht="28.5" customHeight="1">
      <c r="A1013" s="809" t="s">
        <v>1595</v>
      </c>
      <c r="B1013" s="810" t="s">
        <v>298</v>
      </c>
      <c r="C1013" s="811" t="s">
        <v>1652</v>
      </c>
      <c r="D1013" s="811" t="s">
        <v>1653</v>
      </c>
      <c r="E1013" s="809" t="s">
        <v>4105</v>
      </c>
      <c r="F1013" s="812" t="s">
        <v>4283</v>
      </c>
      <c r="G1013" s="813">
        <v>25</v>
      </c>
      <c r="H1013" s="814" t="s">
        <v>4920</v>
      </c>
      <c r="I1013" s="815">
        <v>81.25</v>
      </c>
    </row>
    <row r="1014" spans="1:9" s="798" customFormat="1" ht="28.5" customHeight="1">
      <c r="A1014" s="809" t="s">
        <v>1595</v>
      </c>
      <c r="B1014" s="810" t="s">
        <v>298</v>
      </c>
      <c r="C1014" s="811" t="s">
        <v>1654</v>
      </c>
      <c r="D1014" s="811" t="s">
        <v>1655</v>
      </c>
      <c r="E1014" s="809" t="s">
        <v>4105</v>
      </c>
      <c r="F1014" s="812" t="s">
        <v>4283</v>
      </c>
      <c r="G1014" s="813">
        <v>25</v>
      </c>
      <c r="H1014" s="814" t="s">
        <v>4920</v>
      </c>
      <c r="I1014" s="815">
        <v>162.5</v>
      </c>
    </row>
    <row r="1015" spans="1:9" s="798" customFormat="1" ht="28.5" customHeight="1">
      <c r="A1015" s="809" t="s">
        <v>1595</v>
      </c>
      <c r="B1015" s="810" t="s">
        <v>298</v>
      </c>
      <c r="C1015" s="811" t="s">
        <v>1656</v>
      </c>
      <c r="D1015" s="811" t="s">
        <v>1657</v>
      </c>
      <c r="E1015" s="809" t="s">
        <v>4105</v>
      </c>
      <c r="F1015" s="812" t="s">
        <v>4283</v>
      </c>
      <c r="G1015" s="813">
        <v>25</v>
      </c>
      <c r="H1015" s="814" t="s">
        <v>4920</v>
      </c>
      <c r="I1015" s="815">
        <v>243.75</v>
      </c>
    </row>
    <row r="1016" spans="1:9" s="798" customFormat="1" ht="28.5" customHeight="1">
      <c r="A1016" s="809" t="s">
        <v>1595</v>
      </c>
      <c r="B1016" s="810" t="s">
        <v>298</v>
      </c>
      <c r="C1016" s="811" t="s">
        <v>1658</v>
      </c>
      <c r="D1016" s="811" t="s">
        <v>1659</v>
      </c>
      <c r="E1016" s="809" t="s">
        <v>4105</v>
      </c>
      <c r="F1016" s="812" t="s">
        <v>4283</v>
      </c>
      <c r="G1016" s="813">
        <v>25</v>
      </c>
      <c r="H1016" s="814" t="s">
        <v>4920</v>
      </c>
      <c r="I1016" s="815">
        <v>162.5</v>
      </c>
    </row>
    <row r="1017" spans="1:9" s="798" customFormat="1" ht="28.5" customHeight="1">
      <c r="A1017" s="809" t="s">
        <v>1595</v>
      </c>
      <c r="B1017" s="810" t="s">
        <v>298</v>
      </c>
      <c r="C1017" s="811" t="s">
        <v>1660</v>
      </c>
      <c r="D1017" s="811" t="s">
        <v>1661</v>
      </c>
      <c r="E1017" s="809" t="s">
        <v>4105</v>
      </c>
      <c r="F1017" s="812" t="s">
        <v>4283</v>
      </c>
      <c r="G1017" s="813">
        <v>25</v>
      </c>
      <c r="H1017" s="814" t="s">
        <v>4920</v>
      </c>
      <c r="I1017" s="815">
        <v>162.5</v>
      </c>
    </row>
    <row r="1018" spans="1:9" s="798" customFormat="1" ht="28.5" customHeight="1">
      <c r="A1018" s="809" t="s">
        <v>1595</v>
      </c>
      <c r="B1018" s="810" t="s">
        <v>298</v>
      </c>
      <c r="C1018" s="811" t="s">
        <v>1662</v>
      </c>
      <c r="D1018" s="812" t="s">
        <v>5000</v>
      </c>
      <c r="E1018" s="809" t="s">
        <v>4105</v>
      </c>
      <c r="F1018" s="812" t="s">
        <v>4283</v>
      </c>
      <c r="G1018" s="813">
        <v>25</v>
      </c>
      <c r="H1018" s="814" t="s">
        <v>4920</v>
      </c>
      <c r="I1018" s="815">
        <v>81.25</v>
      </c>
    </row>
    <row r="1019" spans="1:9" s="798" customFormat="1" ht="28.5" customHeight="1">
      <c r="A1019" s="809" t="s">
        <v>1595</v>
      </c>
      <c r="B1019" s="810" t="s">
        <v>298</v>
      </c>
      <c r="C1019" s="811" t="s">
        <v>1663</v>
      </c>
      <c r="D1019" s="812" t="s">
        <v>5001</v>
      </c>
      <c r="E1019" s="809" t="s">
        <v>4105</v>
      </c>
      <c r="F1019" s="812" t="s">
        <v>4283</v>
      </c>
      <c r="G1019" s="813">
        <v>25</v>
      </c>
      <c r="H1019" s="814" t="s">
        <v>4920</v>
      </c>
      <c r="I1019" s="815">
        <v>121.88</v>
      </c>
    </row>
    <row r="1020" spans="1:9" s="798" customFormat="1" ht="28.5" customHeight="1">
      <c r="A1020" s="809" t="s">
        <v>1595</v>
      </c>
      <c r="B1020" s="810" t="s">
        <v>298</v>
      </c>
      <c r="C1020" s="811" t="s">
        <v>1664</v>
      </c>
      <c r="D1020" s="811" t="s">
        <v>1665</v>
      </c>
      <c r="E1020" s="809" t="s">
        <v>4105</v>
      </c>
      <c r="F1020" s="812" t="s">
        <v>4283</v>
      </c>
      <c r="G1020" s="813">
        <v>25</v>
      </c>
      <c r="H1020" s="814" t="s">
        <v>4920</v>
      </c>
      <c r="I1020" s="815">
        <v>162.5</v>
      </c>
    </row>
    <row r="1021" spans="1:9" s="798" customFormat="1" ht="28.5" customHeight="1">
      <c r="A1021" s="809" t="s">
        <v>1595</v>
      </c>
      <c r="B1021" s="810" t="s">
        <v>298</v>
      </c>
      <c r="C1021" s="811" t="s">
        <v>1666</v>
      </c>
      <c r="D1021" s="811" t="s">
        <v>1667</v>
      </c>
      <c r="E1021" s="809" t="s">
        <v>4105</v>
      </c>
      <c r="F1021" s="812" t="s">
        <v>4283</v>
      </c>
      <c r="G1021" s="813">
        <v>25</v>
      </c>
      <c r="H1021" s="814" t="s">
        <v>4920</v>
      </c>
      <c r="I1021" s="815">
        <v>162.5</v>
      </c>
    </row>
    <row r="1022" spans="1:9" s="798" customFormat="1" ht="28.5" customHeight="1">
      <c r="A1022" s="809" t="s">
        <v>1595</v>
      </c>
      <c r="B1022" s="810" t="s">
        <v>298</v>
      </c>
      <c r="C1022" s="811" t="s">
        <v>1668</v>
      </c>
      <c r="D1022" s="811" t="s">
        <v>1669</v>
      </c>
      <c r="E1022" s="809" t="s">
        <v>4105</v>
      </c>
      <c r="F1022" s="812" t="s">
        <v>4283</v>
      </c>
      <c r="G1022" s="813">
        <v>25</v>
      </c>
      <c r="H1022" s="814" t="s">
        <v>4920</v>
      </c>
      <c r="I1022" s="815">
        <v>203.13</v>
      </c>
    </row>
    <row r="1023" spans="1:9" s="798" customFormat="1" ht="28.5" customHeight="1">
      <c r="A1023" s="809" t="s">
        <v>1595</v>
      </c>
      <c r="B1023" s="810" t="s">
        <v>298</v>
      </c>
      <c r="C1023" s="811" t="s">
        <v>1670</v>
      </c>
      <c r="D1023" s="811" t="s">
        <v>1671</v>
      </c>
      <c r="E1023" s="809" t="s">
        <v>4105</v>
      </c>
      <c r="F1023" s="812" t="s">
        <v>4283</v>
      </c>
      <c r="G1023" s="813">
        <v>25</v>
      </c>
      <c r="H1023" s="814" t="s">
        <v>4920</v>
      </c>
      <c r="I1023" s="815">
        <v>81.25</v>
      </c>
    </row>
    <row r="1024" spans="1:9" s="798" customFormat="1" ht="28.5" customHeight="1">
      <c r="A1024" s="809" t="s">
        <v>1672</v>
      </c>
      <c r="B1024" s="810" t="s">
        <v>299</v>
      </c>
      <c r="C1024" s="811" t="s">
        <v>1673</v>
      </c>
      <c r="D1024" s="811" t="s">
        <v>1674</v>
      </c>
      <c r="E1024" s="809" t="s">
        <v>4105</v>
      </c>
      <c r="F1024" s="812" t="s">
        <v>4283</v>
      </c>
      <c r="G1024" s="813">
        <v>25</v>
      </c>
      <c r="H1024" s="814" t="s">
        <v>4920</v>
      </c>
      <c r="I1024" s="815">
        <v>143.82</v>
      </c>
    </row>
    <row r="1025" spans="1:9" s="798" customFormat="1" ht="28.5" customHeight="1">
      <c r="A1025" s="809" t="s">
        <v>1675</v>
      </c>
      <c r="B1025" s="810" t="s">
        <v>300</v>
      </c>
      <c r="C1025" s="811" t="s">
        <v>5060</v>
      </c>
      <c r="D1025" s="811" t="s">
        <v>1676</v>
      </c>
      <c r="E1025" s="809" t="s">
        <v>4105</v>
      </c>
      <c r="F1025" s="812" t="s">
        <v>4283</v>
      </c>
      <c r="G1025" s="813">
        <v>25</v>
      </c>
      <c r="H1025" s="814" t="s">
        <v>4920</v>
      </c>
      <c r="I1025" s="815">
        <v>378.24</v>
      </c>
    </row>
    <row r="1026" spans="1:9" s="798" customFormat="1" ht="28.5" customHeight="1">
      <c r="A1026" s="809" t="s">
        <v>1675</v>
      </c>
      <c r="B1026" s="810" t="s">
        <v>300</v>
      </c>
      <c r="C1026" s="811" t="s">
        <v>5061</v>
      </c>
      <c r="D1026" s="811" t="s">
        <v>1677</v>
      </c>
      <c r="E1026" s="809" t="s">
        <v>4105</v>
      </c>
      <c r="F1026" s="812" t="s">
        <v>4283</v>
      </c>
      <c r="G1026" s="813">
        <v>25</v>
      </c>
      <c r="H1026" s="814" t="s">
        <v>4920</v>
      </c>
      <c r="I1026" s="815">
        <v>378.24</v>
      </c>
    </row>
    <row r="1027" spans="1:9" s="798" customFormat="1" ht="28.5" customHeight="1">
      <c r="A1027" s="809" t="s">
        <v>1675</v>
      </c>
      <c r="B1027" s="810" t="s">
        <v>300</v>
      </c>
      <c r="C1027" s="811" t="s">
        <v>1678</v>
      </c>
      <c r="D1027" s="811" t="s">
        <v>1618</v>
      </c>
      <c r="E1027" s="809" t="s">
        <v>4513</v>
      </c>
      <c r="F1027" s="812" t="s">
        <v>3616</v>
      </c>
      <c r="G1027" s="813">
        <v>25</v>
      </c>
      <c r="H1027" s="814" t="s">
        <v>4920</v>
      </c>
      <c r="I1027" s="815">
        <v>378.24</v>
      </c>
    </row>
    <row r="1028" spans="1:9" s="798" customFormat="1" ht="28.5" customHeight="1">
      <c r="A1028" s="809" t="s">
        <v>1675</v>
      </c>
      <c r="B1028" s="810" t="s">
        <v>300</v>
      </c>
      <c r="C1028" s="811" t="s">
        <v>1679</v>
      </c>
      <c r="D1028" s="811" t="s">
        <v>1680</v>
      </c>
      <c r="E1028" s="809" t="s">
        <v>4105</v>
      </c>
      <c r="F1028" s="812" t="s">
        <v>4283</v>
      </c>
      <c r="G1028" s="813">
        <v>25</v>
      </c>
      <c r="H1028" s="814" t="s">
        <v>4920</v>
      </c>
      <c r="I1028" s="815">
        <v>378.24</v>
      </c>
    </row>
    <row r="1029" spans="1:9" s="798" customFormat="1" ht="28.5" customHeight="1">
      <c r="A1029" s="809" t="s">
        <v>1675</v>
      </c>
      <c r="B1029" s="810" t="s">
        <v>300</v>
      </c>
      <c r="C1029" s="811" t="s">
        <v>1681</v>
      </c>
      <c r="D1029" s="811" t="s">
        <v>1682</v>
      </c>
      <c r="E1029" s="809" t="s">
        <v>4105</v>
      </c>
      <c r="F1029" s="812" t="s">
        <v>4283</v>
      </c>
      <c r="G1029" s="813">
        <v>25</v>
      </c>
      <c r="H1029" s="814" t="s">
        <v>4920</v>
      </c>
      <c r="I1029" s="815">
        <v>504.32</v>
      </c>
    </row>
    <row r="1030" spans="1:9" ht="28.5" customHeight="1">
      <c r="A1030" s="809" t="s">
        <v>1675</v>
      </c>
      <c r="B1030" s="810" t="s">
        <v>300</v>
      </c>
      <c r="C1030" s="811" t="s">
        <v>1683</v>
      </c>
      <c r="D1030" s="811" t="s">
        <v>1684</v>
      </c>
      <c r="E1030" s="809" t="s">
        <v>4105</v>
      </c>
      <c r="F1030" s="812" t="s">
        <v>4283</v>
      </c>
      <c r="G1030" s="813">
        <v>25</v>
      </c>
      <c r="H1030" s="814" t="s">
        <v>4920</v>
      </c>
      <c r="I1030" s="815">
        <v>504.32</v>
      </c>
    </row>
    <row r="1031" spans="1:9" s="798" customFormat="1" ht="28.5" customHeight="1">
      <c r="A1031" s="809" t="s">
        <v>1675</v>
      </c>
      <c r="B1031" s="810" t="s">
        <v>300</v>
      </c>
      <c r="C1031" s="811" t="s">
        <v>1685</v>
      </c>
      <c r="D1031" s="811" t="s">
        <v>1686</v>
      </c>
      <c r="E1031" s="809" t="s">
        <v>4105</v>
      </c>
      <c r="F1031" s="812" t="s">
        <v>4283</v>
      </c>
      <c r="G1031" s="813">
        <v>25</v>
      </c>
      <c r="H1031" s="814" t="s">
        <v>4920</v>
      </c>
      <c r="I1031" s="815">
        <v>504.32</v>
      </c>
    </row>
    <row r="1032" spans="1:9" s="798" customFormat="1" ht="28.5" customHeight="1">
      <c r="A1032" s="806" t="s">
        <v>301</v>
      </c>
      <c r="B1032" s="806" t="s">
        <v>3398</v>
      </c>
      <c r="C1032" s="807"/>
      <c r="D1032" s="807"/>
      <c r="E1032" s="807"/>
      <c r="F1032" s="807"/>
      <c r="G1032" s="807"/>
      <c r="H1032" s="807"/>
      <c r="I1032" s="808"/>
    </row>
    <row r="1033" spans="1:9" s="798" customFormat="1" ht="28.5" customHeight="1">
      <c r="A1033" s="809" t="s">
        <v>301</v>
      </c>
      <c r="B1033" s="810" t="s">
        <v>302</v>
      </c>
      <c r="C1033" s="811" t="s">
        <v>1687</v>
      </c>
      <c r="D1033" s="811" t="s">
        <v>1688</v>
      </c>
      <c r="E1033" s="809" t="s">
        <v>4105</v>
      </c>
      <c r="F1033" s="812" t="s">
        <v>4283</v>
      </c>
      <c r="G1033" s="813">
        <v>20</v>
      </c>
      <c r="H1033" s="814" t="s">
        <v>4920</v>
      </c>
      <c r="I1033" s="815">
        <v>2653.12</v>
      </c>
    </row>
    <row r="1034" spans="1:9" ht="28.5" customHeight="1">
      <c r="A1034" s="809" t="s">
        <v>301</v>
      </c>
      <c r="B1034" s="810" t="s">
        <v>302</v>
      </c>
      <c r="C1034" s="811" t="s">
        <v>1689</v>
      </c>
      <c r="D1034" s="811" t="s">
        <v>1690</v>
      </c>
      <c r="E1034" s="809" t="s">
        <v>4105</v>
      </c>
      <c r="F1034" s="812" t="s">
        <v>4283</v>
      </c>
      <c r="G1034" s="813">
        <v>20</v>
      </c>
      <c r="H1034" s="814" t="s">
        <v>4920</v>
      </c>
      <c r="I1034" s="815">
        <v>1989.84</v>
      </c>
    </row>
    <row r="1035" spans="1:9" ht="28.5" customHeight="1">
      <c r="A1035" s="806" t="s">
        <v>3653</v>
      </c>
      <c r="B1035" s="806" t="s">
        <v>3399</v>
      </c>
      <c r="C1035" s="807"/>
      <c r="D1035" s="807"/>
      <c r="E1035" s="807"/>
      <c r="F1035" s="807"/>
      <c r="G1035" s="807"/>
      <c r="H1035" s="807"/>
      <c r="I1035" s="808"/>
    </row>
    <row r="1036" spans="1:9" ht="28.5" customHeight="1">
      <c r="A1036" s="809" t="s">
        <v>303</v>
      </c>
      <c r="B1036" s="810" t="s">
        <v>304</v>
      </c>
      <c r="C1036" s="811" t="s">
        <v>1691</v>
      </c>
      <c r="D1036" s="811" t="s">
        <v>1692</v>
      </c>
      <c r="E1036" s="809" t="s">
        <v>4105</v>
      </c>
      <c r="F1036" s="812" t="s">
        <v>4283</v>
      </c>
      <c r="G1036" s="813" t="s">
        <v>4268</v>
      </c>
      <c r="H1036" s="814" t="s">
        <v>4920</v>
      </c>
      <c r="I1036" s="815">
        <v>668.32</v>
      </c>
    </row>
    <row r="1037" spans="1:9" ht="28.5" customHeight="1">
      <c r="A1037" s="809" t="s">
        <v>305</v>
      </c>
      <c r="B1037" s="810" t="s">
        <v>306</v>
      </c>
      <c r="C1037" s="811" t="s">
        <v>1693</v>
      </c>
      <c r="D1037" s="811" t="s">
        <v>1694</v>
      </c>
      <c r="E1037" s="809" t="s">
        <v>4105</v>
      </c>
      <c r="F1037" s="812" t="s">
        <v>4283</v>
      </c>
      <c r="G1037" s="813">
        <v>99</v>
      </c>
      <c r="H1037" s="814" t="s">
        <v>4920</v>
      </c>
      <c r="I1037" s="815">
        <v>218.4</v>
      </c>
    </row>
    <row r="1038" spans="1:9" ht="28.5" customHeight="1">
      <c r="A1038" s="809" t="s">
        <v>305</v>
      </c>
      <c r="B1038" s="810" t="s">
        <v>306</v>
      </c>
      <c r="C1038" s="811" t="s">
        <v>1695</v>
      </c>
      <c r="D1038" s="811" t="s">
        <v>1696</v>
      </c>
      <c r="E1038" s="809" t="s">
        <v>4105</v>
      </c>
      <c r="F1038" s="812" t="s">
        <v>4283</v>
      </c>
      <c r="G1038" s="813">
        <v>99</v>
      </c>
      <c r="H1038" s="814" t="s">
        <v>4920</v>
      </c>
      <c r="I1038" s="815">
        <v>252</v>
      </c>
    </row>
    <row r="1039" spans="1:9" ht="28.5" customHeight="1">
      <c r="A1039" s="806" t="s">
        <v>5219</v>
      </c>
      <c r="B1039" s="806" t="s">
        <v>5220</v>
      </c>
      <c r="C1039" s="807"/>
      <c r="D1039" s="807"/>
      <c r="E1039" s="807"/>
      <c r="F1039" s="807"/>
      <c r="G1039" s="807"/>
      <c r="H1039" s="807"/>
      <c r="I1039" s="808"/>
    </row>
    <row r="1040" spans="1:9" s="798" customFormat="1" ht="28.5" customHeight="1">
      <c r="A1040" s="791" t="s">
        <v>5221</v>
      </c>
      <c r="B1040" s="792" t="s">
        <v>5222</v>
      </c>
      <c r="C1040" s="793" t="s">
        <v>5223</v>
      </c>
      <c r="D1040" s="793" t="s">
        <v>5224</v>
      </c>
      <c r="E1040" s="791" t="s">
        <v>4105</v>
      </c>
      <c r="F1040" s="794" t="s">
        <v>4283</v>
      </c>
      <c r="G1040" s="813" t="s">
        <v>4268</v>
      </c>
      <c r="H1040" s="796" t="s">
        <v>4920</v>
      </c>
      <c r="I1040" s="797">
        <v>745.46</v>
      </c>
    </row>
    <row r="1041" spans="1:9" s="798" customFormat="1" ht="28.5" customHeight="1">
      <c r="A1041" s="791" t="s">
        <v>5221</v>
      </c>
      <c r="B1041" s="792" t="s">
        <v>5222</v>
      </c>
      <c r="C1041" s="793" t="s">
        <v>1772</v>
      </c>
      <c r="D1041" s="793" t="s">
        <v>5225</v>
      </c>
      <c r="E1041" s="791" t="s">
        <v>4105</v>
      </c>
      <c r="F1041" s="794" t="s">
        <v>4283</v>
      </c>
      <c r="G1041" s="813" t="s">
        <v>4268</v>
      </c>
      <c r="H1041" s="796" t="s">
        <v>4920</v>
      </c>
      <c r="I1041" s="797">
        <v>745.46</v>
      </c>
    </row>
    <row r="1042" spans="1:9" s="798" customFormat="1" ht="28.5" customHeight="1">
      <c r="A1042" s="791" t="s">
        <v>5221</v>
      </c>
      <c r="B1042" s="792" t="s">
        <v>5222</v>
      </c>
      <c r="C1042" s="793" t="s">
        <v>1773</v>
      </c>
      <c r="D1042" s="793" t="s">
        <v>4926</v>
      </c>
      <c r="E1042" s="791" t="s">
        <v>4105</v>
      </c>
      <c r="F1042" s="794" t="s">
        <v>4283</v>
      </c>
      <c r="G1042" s="813" t="s">
        <v>4268</v>
      </c>
      <c r="H1042" s="796" t="s">
        <v>4920</v>
      </c>
      <c r="I1042" s="797">
        <v>745.46</v>
      </c>
    </row>
    <row r="1043" spans="1:9" s="752" customFormat="1" ht="28.5" customHeight="1">
      <c r="A1043" s="788" t="s">
        <v>3656</v>
      </c>
      <c r="B1043" s="788" t="s">
        <v>5063</v>
      </c>
      <c r="C1043" s="789"/>
      <c r="D1043" s="789"/>
      <c r="E1043" s="789"/>
      <c r="F1043" s="789"/>
      <c r="G1043" s="789"/>
      <c r="H1043" s="789"/>
      <c r="I1043" s="790"/>
    </row>
    <row r="1044" spans="1:9" s="752" customFormat="1" ht="28.5" customHeight="1">
      <c r="A1044" s="788" t="s">
        <v>5082</v>
      </c>
      <c r="B1044" s="788" t="s">
        <v>5083</v>
      </c>
      <c r="C1044" s="789"/>
      <c r="D1044" s="789"/>
      <c r="E1044" s="789"/>
      <c r="F1044" s="789"/>
      <c r="G1044" s="789"/>
      <c r="H1044" s="789"/>
      <c r="I1044" s="790"/>
    </row>
    <row r="1045" spans="1:9" s="752" customFormat="1" ht="28.5" customHeight="1">
      <c r="A1045" s="788">
        <v>2111000</v>
      </c>
      <c r="B1045" s="788" t="s">
        <v>5084</v>
      </c>
      <c r="C1045" s="789"/>
      <c r="D1045" s="789"/>
      <c r="E1045" s="789"/>
      <c r="F1045" s="789"/>
      <c r="G1045" s="789"/>
      <c r="H1045" s="789"/>
      <c r="I1045" s="790"/>
    </row>
    <row r="1046" spans="1:9" ht="42.9" customHeight="1">
      <c r="A1046" s="791">
        <v>2111000</v>
      </c>
      <c r="B1046" s="792" t="s">
        <v>5085</v>
      </c>
      <c r="C1046" s="793" t="s">
        <v>5086</v>
      </c>
      <c r="D1046" s="792" t="s">
        <v>5087</v>
      </c>
      <c r="E1046" s="791" t="s">
        <v>4828</v>
      </c>
      <c r="F1046" s="793" t="s">
        <v>5088</v>
      </c>
      <c r="G1046" s="795" t="s">
        <v>4922</v>
      </c>
      <c r="H1046" s="796" t="s">
        <v>5073</v>
      </c>
      <c r="I1046" s="797">
        <v>810.36</v>
      </c>
    </row>
    <row r="1047" spans="1:9" ht="42.9" customHeight="1">
      <c r="A1047" s="791">
        <v>2111000</v>
      </c>
      <c r="B1047" s="792" t="s">
        <v>5085</v>
      </c>
      <c r="C1047" s="793" t="s">
        <v>5089</v>
      </c>
      <c r="D1047" s="792" t="s">
        <v>5090</v>
      </c>
      <c r="E1047" s="791" t="s">
        <v>4828</v>
      </c>
      <c r="F1047" s="793" t="s">
        <v>5088</v>
      </c>
      <c r="G1047" s="795" t="s">
        <v>4922</v>
      </c>
      <c r="H1047" s="796" t="s">
        <v>5073</v>
      </c>
      <c r="I1047" s="797">
        <v>810.36</v>
      </c>
    </row>
    <row r="1048" spans="1:9" ht="42.9" customHeight="1">
      <c r="A1048" s="791">
        <v>2111000</v>
      </c>
      <c r="B1048" s="792" t="s">
        <v>5085</v>
      </c>
      <c r="C1048" s="793" t="s">
        <v>5091</v>
      </c>
      <c r="D1048" s="792" t="s">
        <v>5092</v>
      </c>
      <c r="E1048" s="791" t="s">
        <v>4828</v>
      </c>
      <c r="F1048" s="793" t="s">
        <v>5088</v>
      </c>
      <c r="G1048" s="795" t="s">
        <v>4922</v>
      </c>
      <c r="H1048" s="796" t="s">
        <v>5073</v>
      </c>
      <c r="I1048" s="797">
        <v>810.36</v>
      </c>
    </row>
    <row r="1049" spans="1:9" ht="42.9" customHeight="1">
      <c r="A1049" s="791">
        <v>2111000</v>
      </c>
      <c r="B1049" s="792" t="s">
        <v>5085</v>
      </c>
      <c r="C1049" s="793" t="s">
        <v>5069</v>
      </c>
      <c r="D1049" s="792" t="s">
        <v>5070</v>
      </c>
      <c r="E1049" s="791" t="s">
        <v>4828</v>
      </c>
      <c r="F1049" s="793" t="s">
        <v>5088</v>
      </c>
      <c r="G1049" s="795" t="s">
        <v>4922</v>
      </c>
      <c r="H1049" s="796" t="s">
        <v>5073</v>
      </c>
      <c r="I1049" s="797">
        <v>810.36</v>
      </c>
    </row>
    <row r="1050" spans="1:9" ht="42.9" customHeight="1">
      <c r="A1050" s="791">
        <v>2111000</v>
      </c>
      <c r="B1050" s="792" t="s">
        <v>5085</v>
      </c>
      <c r="C1050" s="793" t="s">
        <v>5074</v>
      </c>
      <c r="D1050" s="792" t="s">
        <v>5075</v>
      </c>
      <c r="E1050" s="791" t="s">
        <v>4828</v>
      </c>
      <c r="F1050" s="793" t="s">
        <v>5088</v>
      </c>
      <c r="G1050" s="795" t="s">
        <v>4922</v>
      </c>
      <c r="H1050" s="796" t="s">
        <v>5073</v>
      </c>
      <c r="I1050" s="797">
        <v>829.76</v>
      </c>
    </row>
    <row r="1051" spans="1:9" s="798" customFormat="1" ht="28.5" customHeight="1">
      <c r="A1051" s="806">
        <v>9020000</v>
      </c>
      <c r="B1051" s="806" t="s">
        <v>4929</v>
      </c>
      <c r="C1051" s="807"/>
      <c r="D1051" s="807"/>
      <c r="E1051" s="807"/>
      <c r="F1051" s="807"/>
      <c r="G1051" s="807"/>
      <c r="H1051" s="807"/>
      <c r="I1051" s="808"/>
    </row>
    <row r="1052" spans="1:9" s="798" customFormat="1" ht="28.5" customHeight="1">
      <c r="A1052" s="791">
        <v>9020000</v>
      </c>
      <c r="B1052" s="792" t="s">
        <v>4930</v>
      </c>
      <c r="C1052" s="793" t="s">
        <v>1857</v>
      </c>
      <c r="D1052" s="793" t="s">
        <v>1858</v>
      </c>
      <c r="E1052" s="791" t="s">
        <v>4105</v>
      </c>
      <c r="F1052" s="794" t="s">
        <v>4283</v>
      </c>
      <c r="G1052" s="795">
        <v>99</v>
      </c>
      <c r="H1052" s="796" t="s">
        <v>4920</v>
      </c>
      <c r="I1052" s="797">
        <v>933.84</v>
      </c>
    </row>
    <row r="1053" spans="1:9" ht="6.75" customHeight="1">
      <c r="A1053" s="818"/>
      <c r="B1053" s="819"/>
      <c r="C1053" s="819"/>
      <c r="D1053" s="819"/>
      <c r="E1053" s="818"/>
      <c r="F1053" s="820"/>
      <c r="G1053" s="821"/>
      <c r="H1053" s="822"/>
      <c r="I1053" s="823"/>
    </row>
    <row r="1054" spans="1:9" s="752" customFormat="1" ht="9" customHeight="1">
      <c r="D1054" s="826"/>
      <c r="E1054" s="827"/>
    </row>
  </sheetData>
  <autoFilter ref="A12:I1052"/>
  <sortState ref="A237:J844">
    <sortCondition ref="A237:A844"/>
    <sortCondition ref="C237:C844"/>
  </sortState>
  <mergeCells count="9">
    <mergeCell ref="A4:I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DA851"/>
  <sheetViews>
    <sheetView zoomScale="90" zoomScaleNormal="90" workbookViewId="0">
      <pane ySplit="12" topLeftCell="A112" activePane="bottomLeft" state="frozen"/>
      <selection activeCell="J119" sqref="J119"/>
      <selection pane="bottomLeft" activeCell="A131" sqref="A131:F132"/>
    </sheetView>
  </sheetViews>
  <sheetFormatPr defaultColWidth="7.59765625" defaultRowHeight="18"/>
  <cols>
    <col min="1" max="1" width="6.8984375" style="46" customWidth="1"/>
    <col min="2" max="2" width="25.69921875" style="46" customWidth="1"/>
    <col min="3" max="3" width="12.59765625" style="46" customWidth="1"/>
    <col min="4" max="4" width="37.69921875" style="46" customWidth="1"/>
    <col min="5" max="5" width="5.3984375" style="47" customWidth="1"/>
    <col min="6" max="6" width="21.69921875" style="46" customWidth="1"/>
    <col min="7" max="7" width="15.09765625" style="110" customWidth="1"/>
    <col min="8" max="8" width="8.19921875" style="47" customWidth="1"/>
    <col min="9" max="9" width="10.69921875" style="42" customWidth="1"/>
    <col min="10" max="10" width="10.19921875" style="42" customWidth="1"/>
    <col min="11" max="11" width="0.69921875" style="42" customWidth="1"/>
    <col min="12" max="105" width="24.3984375" style="42" customWidth="1"/>
    <col min="106" max="16384" width="7.59765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" customHeight="1"/>
    <row r="4" spans="1:105" ht="18" customHeight="1">
      <c r="A4" s="952" t="s">
        <v>4460</v>
      </c>
      <c r="B4" s="952"/>
      <c r="C4" s="952"/>
      <c r="D4" s="952"/>
      <c r="E4" s="952"/>
      <c r="F4" s="952"/>
      <c r="G4" s="952"/>
      <c r="H4" s="952"/>
      <c r="I4" s="952"/>
      <c r="J4" s="952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31" t="s">
        <v>390</v>
      </c>
      <c r="B6" s="931"/>
      <c r="C6" s="931"/>
      <c r="D6" s="931"/>
      <c r="E6" s="931"/>
      <c r="F6" s="931"/>
      <c r="G6" s="931"/>
      <c r="H6" s="931"/>
      <c r="I6" s="931"/>
      <c r="J6" s="931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67" t="s">
        <v>5201</v>
      </c>
      <c r="B8" s="967"/>
      <c r="C8" s="967"/>
      <c r="D8" s="967"/>
      <c r="E8" s="967"/>
      <c r="F8" s="967"/>
      <c r="G8" s="967"/>
      <c r="H8" s="967"/>
      <c r="I8" s="967"/>
    </row>
    <row r="9" spans="1:105" ht="8.4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73" t="s">
        <v>316</v>
      </c>
      <c r="B10" s="974"/>
      <c r="C10" s="973" t="s">
        <v>329</v>
      </c>
      <c r="D10" s="974"/>
      <c r="E10" s="973" t="s">
        <v>319</v>
      </c>
      <c r="F10" s="974"/>
      <c r="G10" s="975" t="s">
        <v>252</v>
      </c>
      <c r="H10" s="977" t="s">
        <v>2766</v>
      </c>
      <c r="I10" s="978" t="s">
        <v>2767</v>
      </c>
      <c r="J10" s="979" t="s">
        <v>310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6"/>
      <c r="H11" s="977"/>
      <c r="I11" s="978"/>
      <c r="J11" s="979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.9" customHeight="1">
      <c r="A13" s="142" t="s">
        <v>187</v>
      </c>
      <c r="B13" s="202" t="s">
        <v>3785</v>
      </c>
      <c r="C13" s="134" t="s">
        <v>429</v>
      </c>
      <c r="D13" s="203" t="s">
        <v>412</v>
      </c>
      <c r="E13" s="394">
        <v>603</v>
      </c>
      <c r="F13" s="202" t="s">
        <v>370</v>
      </c>
      <c r="G13" s="173">
        <v>11</v>
      </c>
      <c r="H13" s="143" t="s">
        <v>50</v>
      </c>
      <c r="I13" s="143" t="s">
        <v>312</v>
      </c>
      <c r="J13" s="154">
        <v>342.05</v>
      </c>
    </row>
    <row r="14" spans="1:105" s="46" customFormat="1" ht="30.9" customHeight="1">
      <c r="A14" s="142" t="s">
        <v>187</v>
      </c>
      <c r="B14" s="202" t="s">
        <v>3785</v>
      </c>
      <c r="C14" s="134" t="s">
        <v>430</v>
      </c>
      <c r="D14" s="203" t="s">
        <v>414</v>
      </c>
      <c r="E14" s="394">
        <v>603</v>
      </c>
      <c r="F14" s="202" t="s">
        <v>370</v>
      </c>
      <c r="G14" s="173">
        <v>11</v>
      </c>
      <c r="H14" s="143" t="s">
        <v>50</v>
      </c>
      <c r="I14" s="143" t="s">
        <v>312</v>
      </c>
      <c r="J14" s="154">
        <v>342.05</v>
      </c>
    </row>
    <row r="15" spans="1:105" s="46" customFormat="1" ht="30.9" customHeight="1">
      <c r="A15" s="142" t="s">
        <v>187</v>
      </c>
      <c r="B15" s="202" t="s">
        <v>3785</v>
      </c>
      <c r="C15" s="134" t="s">
        <v>431</v>
      </c>
      <c r="D15" s="203" t="s">
        <v>432</v>
      </c>
      <c r="E15" s="394">
        <v>603</v>
      </c>
      <c r="F15" s="202" t="s">
        <v>370</v>
      </c>
      <c r="G15" s="173">
        <v>11</v>
      </c>
      <c r="H15" s="143" t="s">
        <v>50</v>
      </c>
      <c r="I15" s="143" t="s">
        <v>312</v>
      </c>
      <c r="J15" s="154">
        <v>342.05</v>
      </c>
    </row>
    <row r="16" spans="1:105" s="46" customFormat="1" ht="30.9" customHeight="1">
      <c r="A16" s="142" t="s">
        <v>187</v>
      </c>
      <c r="B16" s="202" t="s">
        <v>3785</v>
      </c>
      <c r="C16" s="134" t="s">
        <v>433</v>
      </c>
      <c r="D16" s="203" t="s">
        <v>405</v>
      </c>
      <c r="E16" s="394">
        <v>603</v>
      </c>
      <c r="F16" s="202" t="s">
        <v>370</v>
      </c>
      <c r="G16" s="173">
        <v>11</v>
      </c>
      <c r="H16" s="143" t="s">
        <v>50</v>
      </c>
      <c r="I16" s="143" t="s">
        <v>312</v>
      </c>
      <c r="J16" s="154">
        <v>342.05</v>
      </c>
    </row>
    <row r="17" spans="1:10" s="46" customFormat="1" ht="30.9" customHeight="1">
      <c r="A17" s="142" t="s">
        <v>187</v>
      </c>
      <c r="B17" s="202" t="s">
        <v>3785</v>
      </c>
      <c r="C17" s="134" t="s">
        <v>708</v>
      </c>
      <c r="D17" s="660" t="s">
        <v>4685</v>
      </c>
      <c r="E17" s="394">
        <v>603</v>
      </c>
      <c r="F17" s="202" t="s">
        <v>370</v>
      </c>
      <c r="G17" s="173">
        <v>11</v>
      </c>
      <c r="H17" s="143" t="s">
        <v>50</v>
      </c>
      <c r="I17" s="143" t="s">
        <v>312</v>
      </c>
      <c r="J17" s="154">
        <v>342.05</v>
      </c>
    </row>
    <row r="18" spans="1:10" s="46" customFormat="1" ht="30.9" customHeight="1">
      <c r="A18" s="142" t="s">
        <v>187</v>
      </c>
      <c r="B18" s="202" t="s">
        <v>3785</v>
      </c>
      <c r="C18" s="134" t="s">
        <v>434</v>
      </c>
      <c r="D18" s="203" t="s">
        <v>3944</v>
      </c>
      <c r="E18" s="394">
        <v>301</v>
      </c>
      <c r="F18" s="202" t="s">
        <v>376</v>
      </c>
      <c r="G18" s="173" t="s">
        <v>159</v>
      </c>
      <c r="H18" s="143" t="s">
        <v>50</v>
      </c>
      <c r="I18" s="143" t="s">
        <v>312</v>
      </c>
      <c r="J18" s="154">
        <v>1530.55</v>
      </c>
    </row>
    <row r="19" spans="1:10" s="46" customFormat="1" ht="30.9" customHeight="1">
      <c r="A19" s="142" t="s">
        <v>187</v>
      </c>
      <c r="B19" s="202" t="s">
        <v>3785</v>
      </c>
      <c r="C19" s="134" t="s">
        <v>435</v>
      </c>
      <c r="D19" s="203" t="s">
        <v>4645</v>
      </c>
      <c r="E19" s="394">
        <v>302</v>
      </c>
      <c r="F19" s="202" t="s">
        <v>377</v>
      </c>
      <c r="G19" s="173" t="s">
        <v>159</v>
      </c>
      <c r="H19" s="143" t="s">
        <v>50</v>
      </c>
      <c r="I19" s="143" t="s">
        <v>312</v>
      </c>
      <c r="J19" s="154">
        <v>1530.55</v>
      </c>
    </row>
    <row r="20" spans="1:10" s="46" customFormat="1" ht="30.9" customHeight="1">
      <c r="A20" s="504" t="s">
        <v>187</v>
      </c>
      <c r="B20" s="687" t="s">
        <v>3785</v>
      </c>
      <c r="C20" s="505" t="s">
        <v>434</v>
      </c>
      <c r="D20" s="688" t="s">
        <v>3944</v>
      </c>
      <c r="E20" s="506">
        <v>606</v>
      </c>
      <c r="F20" s="687" t="s">
        <v>4859</v>
      </c>
      <c r="G20" s="824" t="s">
        <v>159</v>
      </c>
      <c r="H20" s="507" t="s">
        <v>50</v>
      </c>
      <c r="I20" s="507" t="s">
        <v>312</v>
      </c>
      <c r="J20" s="183">
        <v>933.74</v>
      </c>
    </row>
    <row r="21" spans="1:10" s="46" customFormat="1" ht="30.9" customHeight="1">
      <c r="A21" s="142" t="s">
        <v>187</v>
      </c>
      <c r="B21" s="202" t="s">
        <v>3785</v>
      </c>
      <c r="C21" s="134" t="s">
        <v>434</v>
      </c>
      <c r="D21" s="203" t="s">
        <v>3944</v>
      </c>
      <c r="E21" s="394">
        <v>607</v>
      </c>
      <c r="F21" s="202" t="s">
        <v>378</v>
      </c>
      <c r="G21" s="173" t="s">
        <v>159</v>
      </c>
      <c r="H21" s="143" t="s">
        <v>50</v>
      </c>
      <c r="I21" s="143" t="s">
        <v>312</v>
      </c>
      <c r="J21" s="154">
        <v>1530.55</v>
      </c>
    </row>
    <row r="22" spans="1:10" s="46" customFormat="1" ht="30.9" customHeight="1">
      <c r="A22" s="142" t="s">
        <v>187</v>
      </c>
      <c r="B22" s="202" t="s">
        <v>3785</v>
      </c>
      <c r="C22" s="134" t="s">
        <v>434</v>
      </c>
      <c r="D22" s="203" t="s">
        <v>3944</v>
      </c>
      <c r="E22" s="394">
        <v>610</v>
      </c>
      <c r="F22" s="202" t="s">
        <v>505</v>
      </c>
      <c r="G22" s="173" t="s">
        <v>159</v>
      </c>
      <c r="H22" s="143" t="s">
        <v>50</v>
      </c>
      <c r="I22" s="143" t="s">
        <v>312</v>
      </c>
      <c r="J22" s="154">
        <v>1530.55</v>
      </c>
    </row>
    <row r="23" spans="1:10" s="46" customFormat="1" ht="30.9" customHeight="1">
      <c r="A23" s="142" t="s">
        <v>187</v>
      </c>
      <c r="B23" s="202" t="s">
        <v>3785</v>
      </c>
      <c r="C23" s="134" t="s">
        <v>428</v>
      </c>
      <c r="D23" s="203" t="s">
        <v>4621</v>
      </c>
      <c r="E23" s="394">
        <v>601</v>
      </c>
      <c r="F23" s="202" t="s">
        <v>388</v>
      </c>
      <c r="G23" s="173">
        <v>11</v>
      </c>
      <c r="H23" s="143" t="s">
        <v>50</v>
      </c>
      <c r="I23" s="143" t="s">
        <v>312</v>
      </c>
      <c r="J23" s="154">
        <v>1530.55</v>
      </c>
    </row>
    <row r="24" spans="1:10" s="42" customFormat="1" ht="30.9" customHeight="1">
      <c r="A24" s="196">
        <v>206</v>
      </c>
      <c r="B24" s="685" t="s">
        <v>4481</v>
      </c>
      <c r="C24" s="141" t="s">
        <v>429</v>
      </c>
      <c r="D24" s="660" t="s">
        <v>412</v>
      </c>
      <c r="E24" s="394">
        <v>603</v>
      </c>
      <c r="F24" s="202" t="s">
        <v>370</v>
      </c>
      <c r="G24" s="173" t="s">
        <v>673</v>
      </c>
      <c r="H24" s="198" t="s">
        <v>50</v>
      </c>
      <c r="I24" s="198" t="s">
        <v>312</v>
      </c>
      <c r="J24" s="183">
        <v>84.49</v>
      </c>
    </row>
    <row r="25" spans="1:10" s="42" customFormat="1" ht="30.9" customHeight="1">
      <c r="A25" s="196">
        <v>206</v>
      </c>
      <c r="B25" s="685" t="s">
        <v>4481</v>
      </c>
      <c r="C25" s="141" t="s">
        <v>430</v>
      </c>
      <c r="D25" s="660" t="s">
        <v>414</v>
      </c>
      <c r="E25" s="394">
        <v>603</v>
      </c>
      <c r="F25" s="202" t="s">
        <v>370</v>
      </c>
      <c r="G25" s="173" t="s">
        <v>673</v>
      </c>
      <c r="H25" s="198" t="s">
        <v>50</v>
      </c>
      <c r="I25" s="198" t="s">
        <v>312</v>
      </c>
      <c r="J25" s="183">
        <v>84.49</v>
      </c>
    </row>
    <row r="26" spans="1:10" s="42" customFormat="1" ht="30.9" customHeight="1">
      <c r="A26" s="196">
        <v>206</v>
      </c>
      <c r="B26" s="685" t="s">
        <v>4481</v>
      </c>
      <c r="C26" s="141" t="s">
        <v>431</v>
      </c>
      <c r="D26" s="660" t="s">
        <v>432</v>
      </c>
      <c r="E26" s="394">
        <v>603</v>
      </c>
      <c r="F26" s="202" t="s">
        <v>370</v>
      </c>
      <c r="G26" s="173" t="s">
        <v>673</v>
      </c>
      <c r="H26" s="198" t="s">
        <v>50</v>
      </c>
      <c r="I26" s="198" t="s">
        <v>312</v>
      </c>
      <c r="J26" s="183">
        <v>84.49</v>
      </c>
    </row>
    <row r="27" spans="1:10" s="42" customFormat="1" ht="30.9" customHeight="1">
      <c r="A27" s="196">
        <v>206</v>
      </c>
      <c r="B27" s="685" t="s">
        <v>4481</v>
      </c>
      <c r="C27" s="141" t="s">
        <v>433</v>
      </c>
      <c r="D27" s="660" t="s">
        <v>405</v>
      </c>
      <c r="E27" s="394">
        <v>603</v>
      </c>
      <c r="F27" s="202" t="s">
        <v>370</v>
      </c>
      <c r="G27" s="173" t="s">
        <v>673</v>
      </c>
      <c r="H27" s="198" t="s">
        <v>50</v>
      </c>
      <c r="I27" s="198" t="s">
        <v>312</v>
      </c>
      <c r="J27" s="183">
        <v>84.49</v>
      </c>
    </row>
    <row r="28" spans="1:10" s="42" customFormat="1" ht="30.9" customHeight="1">
      <c r="A28" s="196">
        <v>206</v>
      </c>
      <c r="B28" s="685" t="s">
        <v>4481</v>
      </c>
      <c r="C28" s="141" t="s">
        <v>708</v>
      </c>
      <c r="D28" s="660" t="s">
        <v>4685</v>
      </c>
      <c r="E28" s="394">
        <v>603</v>
      </c>
      <c r="F28" s="202" t="s">
        <v>370</v>
      </c>
      <c r="G28" s="173" t="s">
        <v>673</v>
      </c>
      <c r="H28" s="198" t="s">
        <v>50</v>
      </c>
      <c r="I28" s="198" t="s">
        <v>312</v>
      </c>
      <c r="J28" s="183">
        <v>84.49</v>
      </c>
    </row>
    <row r="29" spans="1:10" s="42" customFormat="1" ht="30.9" customHeight="1">
      <c r="A29" s="196">
        <v>206</v>
      </c>
      <c r="B29" s="685" t="s">
        <v>4481</v>
      </c>
      <c r="C29" s="141" t="s">
        <v>434</v>
      </c>
      <c r="D29" s="660" t="s">
        <v>3944</v>
      </c>
      <c r="E29" s="686">
        <v>301</v>
      </c>
      <c r="F29" s="685" t="s">
        <v>376</v>
      </c>
      <c r="G29" s="173" t="s">
        <v>673</v>
      </c>
      <c r="H29" s="198" t="s">
        <v>50</v>
      </c>
      <c r="I29" s="198" t="s">
        <v>312</v>
      </c>
      <c r="J29" s="183">
        <v>734.78</v>
      </c>
    </row>
    <row r="30" spans="1:10" s="42" customFormat="1" ht="30.9" customHeight="1">
      <c r="A30" s="196">
        <v>206</v>
      </c>
      <c r="B30" s="685" t="s">
        <v>4481</v>
      </c>
      <c r="C30" s="141" t="s">
        <v>435</v>
      </c>
      <c r="D30" s="660" t="s">
        <v>4645</v>
      </c>
      <c r="E30" s="686">
        <v>302</v>
      </c>
      <c r="F30" s="685" t="s">
        <v>377</v>
      </c>
      <c r="G30" s="173" t="s">
        <v>673</v>
      </c>
      <c r="H30" s="198" t="s">
        <v>50</v>
      </c>
      <c r="I30" s="198" t="s">
        <v>312</v>
      </c>
      <c r="J30" s="183">
        <v>734.78</v>
      </c>
    </row>
    <row r="31" spans="1:10" s="42" customFormat="1" ht="30.9" customHeight="1">
      <c r="A31" s="196">
        <v>206</v>
      </c>
      <c r="B31" s="685" t="s">
        <v>4481</v>
      </c>
      <c r="C31" s="141" t="s">
        <v>434</v>
      </c>
      <c r="D31" s="660" t="s">
        <v>3944</v>
      </c>
      <c r="E31" s="394">
        <v>607</v>
      </c>
      <c r="F31" s="685" t="s">
        <v>378</v>
      </c>
      <c r="G31" s="173" t="s">
        <v>673</v>
      </c>
      <c r="H31" s="198" t="s">
        <v>50</v>
      </c>
      <c r="I31" s="198" t="s">
        <v>312</v>
      </c>
      <c r="J31" s="183">
        <v>734.78</v>
      </c>
    </row>
    <row r="32" spans="1:10" s="42" customFormat="1" ht="30.9" customHeight="1">
      <c r="A32" s="196">
        <v>206</v>
      </c>
      <c r="B32" s="685" t="s">
        <v>4481</v>
      </c>
      <c r="C32" s="141" t="s">
        <v>434</v>
      </c>
      <c r="D32" s="660" t="s">
        <v>3944</v>
      </c>
      <c r="E32" s="394">
        <v>606</v>
      </c>
      <c r="F32" s="202" t="s">
        <v>4859</v>
      </c>
      <c r="G32" s="173" t="s">
        <v>673</v>
      </c>
      <c r="H32" s="198" t="s">
        <v>50</v>
      </c>
      <c r="I32" s="198" t="s">
        <v>312</v>
      </c>
      <c r="J32" s="183">
        <v>734.78</v>
      </c>
    </row>
    <row r="33" spans="1:10" s="42" customFormat="1" ht="30.9" customHeight="1">
      <c r="A33" s="196">
        <v>206</v>
      </c>
      <c r="B33" s="685" t="s">
        <v>4481</v>
      </c>
      <c r="C33" s="141" t="s">
        <v>434</v>
      </c>
      <c r="D33" s="660" t="s">
        <v>3944</v>
      </c>
      <c r="E33" s="394">
        <v>610</v>
      </c>
      <c r="F33" s="685" t="s">
        <v>505</v>
      </c>
      <c r="G33" s="173" t="s">
        <v>673</v>
      </c>
      <c r="H33" s="198" t="s">
        <v>50</v>
      </c>
      <c r="I33" s="198" t="s">
        <v>312</v>
      </c>
      <c r="J33" s="183">
        <v>734.78</v>
      </c>
    </row>
    <row r="34" spans="1:10" s="42" customFormat="1" ht="30.9" customHeight="1">
      <c r="A34" s="196">
        <v>206</v>
      </c>
      <c r="B34" s="685" t="s">
        <v>4481</v>
      </c>
      <c r="C34" s="141" t="s">
        <v>428</v>
      </c>
      <c r="D34" s="660" t="s">
        <v>4621</v>
      </c>
      <c r="E34" s="394">
        <v>601</v>
      </c>
      <c r="F34" s="685" t="s">
        <v>388</v>
      </c>
      <c r="G34" s="173" t="s">
        <v>673</v>
      </c>
      <c r="H34" s="198" t="s">
        <v>50</v>
      </c>
      <c r="I34" s="198" t="s">
        <v>312</v>
      </c>
      <c r="J34" s="183">
        <v>734.78</v>
      </c>
    </row>
    <row r="35" spans="1:10" s="42" customFormat="1" ht="30.9" customHeight="1">
      <c r="A35" s="196">
        <v>207</v>
      </c>
      <c r="B35" s="685" t="s">
        <v>4520</v>
      </c>
      <c r="C35" s="141" t="s">
        <v>434</v>
      </c>
      <c r="D35" s="660" t="s">
        <v>3944</v>
      </c>
      <c r="E35" s="686">
        <v>301</v>
      </c>
      <c r="F35" s="685" t="s">
        <v>376</v>
      </c>
      <c r="G35" s="173" t="s">
        <v>4875</v>
      </c>
      <c r="H35" s="198">
        <v>1</v>
      </c>
      <c r="I35" s="198" t="s">
        <v>312</v>
      </c>
      <c r="J35" s="183">
        <v>366.08</v>
      </c>
    </row>
    <row r="36" spans="1:10" s="42" customFormat="1" ht="30.9" customHeight="1">
      <c r="A36" s="196">
        <v>207</v>
      </c>
      <c r="B36" s="685" t="s">
        <v>4520</v>
      </c>
      <c r="C36" s="141" t="s">
        <v>435</v>
      </c>
      <c r="D36" s="660" t="s">
        <v>4645</v>
      </c>
      <c r="E36" s="686">
        <v>302</v>
      </c>
      <c r="F36" s="685" t="s">
        <v>377</v>
      </c>
      <c r="G36" s="173" t="s">
        <v>4875</v>
      </c>
      <c r="H36" s="198">
        <v>1</v>
      </c>
      <c r="I36" s="198" t="s">
        <v>312</v>
      </c>
      <c r="J36" s="183">
        <v>366.08</v>
      </c>
    </row>
    <row r="37" spans="1:10" s="42" customFormat="1" ht="30.9" customHeight="1">
      <c r="A37" s="196">
        <v>207</v>
      </c>
      <c r="B37" s="685" t="s">
        <v>4520</v>
      </c>
      <c r="C37" s="141" t="s">
        <v>434</v>
      </c>
      <c r="D37" s="660" t="s">
        <v>3944</v>
      </c>
      <c r="E37" s="394">
        <v>607</v>
      </c>
      <c r="F37" s="685" t="s">
        <v>378</v>
      </c>
      <c r="G37" s="173" t="s">
        <v>4875</v>
      </c>
      <c r="H37" s="198">
        <v>1</v>
      </c>
      <c r="I37" s="198" t="s">
        <v>312</v>
      </c>
      <c r="J37" s="183">
        <v>366.08</v>
      </c>
    </row>
    <row r="38" spans="1:10" s="42" customFormat="1" ht="30.9" customHeight="1">
      <c r="A38" s="196">
        <v>207</v>
      </c>
      <c r="B38" s="685" t="s">
        <v>4520</v>
      </c>
      <c r="C38" s="141" t="s">
        <v>434</v>
      </c>
      <c r="D38" s="660" t="s">
        <v>3944</v>
      </c>
      <c r="E38" s="394">
        <v>610</v>
      </c>
      <c r="F38" s="685" t="s">
        <v>505</v>
      </c>
      <c r="G38" s="173" t="s">
        <v>4875</v>
      </c>
      <c r="H38" s="198">
        <v>1</v>
      </c>
      <c r="I38" s="198" t="s">
        <v>312</v>
      </c>
      <c r="J38" s="183">
        <v>366.08</v>
      </c>
    </row>
    <row r="39" spans="1:10" s="42" customFormat="1" ht="30.9" customHeight="1">
      <c r="A39" s="196">
        <v>207</v>
      </c>
      <c r="B39" s="685" t="s">
        <v>4520</v>
      </c>
      <c r="C39" s="141" t="s">
        <v>428</v>
      </c>
      <c r="D39" s="660" t="s">
        <v>4621</v>
      </c>
      <c r="E39" s="394">
        <v>601</v>
      </c>
      <c r="F39" s="685" t="s">
        <v>388</v>
      </c>
      <c r="G39" s="173" t="s">
        <v>4875</v>
      </c>
      <c r="H39" s="198">
        <v>1</v>
      </c>
      <c r="I39" s="198" t="s">
        <v>312</v>
      </c>
      <c r="J39" s="183">
        <v>366.08</v>
      </c>
    </row>
    <row r="40" spans="1:10" s="42" customFormat="1" ht="30.9" customHeight="1">
      <c r="A40" s="196">
        <v>76</v>
      </c>
      <c r="B40" s="685" t="s">
        <v>620</v>
      </c>
      <c r="C40" s="141" t="s">
        <v>459</v>
      </c>
      <c r="D40" s="660" t="s">
        <v>412</v>
      </c>
      <c r="E40" s="394">
        <v>603</v>
      </c>
      <c r="F40" s="202" t="s">
        <v>370</v>
      </c>
      <c r="G40" s="173">
        <v>11</v>
      </c>
      <c r="H40" s="198" t="s">
        <v>50</v>
      </c>
      <c r="I40" s="198" t="s">
        <v>312</v>
      </c>
      <c r="J40" s="183">
        <v>219.67</v>
      </c>
    </row>
    <row r="41" spans="1:10" s="42" customFormat="1" ht="30.9" customHeight="1">
      <c r="A41" s="196">
        <v>76</v>
      </c>
      <c r="B41" s="685" t="s">
        <v>620</v>
      </c>
      <c r="C41" s="141" t="s">
        <v>460</v>
      </c>
      <c r="D41" s="660" t="s">
        <v>414</v>
      </c>
      <c r="E41" s="394">
        <v>603</v>
      </c>
      <c r="F41" s="202" t="s">
        <v>370</v>
      </c>
      <c r="G41" s="173">
        <v>11</v>
      </c>
      <c r="H41" s="198" t="s">
        <v>50</v>
      </c>
      <c r="I41" s="198" t="s">
        <v>312</v>
      </c>
      <c r="J41" s="183">
        <v>219.67</v>
      </c>
    </row>
    <row r="42" spans="1:10" s="42" customFormat="1" ht="30.9" customHeight="1">
      <c r="A42" s="196">
        <v>76</v>
      </c>
      <c r="B42" s="685" t="s">
        <v>620</v>
      </c>
      <c r="C42" s="141" t="s">
        <v>461</v>
      </c>
      <c r="D42" s="660" t="s">
        <v>432</v>
      </c>
      <c r="E42" s="394">
        <v>603</v>
      </c>
      <c r="F42" s="202" t="s">
        <v>370</v>
      </c>
      <c r="G42" s="173">
        <v>11</v>
      </c>
      <c r="H42" s="198" t="s">
        <v>50</v>
      </c>
      <c r="I42" s="198" t="s">
        <v>312</v>
      </c>
      <c r="J42" s="183">
        <v>219.67</v>
      </c>
    </row>
    <row r="43" spans="1:10" s="42" customFormat="1" ht="30.9" customHeight="1">
      <c r="A43" s="196">
        <v>76</v>
      </c>
      <c r="B43" s="685" t="s">
        <v>620</v>
      </c>
      <c r="C43" s="141" t="s">
        <v>462</v>
      </c>
      <c r="D43" s="660" t="s">
        <v>405</v>
      </c>
      <c r="E43" s="394">
        <v>603</v>
      </c>
      <c r="F43" s="202" t="s">
        <v>370</v>
      </c>
      <c r="G43" s="173">
        <v>11</v>
      </c>
      <c r="H43" s="198" t="s">
        <v>50</v>
      </c>
      <c r="I43" s="198" t="s">
        <v>312</v>
      </c>
      <c r="J43" s="183">
        <v>219.67</v>
      </c>
    </row>
    <row r="44" spans="1:10" s="42" customFormat="1" ht="30.9" customHeight="1">
      <c r="A44" s="196">
        <v>76</v>
      </c>
      <c r="B44" s="685" t="s">
        <v>620</v>
      </c>
      <c r="C44" s="141" t="s">
        <v>463</v>
      </c>
      <c r="D44" s="660" t="s">
        <v>4685</v>
      </c>
      <c r="E44" s="394">
        <v>603</v>
      </c>
      <c r="F44" s="202" t="s">
        <v>370</v>
      </c>
      <c r="G44" s="173">
        <v>11</v>
      </c>
      <c r="H44" s="198" t="s">
        <v>50</v>
      </c>
      <c r="I44" s="198" t="s">
        <v>312</v>
      </c>
      <c r="J44" s="183">
        <v>219.67</v>
      </c>
    </row>
    <row r="45" spans="1:10" s="42" customFormat="1" ht="30.9" customHeight="1">
      <c r="A45" s="196">
        <v>76</v>
      </c>
      <c r="B45" s="685" t="s">
        <v>620</v>
      </c>
      <c r="C45" s="141" t="s">
        <v>464</v>
      </c>
      <c r="D45" s="660" t="s">
        <v>3949</v>
      </c>
      <c r="E45" s="686">
        <v>301</v>
      </c>
      <c r="F45" s="685" t="s">
        <v>376</v>
      </c>
      <c r="G45" s="173" t="s">
        <v>159</v>
      </c>
      <c r="H45" s="198" t="s">
        <v>50</v>
      </c>
      <c r="I45" s="198" t="s">
        <v>312</v>
      </c>
      <c r="J45" s="183">
        <v>933.74</v>
      </c>
    </row>
    <row r="46" spans="1:10" s="42" customFormat="1" ht="30.9" customHeight="1">
      <c r="A46" s="196">
        <v>76</v>
      </c>
      <c r="B46" s="685" t="s">
        <v>620</v>
      </c>
      <c r="C46" s="141" t="s">
        <v>465</v>
      </c>
      <c r="D46" s="660" t="s">
        <v>4646</v>
      </c>
      <c r="E46" s="686">
        <v>302</v>
      </c>
      <c r="F46" s="685" t="s">
        <v>377</v>
      </c>
      <c r="G46" s="173" t="s">
        <v>159</v>
      </c>
      <c r="H46" s="198" t="s">
        <v>50</v>
      </c>
      <c r="I46" s="198" t="s">
        <v>312</v>
      </c>
      <c r="J46" s="183">
        <v>933.74</v>
      </c>
    </row>
    <row r="47" spans="1:10" s="42" customFormat="1" ht="30.9" customHeight="1">
      <c r="A47" s="196">
        <v>76</v>
      </c>
      <c r="B47" s="685" t="s">
        <v>620</v>
      </c>
      <c r="C47" s="141" t="s">
        <v>464</v>
      </c>
      <c r="D47" s="660" t="s">
        <v>3949</v>
      </c>
      <c r="E47" s="394">
        <v>606</v>
      </c>
      <c r="F47" s="202" t="s">
        <v>4859</v>
      </c>
      <c r="G47" s="173" t="s">
        <v>159</v>
      </c>
      <c r="H47" s="198" t="s">
        <v>50</v>
      </c>
      <c r="I47" s="198" t="s">
        <v>312</v>
      </c>
      <c r="J47" s="183">
        <v>933.74</v>
      </c>
    </row>
    <row r="48" spans="1:10" s="42" customFormat="1" ht="30.9" customHeight="1">
      <c r="A48" s="196">
        <v>76</v>
      </c>
      <c r="B48" s="685" t="s">
        <v>620</v>
      </c>
      <c r="C48" s="141" t="s">
        <v>464</v>
      </c>
      <c r="D48" s="660" t="s">
        <v>3949</v>
      </c>
      <c r="E48" s="394">
        <v>607</v>
      </c>
      <c r="F48" s="685" t="s">
        <v>378</v>
      </c>
      <c r="G48" s="173" t="s">
        <v>159</v>
      </c>
      <c r="H48" s="198" t="s">
        <v>50</v>
      </c>
      <c r="I48" s="198" t="s">
        <v>312</v>
      </c>
      <c r="J48" s="183">
        <v>933.74</v>
      </c>
    </row>
    <row r="49" spans="1:10" s="42" customFormat="1" ht="30.9" customHeight="1">
      <c r="A49" s="196">
        <v>76</v>
      </c>
      <c r="B49" s="685" t="s">
        <v>620</v>
      </c>
      <c r="C49" s="141" t="s">
        <v>464</v>
      </c>
      <c r="D49" s="660" t="s">
        <v>3949</v>
      </c>
      <c r="E49" s="394">
        <v>610</v>
      </c>
      <c r="F49" s="685" t="s">
        <v>505</v>
      </c>
      <c r="G49" s="173" t="s">
        <v>159</v>
      </c>
      <c r="H49" s="198" t="s">
        <v>50</v>
      </c>
      <c r="I49" s="198" t="s">
        <v>312</v>
      </c>
      <c r="J49" s="183">
        <v>933.74</v>
      </c>
    </row>
    <row r="50" spans="1:10" s="42" customFormat="1" ht="30.9" customHeight="1">
      <c r="A50" s="196">
        <v>76</v>
      </c>
      <c r="B50" s="685" t="s">
        <v>620</v>
      </c>
      <c r="C50" s="141" t="s">
        <v>458</v>
      </c>
      <c r="D50" s="660" t="s">
        <v>4622</v>
      </c>
      <c r="E50" s="394">
        <v>601</v>
      </c>
      <c r="F50" s="685" t="s">
        <v>388</v>
      </c>
      <c r="G50" s="173">
        <v>11</v>
      </c>
      <c r="H50" s="198" t="s">
        <v>50</v>
      </c>
      <c r="I50" s="198" t="s">
        <v>312</v>
      </c>
      <c r="J50" s="183">
        <v>933.74</v>
      </c>
    </row>
    <row r="51" spans="1:10" s="42" customFormat="1" ht="30.9" customHeight="1">
      <c r="A51" s="196">
        <v>206</v>
      </c>
      <c r="B51" s="685" t="s">
        <v>4481</v>
      </c>
      <c r="C51" s="141" t="s">
        <v>459</v>
      </c>
      <c r="D51" s="660" t="s">
        <v>412</v>
      </c>
      <c r="E51" s="394">
        <v>603</v>
      </c>
      <c r="F51" s="202" t="s">
        <v>370</v>
      </c>
      <c r="G51" s="173" t="s">
        <v>4686</v>
      </c>
      <c r="H51" s="198" t="s">
        <v>50</v>
      </c>
      <c r="I51" s="198" t="s">
        <v>312</v>
      </c>
      <c r="J51" s="183">
        <v>84.49</v>
      </c>
    </row>
    <row r="52" spans="1:10" s="42" customFormat="1" ht="30.9" customHeight="1">
      <c r="A52" s="196">
        <v>206</v>
      </c>
      <c r="B52" s="685" t="s">
        <v>4481</v>
      </c>
      <c r="C52" s="141" t="s">
        <v>460</v>
      </c>
      <c r="D52" s="660" t="s">
        <v>414</v>
      </c>
      <c r="E52" s="394">
        <v>603</v>
      </c>
      <c r="F52" s="202" t="s">
        <v>370</v>
      </c>
      <c r="G52" s="173" t="s">
        <v>4686</v>
      </c>
      <c r="H52" s="198" t="s">
        <v>50</v>
      </c>
      <c r="I52" s="198" t="s">
        <v>312</v>
      </c>
      <c r="J52" s="183">
        <v>84.49</v>
      </c>
    </row>
    <row r="53" spans="1:10" s="42" customFormat="1" ht="30.9" customHeight="1">
      <c r="A53" s="196">
        <v>206</v>
      </c>
      <c r="B53" s="685" t="s">
        <v>4481</v>
      </c>
      <c r="C53" s="141" t="s">
        <v>461</v>
      </c>
      <c r="D53" s="660" t="s">
        <v>432</v>
      </c>
      <c r="E53" s="394">
        <v>603</v>
      </c>
      <c r="F53" s="202" t="s">
        <v>370</v>
      </c>
      <c r="G53" s="173" t="s">
        <v>4686</v>
      </c>
      <c r="H53" s="198" t="s">
        <v>50</v>
      </c>
      <c r="I53" s="198" t="s">
        <v>312</v>
      </c>
      <c r="J53" s="183">
        <v>84.49</v>
      </c>
    </row>
    <row r="54" spans="1:10" s="42" customFormat="1" ht="30.9" customHeight="1">
      <c r="A54" s="196">
        <v>206</v>
      </c>
      <c r="B54" s="685" t="s">
        <v>4481</v>
      </c>
      <c r="C54" s="141" t="s">
        <v>462</v>
      </c>
      <c r="D54" s="660" t="s">
        <v>405</v>
      </c>
      <c r="E54" s="394">
        <v>603</v>
      </c>
      <c r="F54" s="202" t="s">
        <v>370</v>
      </c>
      <c r="G54" s="173" t="s">
        <v>4686</v>
      </c>
      <c r="H54" s="198" t="s">
        <v>50</v>
      </c>
      <c r="I54" s="198" t="s">
        <v>312</v>
      </c>
      <c r="J54" s="183">
        <v>84.49</v>
      </c>
    </row>
    <row r="55" spans="1:10" s="42" customFormat="1" ht="30.9" customHeight="1">
      <c r="A55" s="196">
        <v>206</v>
      </c>
      <c r="B55" s="685" t="s">
        <v>4481</v>
      </c>
      <c r="C55" s="141" t="s">
        <v>463</v>
      </c>
      <c r="D55" s="660" t="s">
        <v>4685</v>
      </c>
      <c r="E55" s="394">
        <v>603</v>
      </c>
      <c r="F55" s="202" t="s">
        <v>370</v>
      </c>
      <c r="G55" s="173" t="s">
        <v>4686</v>
      </c>
      <c r="H55" s="198" t="s">
        <v>50</v>
      </c>
      <c r="I55" s="198" t="s">
        <v>312</v>
      </c>
      <c r="J55" s="183">
        <v>84.49</v>
      </c>
    </row>
    <row r="56" spans="1:10" s="42" customFormat="1" ht="30.9" customHeight="1">
      <c r="A56" s="196">
        <v>206</v>
      </c>
      <c r="B56" s="685" t="s">
        <v>4481</v>
      </c>
      <c r="C56" s="141" t="s">
        <v>464</v>
      </c>
      <c r="D56" s="660" t="s">
        <v>3949</v>
      </c>
      <c r="E56" s="686">
        <v>301</v>
      </c>
      <c r="F56" s="685" t="s">
        <v>376</v>
      </c>
      <c r="G56" s="173" t="s">
        <v>673</v>
      </c>
      <c r="H56" s="198" t="s">
        <v>50</v>
      </c>
      <c r="I56" s="198" t="s">
        <v>312</v>
      </c>
      <c r="J56" s="183">
        <v>734.78</v>
      </c>
    </row>
    <row r="57" spans="1:10" s="42" customFormat="1" ht="30.9" customHeight="1">
      <c r="A57" s="196">
        <v>206</v>
      </c>
      <c r="B57" s="685" t="s">
        <v>4481</v>
      </c>
      <c r="C57" s="141" t="s">
        <v>465</v>
      </c>
      <c r="D57" s="660" t="s">
        <v>4646</v>
      </c>
      <c r="E57" s="686">
        <v>302</v>
      </c>
      <c r="F57" s="685" t="s">
        <v>377</v>
      </c>
      <c r="G57" s="173" t="s">
        <v>673</v>
      </c>
      <c r="H57" s="198" t="s">
        <v>50</v>
      </c>
      <c r="I57" s="198" t="s">
        <v>312</v>
      </c>
      <c r="J57" s="183">
        <v>734.78</v>
      </c>
    </row>
    <row r="58" spans="1:10" s="42" customFormat="1" ht="30.9" customHeight="1">
      <c r="A58" s="196">
        <v>206</v>
      </c>
      <c r="B58" s="685" t="s">
        <v>4481</v>
      </c>
      <c r="C58" s="141" t="s">
        <v>464</v>
      </c>
      <c r="D58" s="660" t="s">
        <v>3949</v>
      </c>
      <c r="E58" s="394">
        <v>606</v>
      </c>
      <c r="F58" s="202" t="s">
        <v>4859</v>
      </c>
      <c r="G58" s="173" t="s">
        <v>673</v>
      </c>
      <c r="H58" s="198" t="s">
        <v>50</v>
      </c>
      <c r="I58" s="198" t="s">
        <v>312</v>
      </c>
      <c r="J58" s="183">
        <v>734.78</v>
      </c>
    </row>
    <row r="59" spans="1:10" s="42" customFormat="1" ht="30.9" customHeight="1">
      <c r="A59" s="196">
        <v>206</v>
      </c>
      <c r="B59" s="685" t="s">
        <v>4481</v>
      </c>
      <c r="C59" s="141" t="s">
        <v>464</v>
      </c>
      <c r="D59" s="660" t="s">
        <v>3949</v>
      </c>
      <c r="E59" s="394">
        <v>607</v>
      </c>
      <c r="F59" s="685" t="s">
        <v>378</v>
      </c>
      <c r="G59" s="173" t="s">
        <v>673</v>
      </c>
      <c r="H59" s="198" t="s">
        <v>50</v>
      </c>
      <c r="I59" s="198" t="s">
        <v>312</v>
      </c>
      <c r="J59" s="183">
        <v>734.78</v>
      </c>
    </row>
    <row r="60" spans="1:10" s="42" customFormat="1" ht="30.9" customHeight="1">
      <c r="A60" s="196">
        <v>206</v>
      </c>
      <c r="B60" s="685" t="s">
        <v>4481</v>
      </c>
      <c r="C60" s="141" t="s">
        <v>464</v>
      </c>
      <c r="D60" s="660" t="s">
        <v>3949</v>
      </c>
      <c r="E60" s="394">
        <v>610</v>
      </c>
      <c r="F60" s="685" t="s">
        <v>505</v>
      </c>
      <c r="G60" s="173" t="s">
        <v>673</v>
      </c>
      <c r="H60" s="198" t="s">
        <v>50</v>
      </c>
      <c r="I60" s="198" t="s">
        <v>312</v>
      </c>
      <c r="J60" s="183">
        <v>734.78</v>
      </c>
    </row>
    <row r="61" spans="1:10" s="42" customFormat="1" ht="30.9" customHeight="1">
      <c r="A61" s="196">
        <v>206</v>
      </c>
      <c r="B61" s="685" t="s">
        <v>4481</v>
      </c>
      <c r="C61" s="141" t="s">
        <v>458</v>
      </c>
      <c r="D61" s="660" t="s">
        <v>4622</v>
      </c>
      <c r="E61" s="394">
        <v>601</v>
      </c>
      <c r="F61" s="685" t="s">
        <v>388</v>
      </c>
      <c r="G61" s="173" t="s">
        <v>673</v>
      </c>
      <c r="H61" s="198" t="s">
        <v>50</v>
      </c>
      <c r="I61" s="198" t="s">
        <v>312</v>
      </c>
      <c r="J61" s="183">
        <v>734.78</v>
      </c>
    </row>
    <row r="62" spans="1:10" s="42" customFormat="1" ht="30.9" customHeight="1">
      <c r="A62" s="196">
        <v>207</v>
      </c>
      <c r="B62" s="685" t="s">
        <v>4520</v>
      </c>
      <c r="C62" s="141" t="s">
        <v>464</v>
      </c>
      <c r="D62" s="660" t="s">
        <v>3949</v>
      </c>
      <c r="E62" s="686">
        <v>301</v>
      </c>
      <c r="F62" s="685" t="s">
        <v>376</v>
      </c>
      <c r="G62" s="173" t="s">
        <v>4875</v>
      </c>
      <c r="H62" s="198">
        <v>1</v>
      </c>
      <c r="I62" s="198" t="s">
        <v>312</v>
      </c>
      <c r="J62" s="183">
        <v>366.08</v>
      </c>
    </row>
    <row r="63" spans="1:10" s="42" customFormat="1" ht="30.9" customHeight="1">
      <c r="A63" s="196">
        <v>207</v>
      </c>
      <c r="B63" s="685" t="s">
        <v>4520</v>
      </c>
      <c r="C63" s="141" t="s">
        <v>465</v>
      </c>
      <c r="D63" s="660" t="s">
        <v>4646</v>
      </c>
      <c r="E63" s="686">
        <v>302</v>
      </c>
      <c r="F63" s="685" t="s">
        <v>377</v>
      </c>
      <c r="G63" s="173" t="s">
        <v>4875</v>
      </c>
      <c r="H63" s="198">
        <v>1</v>
      </c>
      <c r="I63" s="198" t="s">
        <v>312</v>
      </c>
      <c r="J63" s="183">
        <v>366.08</v>
      </c>
    </row>
    <row r="64" spans="1:10" s="42" customFormat="1" ht="30.9" customHeight="1">
      <c r="A64" s="196">
        <v>207</v>
      </c>
      <c r="B64" s="685" t="s">
        <v>4520</v>
      </c>
      <c r="C64" s="141" t="s">
        <v>464</v>
      </c>
      <c r="D64" s="660" t="s">
        <v>3949</v>
      </c>
      <c r="E64" s="394">
        <v>607</v>
      </c>
      <c r="F64" s="685" t="s">
        <v>378</v>
      </c>
      <c r="G64" s="173" t="s">
        <v>4875</v>
      </c>
      <c r="H64" s="198">
        <v>1</v>
      </c>
      <c r="I64" s="198" t="s">
        <v>312</v>
      </c>
      <c r="J64" s="183">
        <v>366.08</v>
      </c>
    </row>
    <row r="65" spans="1:10" s="42" customFormat="1" ht="30.9" customHeight="1">
      <c r="A65" s="196">
        <v>207</v>
      </c>
      <c r="B65" s="685" t="s">
        <v>4520</v>
      </c>
      <c r="C65" s="141" t="s">
        <v>464</v>
      </c>
      <c r="D65" s="660" t="s">
        <v>3949</v>
      </c>
      <c r="E65" s="394">
        <v>610</v>
      </c>
      <c r="F65" s="685" t="s">
        <v>505</v>
      </c>
      <c r="G65" s="173" t="s">
        <v>4875</v>
      </c>
      <c r="H65" s="198">
        <v>1</v>
      </c>
      <c r="I65" s="198" t="s">
        <v>312</v>
      </c>
      <c r="J65" s="183">
        <v>366.08</v>
      </c>
    </row>
    <row r="66" spans="1:10" s="42" customFormat="1" ht="30.9" customHeight="1">
      <c r="A66" s="196">
        <v>207</v>
      </c>
      <c r="B66" s="685" t="s">
        <v>4520</v>
      </c>
      <c r="C66" s="141" t="s">
        <v>458</v>
      </c>
      <c r="D66" s="660" t="s">
        <v>4622</v>
      </c>
      <c r="E66" s="394">
        <v>601</v>
      </c>
      <c r="F66" s="685" t="s">
        <v>388</v>
      </c>
      <c r="G66" s="173" t="s">
        <v>4875</v>
      </c>
      <c r="H66" s="198">
        <v>1</v>
      </c>
      <c r="I66" s="198" t="s">
        <v>312</v>
      </c>
      <c r="J66" s="183">
        <v>366.08</v>
      </c>
    </row>
    <row r="67" spans="1:10" s="42" customFormat="1" ht="30.9" customHeight="1">
      <c r="A67" s="142">
        <v>76</v>
      </c>
      <c r="B67" s="202" t="s">
        <v>620</v>
      </c>
      <c r="C67" s="134" t="s">
        <v>368</v>
      </c>
      <c r="D67" s="203" t="s">
        <v>369</v>
      </c>
      <c r="E67" s="394">
        <v>603</v>
      </c>
      <c r="F67" s="202" t="s">
        <v>370</v>
      </c>
      <c r="G67" s="173" t="s">
        <v>179</v>
      </c>
      <c r="H67" s="143" t="s">
        <v>50</v>
      </c>
      <c r="I67" s="143" t="s">
        <v>312</v>
      </c>
      <c r="J67" s="154">
        <v>114.85</v>
      </c>
    </row>
    <row r="68" spans="1:10" s="42" customFormat="1" ht="30.9" customHeight="1">
      <c r="A68" s="142">
        <v>76</v>
      </c>
      <c r="B68" s="202" t="s">
        <v>620</v>
      </c>
      <c r="C68" s="134" t="s">
        <v>356</v>
      </c>
      <c r="D68" s="203" t="s">
        <v>3946</v>
      </c>
      <c r="E68" s="394">
        <v>301</v>
      </c>
      <c r="F68" s="202" t="s">
        <v>376</v>
      </c>
      <c r="G68" s="173" t="s">
        <v>4300</v>
      </c>
      <c r="H68" s="143" t="s">
        <v>50</v>
      </c>
      <c r="I68" s="143" t="s">
        <v>312</v>
      </c>
      <c r="J68" s="154">
        <v>503.75</v>
      </c>
    </row>
    <row r="69" spans="1:10" s="42" customFormat="1" ht="30.9" customHeight="1">
      <c r="A69" s="142">
        <v>76</v>
      </c>
      <c r="B69" s="202" t="s">
        <v>620</v>
      </c>
      <c r="C69" s="134" t="s">
        <v>456</v>
      </c>
      <c r="D69" s="203" t="s">
        <v>4604</v>
      </c>
      <c r="E69" s="394">
        <v>302</v>
      </c>
      <c r="F69" s="202" t="s">
        <v>377</v>
      </c>
      <c r="G69" s="173" t="s">
        <v>4300</v>
      </c>
      <c r="H69" s="143" t="s">
        <v>50</v>
      </c>
      <c r="I69" s="143" t="s">
        <v>312</v>
      </c>
      <c r="J69" s="154">
        <v>503.75</v>
      </c>
    </row>
    <row r="70" spans="1:10" s="42" customFormat="1" ht="30.9" customHeight="1">
      <c r="A70" s="142">
        <v>76</v>
      </c>
      <c r="B70" s="202" t="s">
        <v>620</v>
      </c>
      <c r="C70" s="134" t="s">
        <v>356</v>
      </c>
      <c r="D70" s="203" t="s">
        <v>3946</v>
      </c>
      <c r="E70" s="394">
        <v>606</v>
      </c>
      <c r="F70" s="202" t="s">
        <v>4859</v>
      </c>
      <c r="G70" s="173" t="s">
        <v>179</v>
      </c>
      <c r="H70" s="143" t="s">
        <v>50</v>
      </c>
      <c r="I70" s="143" t="s">
        <v>312</v>
      </c>
      <c r="J70" s="154">
        <v>503.75</v>
      </c>
    </row>
    <row r="71" spans="1:10" s="42" customFormat="1" ht="30.9" customHeight="1">
      <c r="A71" s="142">
        <v>76</v>
      </c>
      <c r="B71" s="202" t="s">
        <v>620</v>
      </c>
      <c r="C71" s="134" t="s">
        <v>356</v>
      </c>
      <c r="D71" s="203" t="s">
        <v>3946</v>
      </c>
      <c r="E71" s="394">
        <v>607</v>
      </c>
      <c r="F71" s="202" t="s">
        <v>378</v>
      </c>
      <c r="G71" s="173" t="s">
        <v>4300</v>
      </c>
      <c r="H71" s="143" t="s">
        <v>50</v>
      </c>
      <c r="I71" s="143" t="s">
        <v>312</v>
      </c>
      <c r="J71" s="154">
        <v>503.75</v>
      </c>
    </row>
    <row r="72" spans="1:10" s="42" customFormat="1" ht="30.9" customHeight="1">
      <c r="A72" s="142">
        <v>76</v>
      </c>
      <c r="B72" s="202" t="s">
        <v>620</v>
      </c>
      <c r="C72" s="134" t="s">
        <v>356</v>
      </c>
      <c r="D72" s="203" t="s">
        <v>3946</v>
      </c>
      <c r="E72" s="394">
        <v>610</v>
      </c>
      <c r="F72" s="202" t="s">
        <v>505</v>
      </c>
      <c r="G72" s="173" t="s">
        <v>5002</v>
      </c>
      <c r="H72" s="143" t="s">
        <v>50</v>
      </c>
      <c r="I72" s="143" t="s">
        <v>312</v>
      </c>
      <c r="J72" s="154">
        <v>503.75</v>
      </c>
    </row>
    <row r="73" spans="1:10" s="42" customFormat="1" ht="30.9" customHeight="1">
      <c r="A73" s="142">
        <v>76</v>
      </c>
      <c r="B73" s="202" t="s">
        <v>620</v>
      </c>
      <c r="C73" s="134" t="s">
        <v>455</v>
      </c>
      <c r="D73" s="203" t="s">
        <v>4602</v>
      </c>
      <c r="E73" s="394">
        <v>601</v>
      </c>
      <c r="F73" s="202" t="s">
        <v>388</v>
      </c>
      <c r="G73" s="173" t="s">
        <v>179</v>
      </c>
      <c r="H73" s="143" t="s">
        <v>50</v>
      </c>
      <c r="I73" s="143" t="s">
        <v>312</v>
      </c>
      <c r="J73" s="154">
        <v>503.75</v>
      </c>
    </row>
    <row r="74" spans="1:10" s="42" customFormat="1" ht="30.9" customHeight="1">
      <c r="A74" s="196">
        <v>207</v>
      </c>
      <c r="B74" s="685" t="s">
        <v>4520</v>
      </c>
      <c r="C74" s="141" t="s">
        <v>383</v>
      </c>
      <c r="D74" s="660" t="s">
        <v>384</v>
      </c>
      <c r="E74" s="394">
        <v>603</v>
      </c>
      <c r="F74" s="202" t="s">
        <v>370</v>
      </c>
      <c r="G74" s="173" t="s">
        <v>4875</v>
      </c>
      <c r="H74" s="198">
        <v>1</v>
      </c>
      <c r="I74" s="198" t="s">
        <v>312</v>
      </c>
      <c r="J74" s="183">
        <v>89.23</v>
      </c>
    </row>
    <row r="75" spans="1:10" s="42" customFormat="1" ht="30.9" customHeight="1">
      <c r="A75" s="142">
        <v>2</v>
      </c>
      <c r="B75" s="202" t="s">
        <v>545</v>
      </c>
      <c r="C75" s="134" t="s">
        <v>323</v>
      </c>
      <c r="D75" s="203" t="s">
        <v>4588</v>
      </c>
      <c r="E75" s="394">
        <v>301</v>
      </c>
      <c r="F75" s="202" t="s">
        <v>376</v>
      </c>
      <c r="G75" s="173" t="s">
        <v>669</v>
      </c>
      <c r="H75" s="143" t="s">
        <v>50</v>
      </c>
      <c r="I75" s="143" t="s">
        <v>312</v>
      </c>
      <c r="J75" s="154">
        <v>661.76</v>
      </c>
    </row>
    <row r="76" spans="1:10" s="42" customFormat="1" ht="30.9" customHeight="1">
      <c r="A76" s="142">
        <v>2</v>
      </c>
      <c r="B76" s="202" t="s">
        <v>545</v>
      </c>
      <c r="C76" s="134" t="s">
        <v>379</v>
      </c>
      <c r="D76" s="203" t="s">
        <v>4599</v>
      </c>
      <c r="E76" s="394">
        <v>302</v>
      </c>
      <c r="F76" s="202" t="s">
        <v>377</v>
      </c>
      <c r="G76" s="173" t="s">
        <v>669</v>
      </c>
      <c r="H76" s="143" t="s">
        <v>50</v>
      </c>
      <c r="I76" s="143" t="s">
        <v>312</v>
      </c>
      <c r="J76" s="154">
        <v>661.76</v>
      </c>
    </row>
    <row r="77" spans="1:10" s="42" customFormat="1" ht="30.9" customHeight="1">
      <c r="A77" s="142">
        <v>2</v>
      </c>
      <c r="B77" s="202" t="s">
        <v>545</v>
      </c>
      <c r="C77" s="134" t="s">
        <v>323</v>
      </c>
      <c r="D77" s="203" t="s">
        <v>4588</v>
      </c>
      <c r="E77" s="394">
        <v>607</v>
      </c>
      <c r="F77" s="202" t="s">
        <v>378</v>
      </c>
      <c r="G77" s="173" t="s">
        <v>669</v>
      </c>
      <c r="H77" s="143" t="s">
        <v>50</v>
      </c>
      <c r="I77" s="143" t="s">
        <v>312</v>
      </c>
      <c r="J77" s="154">
        <v>661.76</v>
      </c>
    </row>
    <row r="78" spans="1:10" s="42" customFormat="1" ht="30.9" customHeight="1">
      <c r="A78" s="142">
        <v>2</v>
      </c>
      <c r="B78" s="202" t="s">
        <v>545</v>
      </c>
      <c r="C78" s="134" t="s">
        <v>323</v>
      </c>
      <c r="D78" s="203" t="s">
        <v>4588</v>
      </c>
      <c r="E78" s="394">
        <v>610</v>
      </c>
      <c r="F78" s="202" t="s">
        <v>505</v>
      </c>
      <c r="G78" s="173" t="s">
        <v>669</v>
      </c>
      <c r="H78" s="143" t="s">
        <v>50</v>
      </c>
      <c r="I78" s="143" t="s">
        <v>312</v>
      </c>
      <c r="J78" s="154">
        <v>661.76</v>
      </c>
    </row>
    <row r="79" spans="1:10" s="42" customFormat="1" ht="30.9" customHeight="1">
      <c r="A79" s="142">
        <v>2</v>
      </c>
      <c r="B79" s="202" t="s">
        <v>545</v>
      </c>
      <c r="C79" s="134" t="s">
        <v>385</v>
      </c>
      <c r="D79" s="203" t="s">
        <v>4598</v>
      </c>
      <c r="E79" s="394">
        <v>601</v>
      </c>
      <c r="F79" s="202" t="s">
        <v>388</v>
      </c>
      <c r="G79" s="173">
        <v>11</v>
      </c>
      <c r="H79" s="143" t="s">
        <v>50</v>
      </c>
      <c r="I79" s="143" t="s">
        <v>312</v>
      </c>
      <c r="J79" s="154">
        <v>661.76</v>
      </c>
    </row>
    <row r="80" spans="1:10" s="42" customFormat="1" ht="30.9" customHeight="1">
      <c r="A80" s="142">
        <v>3</v>
      </c>
      <c r="B80" s="202" t="s">
        <v>552</v>
      </c>
      <c r="C80" s="134" t="s">
        <v>324</v>
      </c>
      <c r="D80" s="203" t="s">
        <v>4606</v>
      </c>
      <c r="E80" s="394">
        <v>301</v>
      </c>
      <c r="F80" s="202" t="s">
        <v>376</v>
      </c>
      <c r="G80" s="173" t="s">
        <v>669</v>
      </c>
      <c r="H80" s="143" t="s">
        <v>50</v>
      </c>
      <c r="I80" s="143" t="s">
        <v>312</v>
      </c>
      <c r="J80" s="154">
        <v>632.34</v>
      </c>
    </row>
    <row r="81" spans="1:10" s="42" customFormat="1" ht="30.9" customHeight="1">
      <c r="A81" s="142">
        <v>3</v>
      </c>
      <c r="B81" s="202" t="s">
        <v>552</v>
      </c>
      <c r="C81" s="134" t="s">
        <v>392</v>
      </c>
      <c r="D81" s="203" t="s">
        <v>4647</v>
      </c>
      <c r="E81" s="394">
        <v>302</v>
      </c>
      <c r="F81" s="202" t="s">
        <v>377</v>
      </c>
      <c r="G81" s="173" t="s">
        <v>669</v>
      </c>
      <c r="H81" s="143" t="s">
        <v>50</v>
      </c>
      <c r="I81" s="143" t="s">
        <v>312</v>
      </c>
      <c r="J81" s="154">
        <v>632.34</v>
      </c>
    </row>
    <row r="82" spans="1:10" s="42" customFormat="1" ht="30.9" customHeight="1">
      <c r="A82" s="142">
        <v>3</v>
      </c>
      <c r="B82" s="202" t="s">
        <v>552</v>
      </c>
      <c r="C82" s="134" t="s">
        <v>324</v>
      </c>
      <c r="D82" s="203" t="s">
        <v>4606</v>
      </c>
      <c r="E82" s="394">
        <v>607</v>
      </c>
      <c r="F82" s="202" t="s">
        <v>378</v>
      </c>
      <c r="G82" s="173" t="s">
        <v>669</v>
      </c>
      <c r="H82" s="143" t="s">
        <v>50</v>
      </c>
      <c r="I82" s="143" t="s">
        <v>312</v>
      </c>
      <c r="J82" s="154">
        <v>632.34</v>
      </c>
    </row>
    <row r="83" spans="1:10" s="42" customFormat="1" ht="30.9" customHeight="1">
      <c r="A83" s="142">
        <v>3</v>
      </c>
      <c r="B83" s="202" t="s">
        <v>552</v>
      </c>
      <c r="C83" s="134" t="s">
        <v>324</v>
      </c>
      <c r="D83" s="203" t="s">
        <v>4606</v>
      </c>
      <c r="E83" s="394">
        <v>610</v>
      </c>
      <c r="F83" s="202" t="s">
        <v>505</v>
      </c>
      <c r="G83" s="173" t="s">
        <v>669</v>
      </c>
      <c r="H83" s="143" t="s">
        <v>50</v>
      </c>
      <c r="I83" s="143" t="s">
        <v>312</v>
      </c>
      <c r="J83" s="154">
        <v>632.34</v>
      </c>
    </row>
    <row r="84" spans="1:10" s="42" customFormat="1" ht="30.9" customHeight="1">
      <c r="A84" s="142">
        <v>3</v>
      </c>
      <c r="B84" s="202" t="s">
        <v>552</v>
      </c>
      <c r="C84" s="134" t="s">
        <v>391</v>
      </c>
      <c r="D84" s="203" t="s">
        <v>4623</v>
      </c>
      <c r="E84" s="394">
        <v>601</v>
      </c>
      <c r="F84" s="202" t="s">
        <v>388</v>
      </c>
      <c r="G84" s="173">
        <v>11</v>
      </c>
      <c r="H84" s="143" t="s">
        <v>50</v>
      </c>
      <c r="I84" s="143" t="s">
        <v>312</v>
      </c>
      <c r="J84" s="154">
        <v>632.34</v>
      </c>
    </row>
    <row r="85" spans="1:10" s="42" customFormat="1" ht="30.9" customHeight="1">
      <c r="A85" s="142">
        <v>33</v>
      </c>
      <c r="B85" s="202" t="s">
        <v>299</v>
      </c>
      <c r="C85" s="134" t="s">
        <v>418</v>
      </c>
      <c r="D85" s="203" t="s">
        <v>4648</v>
      </c>
      <c r="E85" s="394">
        <v>301</v>
      </c>
      <c r="F85" s="202" t="s">
        <v>376</v>
      </c>
      <c r="G85" s="173">
        <v>25</v>
      </c>
      <c r="H85" s="143" t="s">
        <v>50</v>
      </c>
      <c r="I85" s="143" t="s">
        <v>312</v>
      </c>
      <c r="J85" s="154">
        <v>425.37</v>
      </c>
    </row>
    <row r="86" spans="1:10" s="42" customFormat="1" ht="30.9" customHeight="1">
      <c r="A86" s="142">
        <v>33</v>
      </c>
      <c r="B86" s="202" t="s">
        <v>299</v>
      </c>
      <c r="C86" s="134" t="s">
        <v>419</v>
      </c>
      <c r="D86" s="203" t="s">
        <v>4649</v>
      </c>
      <c r="E86" s="394">
        <v>302</v>
      </c>
      <c r="F86" s="202" t="s">
        <v>377</v>
      </c>
      <c r="G86" s="173">
        <v>25</v>
      </c>
      <c r="H86" s="143" t="s">
        <v>50</v>
      </c>
      <c r="I86" s="143" t="s">
        <v>312</v>
      </c>
      <c r="J86" s="154">
        <v>425.37</v>
      </c>
    </row>
    <row r="87" spans="1:10" s="42" customFormat="1" ht="30.9" customHeight="1">
      <c r="A87" s="142">
        <v>33</v>
      </c>
      <c r="B87" s="202" t="s">
        <v>299</v>
      </c>
      <c r="C87" s="134" t="s">
        <v>418</v>
      </c>
      <c r="D87" s="203" t="s">
        <v>4648</v>
      </c>
      <c r="E87" s="394">
        <v>607</v>
      </c>
      <c r="F87" s="202" t="s">
        <v>378</v>
      </c>
      <c r="G87" s="173">
        <v>25</v>
      </c>
      <c r="H87" s="143" t="s">
        <v>50</v>
      </c>
      <c r="I87" s="143" t="s">
        <v>312</v>
      </c>
      <c r="J87" s="154">
        <v>425.37</v>
      </c>
    </row>
    <row r="88" spans="1:10" s="42" customFormat="1" ht="30.9" customHeight="1">
      <c r="A88" s="142">
        <v>32</v>
      </c>
      <c r="B88" s="202" t="s">
        <v>4467</v>
      </c>
      <c r="C88" s="134" t="s">
        <v>327</v>
      </c>
      <c r="D88" s="203" t="s">
        <v>4650</v>
      </c>
      <c r="E88" s="394">
        <v>301</v>
      </c>
      <c r="F88" s="202" t="s">
        <v>376</v>
      </c>
      <c r="G88" s="173" t="s">
        <v>682</v>
      </c>
      <c r="H88" s="143" t="s">
        <v>50</v>
      </c>
      <c r="I88" s="143" t="s">
        <v>312</v>
      </c>
      <c r="J88" s="154">
        <v>387.02</v>
      </c>
    </row>
    <row r="89" spans="1:10" s="42" customFormat="1" ht="30.9" customHeight="1">
      <c r="A89" s="142">
        <v>32</v>
      </c>
      <c r="B89" s="202" t="s">
        <v>4467</v>
      </c>
      <c r="C89" s="134" t="s">
        <v>417</v>
      </c>
      <c r="D89" s="203" t="s">
        <v>4651</v>
      </c>
      <c r="E89" s="394">
        <v>302</v>
      </c>
      <c r="F89" s="202" t="s">
        <v>377</v>
      </c>
      <c r="G89" s="173" t="s">
        <v>682</v>
      </c>
      <c r="H89" s="143" t="s">
        <v>50</v>
      </c>
      <c r="I89" s="143" t="s">
        <v>312</v>
      </c>
      <c r="J89" s="154">
        <v>387.02</v>
      </c>
    </row>
    <row r="90" spans="1:10" s="42" customFormat="1" ht="30.9" customHeight="1">
      <c r="A90" s="142">
        <v>32</v>
      </c>
      <c r="B90" s="202" t="s">
        <v>4467</v>
      </c>
      <c r="C90" s="134" t="s">
        <v>327</v>
      </c>
      <c r="D90" s="203" t="s">
        <v>4652</v>
      </c>
      <c r="E90" s="394">
        <v>607</v>
      </c>
      <c r="F90" s="202" t="s">
        <v>378</v>
      </c>
      <c r="G90" s="173" t="s">
        <v>683</v>
      </c>
      <c r="H90" s="143" t="s">
        <v>50</v>
      </c>
      <c r="I90" s="143" t="s">
        <v>312</v>
      </c>
      <c r="J90" s="154">
        <v>387.02</v>
      </c>
    </row>
    <row r="91" spans="1:10" s="42" customFormat="1" ht="30.9" customHeight="1">
      <c r="A91" s="142">
        <v>32</v>
      </c>
      <c r="B91" s="202" t="s">
        <v>4467</v>
      </c>
      <c r="C91" s="134" t="s">
        <v>327</v>
      </c>
      <c r="D91" s="203" t="s">
        <v>4652</v>
      </c>
      <c r="E91" s="394">
        <v>610</v>
      </c>
      <c r="F91" s="202" t="s">
        <v>505</v>
      </c>
      <c r="G91" s="173" t="s">
        <v>683</v>
      </c>
      <c r="H91" s="143" t="s">
        <v>50</v>
      </c>
      <c r="I91" s="143" t="s">
        <v>312</v>
      </c>
      <c r="J91" s="154">
        <v>387.02</v>
      </c>
    </row>
    <row r="92" spans="1:10" s="42" customFormat="1" ht="30.9" customHeight="1">
      <c r="A92" s="142">
        <v>32</v>
      </c>
      <c r="B92" s="202" t="s">
        <v>4467</v>
      </c>
      <c r="C92" s="134" t="s">
        <v>416</v>
      </c>
      <c r="D92" s="203" t="s">
        <v>4624</v>
      </c>
      <c r="E92" s="394">
        <v>601</v>
      </c>
      <c r="F92" s="202" t="s">
        <v>388</v>
      </c>
      <c r="G92" s="173">
        <v>11</v>
      </c>
      <c r="H92" s="143" t="s">
        <v>50</v>
      </c>
      <c r="I92" s="143" t="s">
        <v>312</v>
      </c>
      <c r="J92" s="154">
        <v>387.02</v>
      </c>
    </row>
    <row r="93" spans="1:10" s="42" customFormat="1" ht="30.9" customHeight="1">
      <c r="A93" s="142">
        <v>8</v>
      </c>
      <c r="B93" s="202" t="s">
        <v>555</v>
      </c>
      <c r="C93" s="134" t="s">
        <v>684</v>
      </c>
      <c r="D93" s="203" t="s">
        <v>4687</v>
      </c>
      <c r="E93" s="394">
        <v>603</v>
      </c>
      <c r="F93" s="202" t="s">
        <v>370</v>
      </c>
      <c r="G93" s="173" t="s">
        <v>159</v>
      </c>
      <c r="H93" s="143" t="s">
        <v>50</v>
      </c>
      <c r="I93" s="143" t="s">
        <v>312</v>
      </c>
      <c r="J93" s="154">
        <v>120.14</v>
      </c>
    </row>
    <row r="94" spans="1:10" s="42" customFormat="1" ht="30.9" customHeight="1">
      <c r="A94" s="142">
        <v>8</v>
      </c>
      <c r="B94" s="202" t="s">
        <v>555</v>
      </c>
      <c r="C94" s="134" t="s">
        <v>325</v>
      </c>
      <c r="D94" s="203" t="s">
        <v>3963</v>
      </c>
      <c r="E94" s="394">
        <v>301</v>
      </c>
      <c r="F94" s="202" t="s">
        <v>376</v>
      </c>
      <c r="G94" s="173" t="s">
        <v>669</v>
      </c>
      <c r="H94" s="143" t="s">
        <v>50</v>
      </c>
      <c r="I94" s="143" t="s">
        <v>312</v>
      </c>
      <c r="J94" s="154">
        <v>619.35</v>
      </c>
    </row>
    <row r="95" spans="1:10" s="42" customFormat="1" ht="30.9" customHeight="1">
      <c r="A95" s="142">
        <v>8</v>
      </c>
      <c r="B95" s="202" t="s">
        <v>555</v>
      </c>
      <c r="C95" s="134" t="s">
        <v>394</v>
      </c>
      <c r="D95" s="203" t="s">
        <v>4653</v>
      </c>
      <c r="E95" s="394">
        <v>302</v>
      </c>
      <c r="F95" s="202" t="s">
        <v>377</v>
      </c>
      <c r="G95" s="173" t="s">
        <v>669</v>
      </c>
      <c r="H95" s="143" t="s">
        <v>50</v>
      </c>
      <c r="I95" s="143" t="s">
        <v>312</v>
      </c>
      <c r="J95" s="154">
        <v>619.35</v>
      </c>
    </row>
    <row r="96" spans="1:10" s="42" customFormat="1" ht="30.9" customHeight="1">
      <c r="A96" s="142">
        <v>8</v>
      </c>
      <c r="B96" s="202" t="s">
        <v>555</v>
      </c>
      <c r="C96" s="134" t="s">
        <v>325</v>
      </c>
      <c r="D96" s="203" t="s">
        <v>3963</v>
      </c>
      <c r="E96" s="394">
        <v>607</v>
      </c>
      <c r="F96" s="202" t="s">
        <v>378</v>
      </c>
      <c r="G96" s="173" t="s">
        <v>669</v>
      </c>
      <c r="H96" s="143" t="s">
        <v>50</v>
      </c>
      <c r="I96" s="143" t="s">
        <v>312</v>
      </c>
      <c r="J96" s="154">
        <v>619.35</v>
      </c>
    </row>
    <row r="97" spans="1:10" s="42" customFormat="1" ht="30.9" customHeight="1">
      <c r="A97" s="142">
        <v>8</v>
      </c>
      <c r="B97" s="202" t="s">
        <v>555</v>
      </c>
      <c r="C97" s="134" t="s">
        <v>325</v>
      </c>
      <c r="D97" s="203" t="s">
        <v>3963</v>
      </c>
      <c r="E97" s="394">
        <v>610</v>
      </c>
      <c r="F97" s="202" t="s">
        <v>505</v>
      </c>
      <c r="G97" s="173" t="s">
        <v>669</v>
      </c>
      <c r="H97" s="143" t="s">
        <v>50</v>
      </c>
      <c r="I97" s="143" t="s">
        <v>312</v>
      </c>
      <c r="J97" s="154">
        <v>619.35</v>
      </c>
    </row>
    <row r="98" spans="1:10" s="42" customFormat="1" ht="30.9" customHeight="1">
      <c r="A98" s="142">
        <v>8</v>
      </c>
      <c r="B98" s="202" t="s">
        <v>555</v>
      </c>
      <c r="C98" s="134" t="s">
        <v>393</v>
      </c>
      <c r="D98" s="203" t="s">
        <v>4625</v>
      </c>
      <c r="E98" s="394">
        <v>601</v>
      </c>
      <c r="F98" s="202" t="s">
        <v>388</v>
      </c>
      <c r="G98" s="173">
        <v>11</v>
      </c>
      <c r="H98" s="143" t="s">
        <v>50</v>
      </c>
      <c r="I98" s="143" t="s">
        <v>312</v>
      </c>
      <c r="J98" s="154">
        <v>619.35</v>
      </c>
    </row>
    <row r="99" spans="1:10" s="42" customFormat="1" ht="30.9" customHeight="1">
      <c r="A99" s="142">
        <v>9</v>
      </c>
      <c r="B99" s="202" t="s">
        <v>558</v>
      </c>
      <c r="C99" s="134" t="s">
        <v>395</v>
      </c>
      <c r="D99" s="203" t="s">
        <v>4626</v>
      </c>
      <c r="E99" s="394">
        <v>601</v>
      </c>
      <c r="F99" s="202" t="s">
        <v>388</v>
      </c>
      <c r="G99" s="173">
        <v>16</v>
      </c>
      <c r="H99" s="143" t="s">
        <v>50</v>
      </c>
      <c r="I99" s="143" t="s">
        <v>312</v>
      </c>
      <c r="J99" s="154">
        <v>532.25</v>
      </c>
    </row>
    <row r="100" spans="1:10" s="42" customFormat="1" ht="30.9" customHeight="1">
      <c r="A100" s="504">
        <v>11</v>
      </c>
      <c r="B100" s="687" t="s">
        <v>3368</v>
      </c>
      <c r="C100" s="505" t="s">
        <v>3866</v>
      </c>
      <c r="D100" s="688" t="s">
        <v>4654</v>
      </c>
      <c r="E100" s="506">
        <v>301</v>
      </c>
      <c r="F100" s="687" t="s">
        <v>376</v>
      </c>
      <c r="G100" s="824" t="s">
        <v>159</v>
      </c>
      <c r="H100" s="507" t="s">
        <v>50</v>
      </c>
      <c r="I100" s="507" t="s">
        <v>312</v>
      </c>
      <c r="J100" s="508">
        <v>921.31</v>
      </c>
    </row>
    <row r="101" spans="1:10" s="42" customFormat="1" ht="30.9" customHeight="1">
      <c r="A101" s="142">
        <v>11</v>
      </c>
      <c r="B101" s="202" t="s">
        <v>3368</v>
      </c>
      <c r="C101" s="134" t="s">
        <v>3867</v>
      </c>
      <c r="D101" s="203" t="s">
        <v>4655</v>
      </c>
      <c r="E101" s="394">
        <v>302</v>
      </c>
      <c r="F101" s="202" t="s">
        <v>377</v>
      </c>
      <c r="G101" s="173" t="s">
        <v>159</v>
      </c>
      <c r="H101" s="143" t="s">
        <v>50</v>
      </c>
      <c r="I101" s="143" t="s">
        <v>312</v>
      </c>
      <c r="J101" s="154">
        <v>921.31</v>
      </c>
    </row>
    <row r="102" spans="1:10" s="42" customFormat="1" ht="30.9" customHeight="1">
      <c r="A102" s="142">
        <v>11</v>
      </c>
      <c r="B102" s="202" t="s">
        <v>3368</v>
      </c>
      <c r="C102" s="134" t="s">
        <v>3866</v>
      </c>
      <c r="D102" s="203" t="s">
        <v>4654</v>
      </c>
      <c r="E102" s="394">
        <v>607</v>
      </c>
      <c r="F102" s="202" t="s">
        <v>378</v>
      </c>
      <c r="G102" s="173" t="s">
        <v>159</v>
      </c>
      <c r="H102" s="143" t="s">
        <v>50</v>
      </c>
      <c r="I102" s="143" t="s">
        <v>312</v>
      </c>
      <c r="J102" s="154">
        <v>921.31</v>
      </c>
    </row>
    <row r="103" spans="1:10" s="42" customFormat="1" ht="30.9" customHeight="1">
      <c r="A103" s="142">
        <v>17</v>
      </c>
      <c r="B103" s="202" t="s">
        <v>651</v>
      </c>
      <c r="C103" s="134" t="s">
        <v>331</v>
      </c>
      <c r="D103" s="203" t="s">
        <v>3965</v>
      </c>
      <c r="E103" s="394">
        <v>301</v>
      </c>
      <c r="F103" s="202" t="s">
        <v>376</v>
      </c>
      <c r="G103" s="173" t="s">
        <v>669</v>
      </c>
      <c r="H103" s="143" t="s">
        <v>50</v>
      </c>
      <c r="I103" s="143" t="s">
        <v>312</v>
      </c>
      <c r="J103" s="154">
        <v>496.22</v>
      </c>
    </row>
    <row r="104" spans="1:10" s="42" customFormat="1" ht="30.9" customHeight="1">
      <c r="A104" s="142">
        <v>17</v>
      </c>
      <c r="B104" s="202" t="s">
        <v>651</v>
      </c>
      <c r="C104" s="134" t="s">
        <v>397</v>
      </c>
      <c r="D104" s="203" t="s">
        <v>4656</v>
      </c>
      <c r="E104" s="394">
        <v>302</v>
      </c>
      <c r="F104" s="202" t="s">
        <v>377</v>
      </c>
      <c r="G104" s="173" t="s">
        <v>669</v>
      </c>
      <c r="H104" s="143" t="s">
        <v>50</v>
      </c>
      <c r="I104" s="143" t="s">
        <v>312</v>
      </c>
      <c r="J104" s="154">
        <v>496.22</v>
      </c>
    </row>
    <row r="105" spans="1:10" s="42" customFormat="1" ht="30.9" customHeight="1">
      <c r="A105" s="142">
        <v>17</v>
      </c>
      <c r="B105" s="202" t="s">
        <v>651</v>
      </c>
      <c r="C105" s="134" t="s">
        <v>331</v>
      </c>
      <c r="D105" s="203" t="s">
        <v>3965</v>
      </c>
      <c r="E105" s="394">
        <v>607</v>
      </c>
      <c r="F105" s="202" t="s">
        <v>378</v>
      </c>
      <c r="G105" s="173" t="s">
        <v>669</v>
      </c>
      <c r="H105" s="143" t="s">
        <v>50</v>
      </c>
      <c r="I105" s="143" t="s">
        <v>312</v>
      </c>
      <c r="J105" s="154">
        <v>496.22</v>
      </c>
    </row>
    <row r="106" spans="1:10" s="42" customFormat="1" ht="30.9" customHeight="1">
      <c r="A106" s="142">
        <v>17</v>
      </c>
      <c r="B106" s="202" t="s">
        <v>651</v>
      </c>
      <c r="C106" s="134" t="s">
        <v>331</v>
      </c>
      <c r="D106" s="203" t="s">
        <v>3965</v>
      </c>
      <c r="E106" s="394">
        <v>610</v>
      </c>
      <c r="F106" s="202" t="s">
        <v>505</v>
      </c>
      <c r="G106" s="173" t="s">
        <v>669</v>
      </c>
      <c r="H106" s="143" t="s">
        <v>50</v>
      </c>
      <c r="I106" s="143" t="s">
        <v>312</v>
      </c>
      <c r="J106" s="154">
        <v>496.22</v>
      </c>
    </row>
    <row r="107" spans="1:10" s="42" customFormat="1" ht="30.9" customHeight="1">
      <c r="A107" s="142">
        <v>17</v>
      </c>
      <c r="B107" s="202" t="s">
        <v>651</v>
      </c>
      <c r="C107" s="134" t="s">
        <v>396</v>
      </c>
      <c r="D107" s="203" t="s">
        <v>4627</v>
      </c>
      <c r="E107" s="394">
        <v>601</v>
      </c>
      <c r="F107" s="202" t="s">
        <v>388</v>
      </c>
      <c r="G107" s="173" t="s">
        <v>672</v>
      </c>
      <c r="H107" s="143" t="s">
        <v>50</v>
      </c>
      <c r="I107" s="143" t="s">
        <v>312</v>
      </c>
      <c r="J107" s="154">
        <v>496.22</v>
      </c>
    </row>
    <row r="108" spans="1:10" s="42" customFormat="1" ht="30.9" customHeight="1">
      <c r="A108" s="142">
        <v>24</v>
      </c>
      <c r="B108" s="202" t="s">
        <v>569</v>
      </c>
      <c r="C108" s="134" t="s">
        <v>338</v>
      </c>
      <c r="D108" s="203" t="s">
        <v>3967</v>
      </c>
      <c r="E108" s="394">
        <v>301</v>
      </c>
      <c r="F108" s="202" t="s">
        <v>376</v>
      </c>
      <c r="G108" s="173" t="s">
        <v>669</v>
      </c>
      <c r="H108" s="143" t="s">
        <v>50</v>
      </c>
      <c r="I108" s="143" t="s">
        <v>312</v>
      </c>
      <c r="J108" s="154">
        <v>778.15</v>
      </c>
    </row>
    <row r="109" spans="1:10" s="42" customFormat="1" ht="30.9" customHeight="1">
      <c r="A109" s="142">
        <v>24</v>
      </c>
      <c r="B109" s="202" t="s">
        <v>569</v>
      </c>
      <c r="C109" s="134" t="s">
        <v>409</v>
      </c>
      <c r="D109" s="203" t="s">
        <v>4658</v>
      </c>
      <c r="E109" s="394">
        <v>302</v>
      </c>
      <c r="F109" s="202" t="s">
        <v>377</v>
      </c>
      <c r="G109" s="173" t="s">
        <v>669</v>
      </c>
      <c r="H109" s="143" t="s">
        <v>50</v>
      </c>
      <c r="I109" s="143" t="s">
        <v>312</v>
      </c>
      <c r="J109" s="154">
        <v>778.15</v>
      </c>
    </row>
    <row r="110" spans="1:10" s="42" customFormat="1" ht="30.9" customHeight="1">
      <c r="A110" s="142">
        <v>24</v>
      </c>
      <c r="B110" s="202" t="s">
        <v>569</v>
      </c>
      <c r="C110" s="134" t="s">
        <v>338</v>
      </c>
      <c r="D110" s="203" t="s">
        <v>3967</v>
      </c>
      <c r="E110" s="394">
        <v>607</v>
      </c>
      <c r="F110" s="202" t="s">
        <v>378</v>
      </c>
      <c r="G110" s="173" t="s">
        <v>669</v>
      </c>
      <c r="H110" s="143" t="s">
        <v>50</v>
      </c>
      <c r="I110" s="143" t="s">
        <v>312</v>
      </c>
      <c r="J110" s="154">
        <v>778.15</v>
      </c>
    </row>
    <row r="111" spans="1:10" s="42" customFormat="1" ht="30.9" customHeight="1">
      <c r="A111" s="142">
        <v>24</v>
      </c>
      <c r="B111" s="202" t="s">
        <v>569</v>
      </c>
      <c r="C111" s="134" t="s">
        <v>338</v>
      </c>
      <c r="D111" s="203" t="s">
        <v>3967</v>
      </c>
      <c r="E111" s="394">
        <v>610</v>
      </c>
      <c r="F111" s="202" t="s">
        <v>505</v>
      </c>
      <c r="G111" s="173" t="s">
        <v>669</v>
      </c>
      <c r="H111" s="143" t="s">
        <v>50</v>
      </c>
      <c r="I111" s="143" t="s">
        <v>312</v>
      </c>
      <c r="J111" s="154">
        <v>778.15</v>
      </c>
    </row>
    <row r="112" spans="1:10" s="42" customFormat="1" ht="30.9" customHeight="1">
      <c r="A112" s="142">
        <v>24</v>
      </c>
      <c r="B112" s="202" t="s">
        <v>569</v>
      </c>
      <c r="C112" s="134" t="s">
        <v>408</v>
      </c>
      <c r="D112" s="203" t="s">
        <v>4628</v>
      </c>
      <c r="E112" s="394">
        <v>601</v>
      </c>
      <c r="F112" s="202" t="s">
        <v>388</v>
      </c>
      <c r="G112" s="173">
        <v>11</v>
      </c>
      <c r="H112" s="143" t="s">
        <v>50</v>
      </c>
      <c r="I112" s="143" t="s">
        <v>312</v>
      </c>
      <c r="J112" s="154">
        <v>778.15</v>
      </c>
    </row>
    <row r="113" spans="1:10" s="42" customFormat="1" ht="30.9" customHeight="1">
      <c r="A113" s="142">
        <v>25</v>
      </c>
      <c r="B113" s="202" t="s">
        <v>577</v>
      </c>
      <c r="C113" s="134" t="s">
        <v>411</v>
      </c>
      <c r="D113" s="203" t="s">
        <v>412</v>
      </c>
      <c r="E113" s="394">
        <v>603</v>
      </c>
      <c r="F113" s="202" t="s">
        <v>370</v>
      </c>
      <c r="G113" s="173">
        <v>11</v>
      </c>
      <c r="H113" s="143" t="s">
        <v>50</v>
      </c>
      <c r="I113" s="143" t="s">
        <v>312</v>
      </c>
      <c r="J113" s="154">
        <v>171.34</v>
      </c>
    </row>
    <row r="114" spans="1:10" s="42" customFormat="1" ht="30.9" customHeight="1">
      <c r="A114" s="142">
        <v>25</v>
      </c>
      <c r="B114" s="202" t="s">
        <v>577</v>
      </c>
      <c r="C114" s="134" t="s">
        <v>413</v>
      </c>
      <c r="D114" s="203" t="s">
        <v>414</v>
      </c>
      <c r="E114" s="394">
        <v>603</v>
      </c>
      <c r="F114" s="202" t="s">
        <v>370</v>
      </c>
      <c r="G114" s="173">
        <v>11</v>
      </c>
      <c r="H114" s="143" t="s">
        <v>50</v>
      </c>
      <c r="I114" s="143" t="s">
        <v>312</v>
      </c>
      <c r="J114" s="154">
        <v>171.34</v>
      </c>
    </row>
    <row r="115" spans="1:10" s="42" customFormat="1" ht="30.9" customHeight="1">
      <c r="A115" s="142">
        <v>25</v>
      </c>
      <c r="B115" s="202" t="s">
        <v>577</v>
      </c>
      <c r="C115" s="134" t="s">
        <v>339</v>
      </c>
      <c r="D115" s="203" t="s">
        <v>3955</v>
      </c>
      <c r="E115" s="394">
        <v>301</v>
      </c>
      <c r="F115" s="202" t="s">
        <v>376</v>
      </c>
      <c r="G115" s="173" t="s">
        <v>669</v>
      </c>
      <c r="H115" s="143" t="s">
        <v>50</v>
      </c>
      <c r="I115" s="143" t="s">
        <v>312</v>
      </c>
      <c r="J115" s="154">
        <v>638.04999999999995</v>
      </c>
    </row>
    <row r="116" spans="1:10" s="42" customFormat="1" ht="30.9" customHeight="1">
      <c r="A116" s="142">
        <v>25</v>
      </c>
      <c r="B116" s="202" t="s">
        <v>577</v>
      </c>
      <c r="C116" s="134" t="s">
        <v>415</v>
      </c>
      <c r="D116" s="203" t="s">
        <v>4659</v>
      </c>
      <c r="E116" s="394">
        <v>302</v>
      </c>
      <c r="F116" s="202" t="s">
        <v>377</v>
      </c>
      <c r="G116" s="173" t="s">
        <v>669</v>
      </c>
      <c r="H116" s="143" t="s">
        <v>50</v>
      </c>
      <c r="I116" s="143" t="s">
        <v>312</v>
      </c>
      <c r="J116" s="154">
        <v>638.04999999999995</v>
      </c>
    </row>
    <row r="117" spans="1:10" s="42" customFormat="1" ht="30.9" customHeight="1">
      <c r="A117" s="142">
        <v>25</v>
      </c>
      <c r="B117" s="202" t="s">
        <v>577</v>
      </c>
      <c r="C117" s="134" t="s">
        <v>339</v>
      </c>
      <c r="D117" s="203" t="s">
        <v>3955</v>
      </c>
      <c r="E117" s="394">
        <v>607</v>
      </c>
      <c r="F117" s="202" t="s">
        <v>378</v>
      </c>
      <c r="G117" s="173" t="s">
        <v>669</v>
      </c>
      <c r="H117" s="143" t="s">
        <v>50</v>
      </c>
      <c r="I117" s="143" t="s">
        <v>312</v>
      </c>
      <c r="J117" s="154">
        <v>638.04999999999995</v>
      </c>
    </row>
    <row r="118" spans="1:10" s="42" customFormat="1" ht="30.9" customHeight="1">
      <c r="A118" s="142">
        <v>25</v>
      </c>
      <c r="B118" s="202" t="s">
        <v>577</v>
      </c>
      <c r="C118" s="134" t="s">
        <v>339</v>
      </c>
      <c r="D118" s="203" t="s">
        <v>3955</v>
      </c>
      <c r="E118" s="394">
        <v>610</v>
      </c>
      <c r="F118" s="202" t="s">
        <v>505</v>
      </c>
      <c r="G118" s="173" t="s">
        <v>669</v>
      </c>
      <c r="H118" s="143" t="s">
        <v>50</v>
      </c>
      <c r="I118" s="143" t="s">
        <v>312</v>
      </c>
      <c r="J118" s="154">
        <v>638.04999999999995</v>
      </c>
    </row>
    <row r="119" spans="1:10" s="42" customFormat="1" ht="30.9" customHeight="1">
      <c r="A119" s="142">
        <v>25</v>
      </c>
      <c r="B119" s="202" t="s">
        <v>577</v>
      </c>
      <c r="C119" s="134" t="s">
        <v>410</v>
      </c>
      <c r="D119" s="203" t="s">
        <v>4629</v>
      </c>
      <c r="E119" s="394">
        <v>601</v>
      </c>
      <c r="F119" s="202" t="s">
        <v>388</v>
      </c>
      <c r="G119" s="173">
        <v>11</v>
      </c>
      <c r="H119" s="143" t="s">
        <v>50</v>
      </c>
      <c r="I119" s="143" t="s">
        <v>312</v>
      </c>
      <c r="J119" s="154">
        <v>638.04999999999995</v>
      </c>
    </row>
    <row r="120" spans="1:10" s="42" customFormat="1" ht="30.9" customHeight="1">
      <c r="A120" s="142">
        <v>35</v>
      </c>
      <c r="B120" s="202" t="s">
        <v>3968</v>
      </c>
      <c r="C120" s="134" t="s">
        <v>342</v>
      </c>
      <c r="D120" s="203" t="s">
        <v>3969</v>
      </c>
      <c r="E120" s="394">
        <v>301</v>
      </c>
      <c r="F120" s="202" t="s">
        <v>376</v>
      </c>
      <c r="G120" s="173" t="s">
        <v>965</v>
      </c>
      <c r="H120" s="143" t="s">
        <v>50</v>
      </c>
      <c r="I120" s="143" t="s">
        <v>312</v>
      </c>
      <c r="J120" s="154">
        <v>704.49</v>
      </c>
    </row>
    <row r="121" spans="1:10" s="42" customFormat="1" ht="30.9" customHeight="1">
      <c r="A121" s="142">
        <v>35</v>
      </c>
      <c r="B121" s="202" t="s">
        <v>3968</v>
      </c>
      <c r="C121" s="134" t="s">
        <v>422</v>
      </c>
      <c r="D121" s="203" t="s">
        <v>4660</v>
      </c>
      <c r="E121" s="394">
        <v>302</v>
      </c>
      <c r="F121" s="202" t="s">
        <v>377</v>
      </c>
      <c r="G121" s="173" t="s">
        <v>965</v>
      </c>
      <c r="H121" s="143" t="s">
        <v>50</v>
      </c>
      <c r="I121" s="143" t="s">
        <v>312</v>
      </c>
      <c r="J121" s="154">
        <v>704.49</v>
      </c>
    </row>
    <row r="122" spans="1:10" s="42" customFormat="1" ht="30.9" customHeight="1">
      <c r="A122" s="142">
        <v>35</v>
      </c>
      <c r="B122" s="202" t="s">
        <v>3968</v>
      </c>
      <c r="C122" s="134" t="s">
        <v>342</v>
      </c>
      <c r="D122" s="203" t="s">
        <v>3969</v>
      </c>
      <c r="E122" s="394">
        <v>607</v>
      </c>
      <c r="F122" s="202" t="s">
        <v>378</v>
      </c>
      <c r="G122" s="173" t="s">
        <v>678</v>
      </c>
      <c r="H122" s="143" t="s">
        <v>50</v>
      </c>
      <c r="I122" s="143" t="s">
        <v>312</v>
      </c>
      <c r="J122" s="154">
        <v>704.49</v>
      </c>
    </row>
    <row r="123" spans="1:10" s="42" customFormat="1" ht="30.9" customHeight="1">
      <c r="A123" s="142">
        <v>35</v>
      </c>
      <c r="B123" s="202" t="s">
        <v>3968</v>
      </c>
      <c r="C123" s="134" t="s">
        <v>342</v>
      </c>
      <c r="D123" s="203" t="s">
        <v>3969</v>
      </c>
      <c r="E123" s="394">
        <v>610</v>
      </c>
      <c r="F123" s="202" t="s">
        <v>505</v>
      </c>
      <c r="G123" s="173" t="s">
        <v>669</v>
      </c>
      <c r="H123" s="143" t="s">
        <v>50</v>
      </c>
      <c r="I123" s="143" t="s">
        <v>312</v>
      </c>
      <c r="J123" s="154">
        <v>704.49</v>
      </c>
    </row>
    <row r="124" spans="1:10" s="42" customFormat="1" ht="30.9" customHeight="1">
      <c r="A124" s="142">
        <v>35</v>
      </c>
      <c r="B124" s="202" t="s">
        <v>3968</v>
      </c>
      <c r="C124" s="134" t="s">
        <v>421</v>
      </c>
      <c r="D124" s="203" t="s">
        <v>4630</v>
      </c>
      <c r="E124" s="394">
        <v>601</v>
      </c>
      <c r="F124" s="202" t="s">
        <v>388</v>
      </c>
      <c r="G124" s="173">
        <v>11</v>
      </c>
      <c r="H124" s="143" t="s">
        <v>50</v>
      </c>
      <c r="I124" s="143" t="s">
        <v>312</v>
      </c>
      <c r="J124" s="154">
        <v>704.49</v>
      </c>
    </row>
    <row r="125" spans="1:10" s="42" customFormat="1" ht="30.9" customHeight="1">
      <c r="A125" s="142">
        <v>38</v>
      </c>
      <c r="B125" s="202" t="s">
        <v>3970</v>
      </c>
      <c r="C125" s="134" t="s">
        <v>424</v>
      </c>
      <c r="D125" s="203" t="s">
        <v>425</v>
      </c>
      <c r="E125" s="394">
        <v>603</v>
      </c>
      <c r="F125" s="202" t="s">
        <v>370</v>
      </c>
      <c r="G125" s="173">
        <v>11</v>
      </c>
      <c r="H125" s="143" t="s">
        <v>50</v>
      </c>
      <c r="I125" s="143" t="s">
        <v>312</v>
      </c>
      <c r="J125" s="154">
        <v>109.63</v>
      </c>
    </row>
    <row r="126" spans="1:10" s="42" customFormat="1" ht="30.9" customHeight="1">
      <c r="A126" s="142">
        <v>38</v>
      </c>
      <c r="B126" s="202" t="s">
        <v>3970</v>
      </c>
      <c r="C126" s="134" t="s">
        <v>344</v>
      </c>
      <c r="D126" s="203" t="s">
        <v>3971</v>
      </c>
      <c r="E126" s="394">
        <v>301</v>
      </c>
      <c r="F126" s="202" t="s">
        <v>376</v>
      </c>
      <c r="G126" s="173" t="s">
        <v>669</v>
      </c>
      <c r="H126" s="143" t="s">
        <v>50</v>
      </c>
      <c r="I126" s="143" t="s">
        <v>312</v>
      </c>
      <c r="J126" s="154">
        <v>565.6</v>
      </c>
    </row>
    <row r="127" spans="1:10" s="42" customFormat="1" ht="30.9" customHeight="1">
      <c r="A127" s="142">
        <v>38</v>
      </c>
      <c r="B127" s="202" t="s">
        <v>3970</v>
      </c>
      <c r="C127" s="134" t="s">
        <v>426</v>
      </c>
      <c r="D127" s="203" t="s">
        <v>4661</v>
      </c>
      <c r="E127" s="394">
        <v>302</v>
      </c>
      <c r="F127" s="202" t="s">
        <v>377</v>
      </c>
      <c r="G127" s="173" t="s">
        <v>669</v>
      </c>
      <c r="H127" s="143" t="s">
        <v>50</v>
      </c>
      <c r="I127" s="143" t="s">
        <v>312</v>
      </c>
      <c r="J127" s="154">
        <v>565.6</v>
      </c>
    </row>
    <row r="128" spans="1:10" s="42" customFormat="1" ht="30.9" customHeight="1">
      <c r="A128" s="142">
        <v>38</v>
      </c>
      <c r="B128" s="202" t="s">
        <v>3970</v>
      </c>
      <c r="C128" s="134" t="s">
        <v>344</v>
      </c>
      <c r="D128" s="203" t="s">
        <v>3971</v>
      </c>
      <c r="E128" s="394">
        <v>607</v>
      </c>
      <c r="F128" s="202" t="s">
        <v>378</v>
      </c>
      <c r="G128" s="173" t="s">
        <v>669</v>
      </c>
      <c r="H128" s="143" t="s">
        <v>50</v>
      </c>
      <c r="I128" s="143" t="s">
        <v>312</v>
      </c>
      <c r="J128" s="154">
        <v>565.6</v>
      </c>
    </row>
    <row r="129" spans="1:10" s="42" customFormat="1" ht="30.9" customHeight="1">
      <c r="A129" s="142">
        <v>38</v>
      </c>
      <c r="B129" s="202" t="s">
        <v>3970</v>
      </c>
      <c r="C129" s="134" t="s">
        <v>344</v>
      </c>
      <c r="D129" s="203" t="s">
        <v>3971</v>
      </c>
      <c r="E129" s="394">
        <v>610</v>
      </c>
      <c r="F129" s="202" t="s">
        <v>505</v>
      </c>
      <c r="G129" s="173" t="s">
        <v>669</v>
      </c>
      <c r="H129" s="143" t="s">
        <v>50</v>
      </c>
      <c r="I129" s="143" t="s">
        <v>312</v>
      </c>
      <c r="J129" s="154">
        <v>565.6</v>
      </c>
    </row>
    <row r="130" spans="1:10" s="42" customFormat="1" ht="30.9" customHeight="1">
      <c r="A130" s="142">
        <v>38</v>
      </c>
      <c r="B130" s="202" t="s">
        <v>3970</v>
      </c>
      <c r="C130" s="134" t="s">
        <v>423</v>
      </c>
      <c r="D130" s="203" t="s">
        <v>4631</v>
      </c>
      <c r="E130" s="394">
        <v>601</v>
      </c>
      <c r="F130" s="202" t="s">
        <v>388</v>
      </c>
      <c r="G130" s="173" t="s">
        <v>672</v>
      </c>
      <c r="H130" s="143" t="s">
        <v>50</v>
      </c>
      <c r="I130" s="143" t="s">
        <v>312</v>
      </c>
      <c r="J130" s="154">
        <v>565.6</v>
      </c>
    </row>
    <row r="131" spans="1:10" s="42" customFormat="1" ht="30.9" customHeight="1">
      <c r="A131" s="142">
        <v>41</v>
      </c>
      <c r="B131" s="202" t="s">
        <v>3960</v>
      </c>
      <c r="C131" s="134" t="s">
        <v>332</v>
      </c>
      <c r="D131" s="203" t="s">
        <v>3961</v>
      </c>
      <c r="E131" s="394">
        <v>301</v>
      </c>
      <c r="F131" s="202" t="s">
        <v>376</v>
      </c>
      <c r="G131" s="173" t="s">
        <v>669</v>
      </c>
      <c r="H131" s="143" t="s">
        <v>50</v>
      </c>
      <c r="I131" s="143" t="s">
        <v>312</v>
      </c>
      <c r="J131" s="154">
        <v>642.89</v>
      </c>
    </row>
    <row r="132" spans="1:10" s="42" customFormat="1" ht="30.9" customHeight="1">
      <c r="A132" s="142">
        <v>41</v>
      </c>
      <c r="B132" s="202" t="s">
        <v>3960</v>
      </c>
      <c r="C132" s="134" t="s">
        <v>399</v>
      </c>
      <c r="D132" s="203" t="s">
        <v>4662</v>
      </c>
      <c r="E132" s="394">
        <v>302</v>
      </c>
      <c r="F132" s="202" t="s">
        <v>377</v>
      </c>
      <c r="G132" s="173" t="s">
        <v>669</v>
      </c>
      <c r="H132" s="143" t="s">
        <v>50</v>
      </c>
      <c r="I132" s="143" t="s">
        <v>312</v>
      </c>
      <c r="J132" s="154">
        <v>642.89</v>
      </c>
    </row>
    <row r="133" spans="1:10" s="42" customFormat="1" ht="30.9" customHeight="1">
      <c r="A133" s="142">
        <v>41</v>
      </c>
      <c r="B133" s="202" t="s">
        <v>3960</v>
      </c>
      <c r="C133" s="134" t="s">
        <v>332</v>
      </c>
      <c r="D133" s="203" t="s">
        <v>3961</v>
      </c>
      <c r="E133" s="394">
        <v>607</v>
      </c>
      <c r="F133" s="202" t="s">
        <v>378</v>
      </c>
      <c r="G133" s="173" t="s">
        <v>669</v>
      </c>
      <c r="H133" s="143" t="s">
        <v>50</v>
      </c>
      <c r="I133" s="143" t="s">
        <v>312</v>
      </c>
      <c r="J133" s="154">
        <v>642.89</v>
      </c>
    </row>
    <row r="134" spans="1:10" s="42" customFormat="1" ht="30.9" customHeight="1">
      <c r="A134" s="142">
        <v>41</v>
      </c>
      <c r="B134" s="202" t="s">
        <v>3960</v>
      </c>
      <c r="C134" s="134" t="s">
        <v>332</v>
      </c>
      <c r="D134" s="203" t="s">
        <v>3961</v>
      </c>
      <c r="E134" s="394">
        <v>610</v>
      </c>
      <c r="F134" s="202" t="s">
        <v>505</v>
      </c>
      <c r="G134" s="173" t="s">
        <v>669</v>
      </c>
      <c r="H134" s="143" t="s">
        <v>50</v>
      </c>
      <c r="I134" s="143" t="s">
        <v>312</v>
      </c>
      <c r="J134" s="154">
        <v>642.89</v>
      </c>
    </row>
    <row r="135" spans="1:10" s="42" customFormat="1" ht="30.9" customHeight="1">
      <c r="A135" s="142">
        <v>41</v>
      </c>
      <c r="B135" s="202" t="s">
        <v>3960</v>
      </c>
      <c r="C135" s="134" t="s">
        <v>398</v>
      </c>
      <c r="D135" s="203" t="s">
        <v>4632</v>
      </c>
      <c r="E135" s="394">
        <v>601</v>
      </c>
      <c r="F135" s="202" t="s">
        <v>388</v>
      </c>
      <c r="G135" s="173" t="s">
        <v>672</v>
      </c>
      <c r="H135" s="143" t="s">
        <v>50</v>
      </c>
      <c r="I135" s="143" t="s">
        <v>312</v>
      </c>
      <c r="J135" s="154">
        <v>642.89</v>
      </c>
    </row>
    <row r="136" spans="1:10" s="42" customFormat="1" ht="30.9" customHeight="1">
      <c r="A136" s="142">
        <v>45</v>
      </c>
      <c r="B136" s="202" t="s">
        <v>3972</v>
      </c>
      <c r="C136" s="134" t="s">
        <v>345</v>
      </c>
      <c r="D136" s="203" t="s">
        <v>3973</v>
      </c>
      <c r="E136" s="394">
        <v>301</v>
      </c>
      <c r="F136" s="202" t="s">
        <v>376</v>
      </c>
      <c r="G136" s="173" t="s">
        <v>669</v>
      </c>
      <c r="H136" s="143" t="s">
        <v>50</v>
      </c>
      <c r="I136" s="143" t="s">
        <v>312</v>
      </c>
      <c r="J136" s="154">
        <v>543.95000000000005</v>
      </c>
    </row>
    <row r="137" spans="1:10" s="42" customFormat="1" ht="30.9" customHeight="1">
      <c r="A137" s="142">
        <v>45</v>
      </c>
      <c r="B137" s="202" t="s">
        <v>3972</v>
      </c>
      <c r="C137" s="134" t="s">
        <v>438</v>
      </c>
      <c r="D137" s="203" t="s">
        <v>4663</v>
      </c>
      <c r="E137" s="394">
        <v>302</v>
      </c>
      <c r="F137" s="202" t="s">
        <v>377</v>
      </c>
      <c r="G137" s="173" t="s">
        <v>669</v>
      </c>
      <c r="H137" s="143" t="s">
        <v>50</v>
      </c>
      <c r="I137" s="143" t="s">
        <v>312</v>
      </c>
      <c r="J137" s="154">
        <v>543.95000000000005</v>
      </c>
    </row>
    <row r="138" spans="1:10" s="42" customFormat="1" ht="30.9" customHeight="1">
      <c r="A138" s="142">
        <v>45</v>
      </c>
      <c r="B138" s="202" t="s">
        <v>3972</v>
      </c>
      <c r="C138" s="134" t="s">
        <v>345</v>
      </c>
      <c r="D138" s="203" t="s">
        <v>3973</v>
      </c>
      <c r="E138" s="394">
        <v>607</v>
      </c>
      <c r="F138" s="202" t="s">
        <v>378</v>
      </c>
      <c r="G138" s="173" t="s">
        <v>669</v>
      </c>
      <c r="H138" s="143" t="s">
        <v>50</v>
      </c>
      <c r="I138" s="143" t="s">
        <v>312</v>
      </c>
      <c r="J138" s="154">
        <v>543.95000000000005</v>
      </c>
    </row>
    <row r="139" spans="1:10" s="42" customFormat="1" ht="30.9" customHeight="1">
      <c r="A139" s="142">
        <v>45</v>
      </c>
      <c r="B139" s="202" t="s">
        <v>3972</v>
      </c>
      <c r="C139" s="134" t="s">
        <v>345</v>
      </c>
      <c r="D139" s="203" t="s">
        <v>3973</v>
      </c>
      <c r="E139" s="394">
        <v>610</v>
      </c>
      <c r="F139" s="202" t="s">
        <v>505</v>
      </c>
      <c r="G139" s="173" t="s">
        <v>669</v>
      </c>
      <c r="H139" s="143" t="s">
        <v>50</v>
      </c>
      <c r="I139" s="143" t="s">
        <v>312</v>
      </c>
      <c r="J139" s="154">
        <v>543.95000000000005</v>
      </c>
    </row>
    <row r="140" spans="1:10" s="42" customFormat="1" ht="30.9" customHeight="1">
      <c r="A140" s="142">
        <v>45</v>
      </c>
      <c r="B140" s="202" t="s">
        <v>3972</v>
      </c>
      <c r="C140" s="134" t="s">
        <v>437</v>
      </c>
      <c r="D140" s="203" t="s">
        <v>4633</v>
      </c>
      <c r="E140" s="394">
        <v>601</v>
      </c>
      <c r="F140" s="202" t="s">
        <v>388</v>
      </c>
      <c r="G140" s="173" t="s">
        <v>672</v>
      </c>
      <c r="H140" s="143" t="s">
        <v>50</v>
      </c>
      <c r="I140" s="143" t="s">
        <v>312</v>
      </c>
      <c r="J140" s="154">
        <v>543.95000000000005</v>
      </c>
    </row>
    <row r="141" spans="1:10" s="42" customFormat="1" ht="30.9" customHeight="1">
      <c r="A141" s="142">
        <v>46</v>
      </c>
      <c r="B141" s="202" t="s">
        <v>3974</v>
      </c>
      <c r="C141" s="134" t="s">
        <v>346</v>
      </c>
      <c r="D141" s="203" t="s">
        <v>3975</v>
      </c>
      <c r="E141" s="394">
        <v>301</v>
      </c>
      <c r="F141" s="202" t="s">
        <v>376</v>
      </c>
      <c r="G141" s="173" t="s">
        <v>669</v>
      </c>
      <c r="H141" s="143" t="s">
        <v>50</v>
      </c>
      <c r="I141" s="143" t="s">
        <v>312</v>
      </c>
      <c r="J141" s="154">
        <v>509.3</v>
      </c>
    </row>
    <row r="142" spans="1:10" s="42" customFormat="1" ht="30.9" customHeight="1">
      <c r="A142" s="142">
        <v>46</v>
      </c>
      <c r="B142" s="202" t="s">
        <v>3974</v>
      </c>
      <c r="C142" s="134" t="s">
        <v>375</v>
      </c>
      <c r="D142" s="203" t="s">
        <v>4605</v>
      </c>
      <c r="E142" s="394">
        <v>302</v>
      </c>
      <c r="F142" s="202" t="s">
        <v>377</v>
      </c>
      <c r="G142" s="173" t="s">
        <v>669</v>
      </c>
      <c r="H142" s="143" t="s">
        <v>50</v>
      </c>
      <c r="I142" s="143" t="s">
        <v>312</v>
      </c>
      <c r="J142" s="154">
        <v>509.3</v>
      </c>
    </row>
    <row r="143" spans="1:10" s="42" customFormat="1" ht="30.9" customHeight="1">
      <c r="A143" s="142">
        <v>46</v>
      </c>
      <c r="B143" s="202" t="s">
        <v>3974</v>
      </c>
      <c r="C143" s="134" t="s">
        <v>346</v>
      </c>
      <c r="D143" s="203" t="s">
        <v>3975</v>
      </c>
      <c r="E143" s="394">
        <v>607</v>
      </c>
      <c r="F143" s="689" t="s">
        <v>378</v>
      </c>
      <c r="G143" s="173" t="s">
        <v>669</v>
      </c>
      <c r="H143" s="143" t="s">
        <v>50</v>
      </c>
      <c r="I143" s="143" t="s">
        <v>312</v>
      </c>
      <c r="J143" s="154">
        <v>509.3</v>
      </c>
    </row>
    <row r="144" spans="1:10" s="42" customFormat="1" ht="30.9" customHeight="1">
      <c r="A144" s="142">
        <v>46</v>
      </c>
      <c r="B144" s="202" t="s">
        <v>3974</v>
      </c>
      <c r="C144" s="134" t="s">
        <v>346</v>
      </c>
      <c r="D144" s="203" t="s">
        <v>3975</v>
      </c>
      <c r="E144" s="394">
        <v>610</v>
      </c>
      <c r="F144" s="202" t="s">
        <v>505</v>
      </c>
      <c r="G144" s="173" t="s">
        <v>669</v>
      </c>
      <c r="H144" s="143" t="s">
        <v>50</v>
      </c>
      <c r="I144" s="143" t="s">
        <v>312</v>
      </c>
      <c r="J144" s="154">
        <v>509.3</v>
      </c>
    </row>
    <row r="145" spans="1:10" s="42" customFormat="1" ht="30.9" customHeight="1">
      <c r="A145" s="142">
        <v>46</v>
      </c>
      <c r="B145" s="202" t="s">
        <v>3974</v>
      </c>
      <c r="C145" s="134" t="s">
        <v>440</v>
      </c>
      <c r="D145" s="203" t="s">
        <v>4634</v>
      </c>
      <c r="E145" s="394">
        <v>601</v>
      </c>
      <c r="F145" s="202" t="s">
        <v>388</v>
      </c>
      <c r="G145" s="173" t="s">
        <v>159</v>
      </c>
      <c r="H145" s="143" t="s">
        <v>50</v>
      </c>
      <c r="I145" s="143" t="s">
        <v>312</v>
      </c>
      <c r="J145" s="154">
        <v>509.3</v>
      </c>
    </row>
    <row r="146" spans="1:10" s="42" customFormat="1" ht="30.9" customHeight="1">
      <c r="A146" s="142">
        <v>55</v>
      </c>
      <c r="B146" s="202" t="s">
        <v>3976</v>
      </c>
      <c r="C146" s="134" t="s">
        <v>448</v>
      </c>
      <c r="D146" s="203" t="s">
        <v>432</v>
      </c>
      <c r="E146" s="394">
        <v>603</v>
      </c>
      <c r="F146" s="202" t="s">
        <v>370</v>
      </c>
      <c r="G146" s="173">
        <v>11</v>
      </c>
      <c r="H146" s="143" t="s">
        <v>50</v>
      </c>
      <c r="I146" s="143" t="s">
        <v>312</v>
      </c>
      <c r="J146" s="154">
        <v>176.46</v>
      </c>
    </row>
    <row r="147" spans="1:10" s="42" customFormat="1" ht="30.9" customHeight="1">
      <c r="A147" s="142">
        <v>55</v>
      </c>
      <c r="B147" s="202" t="s">
        <v>3976</v>
      </c>
      <c r="C147" s="134" t="s">
        <v>351</v>
      </c>
      <c r="D147" s="203" t="s">
        <v>3977</v>
      </c>
      <c r="E147" s="394">
        <v>301</v>
      </c>
      <c r="F147" s="202" t="s">
        <v>376</v>
      </c>
      <c r="G147" s="173" t="s">
        <v>678</v>
      </c>
      <c r="H147" s="143" t="s">
        <v>50</v>
      </c>
      <c r="I147" s="143" t="s">
        <v>312</v>
      </c>
      <c r="J147" s="154">
        <v>649.67999999999995</v>
      </c>
    </row>
    <row r="148" spans="1:10" s="42" customFormat="1" ht="30.9" customHeight="1">
      <c r="A148" s="142">
        <v>55</v>
      </c>
      <c r="B148" s="202" t="s">
        <v>3976</v>
      </c>
      <c r="C148" s="134" t="s">
        <v>449</v>
      </c>
      <c r="D148" s="203" t="s">
        <v>4664</v>
      </c>
      <c r="E148" s="394">
        <v>302</v>
      </c>
      <c r="F148" s="202" t="s">
        <v>377</v>
      </c>
      <c r="G148" s="173" t="s">
        <v>678</v>
      </c>
      <c r="H148" s="143" t="s">
        <v>50</v>
      </c>
      <c r="I148" s="143" t="s">
        <v>312</v>
      </c>
      <c r="J148" s="154">
        <v>649.67999999999995</v>
      </c>
    </row>
    <row r="149" spans="1:10" s="42" customFormat="1" ht="30.9" customHeight="1">
      <c r="A149" s="142">
        <v>55</v>
      </c>
      <c r="B149" s="202" t="s">
        <v>3976</v>
      </c>
      <c r="C149" s="134" t="s">
        <v>351</v>
      </c>
      <c r="D149" s="203" t="s">
        <v>3977</v>
      </c>
      <c r="E149" s="394">
        <v>607</v>
      </c>
      <c r="F149" s="202" t="s">
        <v>378</v>
      </c>
      <c r="G149" s="173" t="s">
        <v>678</v>
      </c>
      <c r="H149" s="143" t="s">
        <v>50</v>
      </c>
      <c r="I149" s="143" t="s">
        <v>312</v>
      </c>
      <c r="J149" s="154">
        <v>649.67999999999995</v>
      </c>
    </row>
    <row r="150" spans="1:10" s="42" customFormat="1" ht="30.9" customHeight="1">
      <c r="A150" s="142">
        <v>55</v>
      </c>
      <c r="B150" s="202" t="s">
        <v>3976</v>
      </c>
      <c r="C150" s="134" t="s">
        <v>351</v>
      </c>
      <c r="D150" s="203" t="s">
        <v>3977</v>
      </c>
      <c r="E150" s="394">
        <v>610</v>
      </c>
      <c r="F150" s="202" t="s">
        <v>505</v>
      </c>
      <c r="G150" s="173" t="s">
        <v>669</v>
      </c>
      <c r="H150" s="143" t="s">
        <v>50</v>
      </c>
      <c r="I150" s="143" t="s">
        <v>312</v>
      </c>
      <c r="J150" s="154">
        <v>649.67999999999995</v>
      </c>
    </row>
    <row r="151" spans="1:10" s="42" customFormat="1" ht="30.9" customHeight="1">
      <c r="A151" s="142">
        <v>55</v>
      </c>
      <c r="B151" s="202" t="s">
        <v>3976</v>
      </c>
      <c r="C151" s="134" t="s">
        <v>447</v>
      </c>
      <c r="D151" s="203" t="s">
        <v>4635</v>
      </c>
      <c r="E151" s="394">
        <v>601</v>
      </c>
      <c r="F151" s="202" t="s">
        <v>388</v>
      </c>
      <c r="G151" s="173">
        <v>11</v>
      </c>
      <c r="H151" s="143" t="s">
        <v>50</v>
      </c>
      <c r="I151" s="143" t="s">
        <v>312</v>
      </c>
      <c r="J151" s="154">
        <v>649.67999999999995</v>
      </c>
    </row>
    <row r="152" spans="1:10" s="42" customFormat="1" ht="30.9" customHeight="1">
      <c r="A152" s="142">
        <v>57</v>
      </c>
      <c r="B152" s="202" t="s">
        <v>4468</v>
      </c>
      <c r="C152" s="134" t="s">
        <v>352</v>
      </c>
      <c r="D152" s="203" t="s">
        <v>4665</v>
      </c>
      <c r="E152" s="394">
        <v>301</v>
      </c>
      <c r="F152" s="202" t="s">
        <v>376</v>
      </c>
      <c r="G152" s="173" t="s">
        <v>669</v>
      </c>
      <c r="H152" s="143" t="s">
        <v>50</v>
      </c>
      <c r="I152" s="143" t="s">
        <v>312</v>
      </c>
      <c r="J152" s="154">
        <v>547.01</v>
      </c>
    </row>
    <row r="153" spans="1:10" s="42" customFormat="1" ht="30.9" customHeight="1">
      <c r="A153" s="142">
        <v>57</v>
      </c>
      <c r="B153" s="202" t="s">
        <v>4468</v>
      </c>
      <c r="C153" s="134" t="s">
        <v>450</v>
      </c>
      <c r="D153" s="203" t="s">
        <v>4666</v>
      </c>
      <c r="E153" s="394">
        <v>302</v>
      </c>
      <c r="F153" s="202" t="s">
        <v>377</v>
      </c>
      <c r="G153" s="173" t="s">
        <v>669</v>
      </c>
      <c r="H153" s="143" t="s">
        <v>50</v>
      </c>
      <c r="I153" s="143" t="s">
        <v>312</v>
      </c>
      <c r="J153" s="154">
        <v>547.01</v>
      </c>
    </row>
    <row r="154" spans="1:10" s="42" customFormat="1" ht="30.9" customHeight="1">
      <c r="A154" s="142">
        <v>57</v>
      </c>
      <c r="B154" s="202" t="s">
        <v>4468</v>
      </c>
      <c r="C154" s="134" t="s">
        <v>352</v>
      </c>
      <c r="D154" s="203" t="s">
        <v>4665</v>
      </c>
      <c r="E154" s="394">
        <v>607</v>
      </c>
      <c r="F154" s="202" t="s">
        <v>378</v>
      </c>
      <c r="G154" s="173" t="s">
        <v>669</v>
      </c>
      <c r="H154" s="143" t="s">
        <v>50</v>
      </c>
      <c r="I154" s="143" t="s">
        <v>312</v>
      </c>
      <c r="J154" s="154">
        <v>547.01</v>
      </c>
    </row>
    <row r="155" spans="1:10" s="42" customFormat="1" ht="30.9" customHeight="1">
      <c r="A155" s="142">
        <v>57</v>
      </c>
      <c r="B155" s="202" t="s">
        <v>4468</v>
      </c>
      <c r="C155" s="134" t="s">
        <v>352</v>
      </c>
      <c r="D155" s="203" t="s">
        <v>4665</v>
      </c>
      <c r="E155" s="394">
        <v>610</v>
      </c>
      <c r="F155" s="202" t="s">
        <v>505</v>
      </c>
      <c r="G155" s="173" t="s">
        <v>669</v>
      </c>
      <c r="H155" s="143" t="s">
        <v>50</v>
      </c>
      <c r="I155" s="143" t="s">
        <v>312</v>
      </c>
      <c r="J155" s="154">
        <v>547.01</v>
      </c>
    </row>
    <row r="156" spans="1:10" s="42" customFormat="1" ht="30.9" customHeight="1">
      <c r="A156" s="142">
        <v>59</v>
      </c>
      <c r="B156" s="202" t="s">
        <v>3978</v>
      </c>
      <c r="C156" s="134" t="s">
        <v>451</v>
      </c>
      <c r="D156" s="203" t="s">
        <v>452</v>
      </c>
      <c r="E156" s="394">
        <v>603</v>
      </c>
      <c r="F156" s="202" t="s">
        <v>370</v>
      </c>
      <c r="G156" s="173">
        <v>11</v>
      </c>
      <c r="H156" s="143" t="s">
        <v>50</v>
      </c>
      <c r="I156" s="143" t="s">
        <v>312</v>
      </c>
      <c r="J156" s="154">
        <v>116.96</v>
      </c>
    </row>
    <row r="157" spans="1:10" s="42" customFormat="1" ht="30.9" customHeight="1">
      <c r="A157" s="142">
        <v>59</v>
      </c>
      <c r="B157" s="202" t="s">
        <v>3978</v>
      </c>
      <c r="C157" s="134" t="s">
        <v>353</v>
      </c>
      <c r="D157" s="203" t="s">
        <v>3979</v>
      </c>
      <c r="E157" s="394">
        <v>301</v>
      </c>
      <c r="F157" s="202" t="s">
        <v>376</v>
      </c>
      <c r="G157" s="173" t="s">
        <v>669</v>
      </c>
      <c r="H157" s="143" t="s">
        <v>50</v>
      </c>
      <c r="I157" s="143" t="s">
        <v>312</v>
      </c>
      <c r="J157" s="154">
        <v>603.39</v>
      </c>
    </row>
    <row r="158" spans="1:10" s="42" customFormat="1" ht="30.9" customHeight="1">
      <c r="A158" s="142">
        <v>59</v>
      </c>
      <c r="B158" s="202" t="s">
        <v>3978</v>
      </c>
      <c r="C158" s="134" t="s">
        <v>453</v>
      </c>
      <c r="D158" s="203" t="s">
        <v>4667</v>
      </c>
      <c r="E158" s="394">
        <v>302</v>
      </c>
      <c r="F158" s="202" t="s">
        <v>377</v>
      </c>
      <c r="G158" s="173" t="s">
        <v>669</v>
      </c>
      <c r="H158" s="143" t="s">
        <v>50</v>
      </c>
      <c r="I158" s="143" t="s">
        <v>312</v>
      </c>
      <c r="J158" s="154">
        <v>603.39</v>
      </c>
    </row>
    <row r="159" spans="1:10" s="42" customFormat="1" ht="30.9" customHeight="1">
      <c r="A159" s="142">
        <v>59</v>
      </c>
      <c r="B159" s="202" t="s">
        <v>3978</v>
      </c>
      <c r="C159" s="134" t="s">
        <v>353</v>
      </c>
      <c r="D159" s="203" t="s">
        <v>3979</v>
      </c>
      <c r="E159" s="394">
        <v>607</v>
      </c>
      <c r="F159" s="202" t="s">
        <v>378</v>
      </c>
      <c r="G159" s="173" t="s">
        <v>669</v>
      </c>
      <c r="H159" s="143" t="s">
        <v>50</v>
      </c>
      <c r="I159" s="143" t="s">
        <v>312</v>
      </c>
      <c r="J159" s="154">
        <v>603.39</v>
      </c>
    </row>
    <row r="160" spans="1:10" s="42" customFormat="1" ht="30.9" customHeight="1">
      <c r="A160" s="142">
        <v>59</v>
      </c>
      <c r="B160" s="202" t="s">
        <v>3978</v>
      </c>
      <c r="C160" s="134" t="s">
        <v>353</v>
      </c>
      <c r="D160" s="203" t="s">
        <v>3979</v>
      </c>
      <c r="E160" s="394">
        <v>610</v>
      </c>
      <c r="F160" s="202" t="s">
        <v>505</v>
      </c>
      <c r="G160" s="173" t="s">
        <v>669</v>
      </c>
      <c r="H160" s="143" t="s">
        <v>50</v>
      </c>
      <c r="I160" s="143" t="s">
        <v>312</v>
      </c>
      <c r="J160" s="154">
        <v>603.39</v>
      </c>
    </row>
    <row r="161" spans="1:10" s="42" customFormat="1" ht="30.9" customHeight="1">
      <c r="A161" s="142">
        <v>62</v>
      </c>
      <c r="B161" s="202" t="s">
        <v>4469</v>
      </c>
      <c r="C161" s="134" t="s">
        <v>472</v>
      </c>
      <c r="D161" s="203" t="s">
        <v>4668</v>
      </c>
      <c r="E161" s="394">
        <v>301</v>
      </c>
      <c r="F161" s="202" t="s">
        <v>376</v>
      </c>
      <c r="G161" s="173" t="s">
        <v>678</v>
      </c>
      <c r="H161" s="143" t="s">
        <v>50</v>
      </c>
      <c r="I161" s="143" t="s">
        <v>312</v>
      </c>
      <c r="J161" s="154">
        <v>548.55999999999995</v>
      </c>
    </row>
    <row r="162" spans="1:10" s="42" customFormat="1" ht="30.9" customHeight="1">
      <c r="A162" s="142">
        <v>62</v>
      </c>
      <c r="B162" s="202" t="s">
        <v>4469</v>
      </c>
      <c r="C162" s="134" t="s">
        <v>473</v>
      </c>
      <c r="D162" s="203" t="s">
        <v>4669</v>
      </c>
      <c r="E162" s="394">
        <v>302</v>
      </c>
      <c r="F162" s="202" t="s">
        <v>377</v>
      </c>
      <c r="G162" s="173" t="s">
        <v>679</v>
      </c>
      <c r="H162" s="143" t="s">
        <v>50</v>
      </c>
      <c r="I162" s="143" t="s">
        <v>312</v>
      </c>
      <c r="J162" s="154">
        <v>548.55999999999995</v>
      </c>
    </row>
    <row r="163" spans="1:10" s="42" customFormat="1" ht="30.9" customHeight="1">
      <c r="A163" s="142">
        <v>62</v>
      </c>
      <c r="B163" s="202" t="s">
        <v>4469</v>
      </c>
      <c r="C163" s="134" t="s">
        <v>472</v>
      </c>
      <c r="D163" s="203" t="s">
        <v>4668</v>
      </c>
      <c r="E163" s="394">
        <v>607</v>
      </c>
      <c r="F163" s="202" t="s">
        <v>378</v>
      </c>
      <c r="G163" s="173" t="s">
        <v>678</v>
      </c>
      <c r="H163" s="143" t="s">
        <v>50</v>
      </c>
      <c r="I163" s="143" t="s">
        <v>312</v>
      </c>
      <c r="J163" s="154">
        <v>548.55999999999995</v>
      </c>
    </row>
    <row r="164" spans="1:10" s="42" customFormat="1" ht="30.9" customHeight="1">
      <c r="A164" s="142">
        <v>62</v>
      </c>
      <c r="B164" s="202" t="s">
        <v>4469</v>
      </c>
      <c r="C164" s="134" t="s">
        <v>472</v>
      </c>
      <c r="D164" s="203" t="s">
        <v>4668</v>
      </c>
      <c r="E164" s="394">
        <v>610</v>
      </c>
      <c r="F164" s="202" t="s">
        <v>505</v>
      </c>
      <c r="G164" s="173" t="s">
        <v>678</v>
      </c>
      <c r="H164" s="143" t="s">
        <v>50</v>
      </c>
      <c r="I164" s="143" t="s">
        <v>312</v>
      </c>
      <c r="J164" s="154">
        <v>548.55999999999995</v>
      </c>
    </row>
    <row r="165" spans="1:10" s="42" customFormat="1" ht="30.9" customHeight="1">
      <c r="A165" s="142">
        <v>75</v>
      </c>
      <c r="B165" s="202" t="s">
        <v>4466</v>
      </c>
      <c r="C165" s="134" t="s">
        <v>454</v>
      </c>
      <c r="D165" s="203" t="s">
        <v>4636</v>
      </c>
      <c r="E165" s="394">
        <v>601</v>
      </c>
      <c r="F165" s="202" t="s">
        <v>388</v>
      </c>
      <c r="G165" s="173">
        <v>16</v>
      </c>
      <c r="H165" s="143" t="s">
        <v>50</v>
      </c>
      <c r="I165" s="143" t="s">
        <v>312</v>
      </c>
      <c r="J165" s="154">
        <v>1031.68</v>
      </c>
    </row>
    <row r="166" spans="1:10" s="42" customFormat="1" ht="30.9" customHeight="1">
      <c r="A166" s="142">
        <v>79</v>
      </c>
      <c r="B166" s="202" t="s">
        <v>3980</v>
      </c>
      <c r="C166" s="134" t="s">
        <v>358</v>
      </c>
      <c r="D166" s="203" t="s">
        <v>3981</v>
      </c>
      <c r="E166" s="394">
        <v>301</v>
      </c>
      <c r="F166" s="202" t="s">
        <v>376</v>
      </c>
      <c r="G166" s="173" t="s">
        <v>965</v>
      </c>
      <c r="H166" s="143" t="s">
        <v>50</v>
      </c>
      <c r="I166" s="143" t="s">
        <v>312</v>
      </c>
      <c r="J166" s="154">
        <v>407.07</v>
      </c>
    </row>
    <row r="167" spans="1:10" s="42" customFormat="1" ht="30.9" customHeight="1">
      <c r="A167" s="142">
        <v>79</v>
      </c>
      <c r="B167" s="202" t="s">
        <v>3980</v>
      </c>
      <c r="C167" s="134" t="s">
        <v>468</v>
      </c>
      <c r="D167" s="203" t="s">
        <v>4670</v>
      </c>
      <c r="E167" s="394">
        <v>302</v>
      </c>
      <c r="F167" s="202" t="s">
        <v>377</v>
      </c>
      <c r="G167" s="173" t="s">
        <v>965</v>
      </c>
      <c r="H167" s="143" t="s">
        <v>50</v>
      </c>
      <c r="I167" s="143" t="s">
        <v>312</v>
      </c>
      <c r="J167" s="154">
        <v>407.07</v>
      </c>
    </row>
    <row r="168" spans="1:10" s="42" customFormat="1" ht="30.9" customHeight="1">
      <c r="A168" s="142">
        <v>79</v>
      </c>
      <c r="B168" s="202" t="s">
        <v>3980</v>
      </c>
      <c r="C168" s="134" t="s">
        <v>358</v>
      </c>
      <c r="D168" s="203" t="s">
        <v>3981</v>
      </c>
      <c r="E168" s="394">
        <v>607</v>
      </c>
      <c r="F168" s="202" t="s">
        <v>378</v>
      </c>
      <c r="G168" s="173" t="s">
        <v>678</v>
      </c>
      <c r="H168" s="143" t="s">
        <v>50</v>
      </c>
      <c r="I168" s="143" t="s">
        <v>312</v>
      </c>
      <c r="J168" s="154">
        <v>407.07</v>
      </c>
    </row>
    <row r="169" spans="1:10" s="42" customFormat="1" ht="30.9" customHeight="1">
      <c r="A169" s="142">
        <v>79</v>
      </c>
      <c r="B169" s="202" t="s">
        <v>3980</v>
      </c>
      <c r="C169" s="134" t="s">
        <v>358</v>
      </c>
      <c r="D169" s="203" t="s">
        <v>3981</v>
      </c>
      <c r="E169" s="394">
        <v>610</v>
      </c>
      <c r="F169" s="202" t="s">
        <v>505</v>
      </c>
      <c r="G169" s="173" t="s">
        <v>669</v>
      </c>
      <c r="H169" s="143" t="s">
        <v>50</v>
      </c>
      <c r="I169" s="143" t="s">
        <v>312</v>
      </c>
      <c r="J169" s="154">
        <v>407.07</v>
      </c>
    </row>
    <row r="170" spans="1:10" s="42" customFormat="1" ht="30.9" customHeight="1">
      <c r="A170" s="142">
        <v>79</v>
      </c>
      <c r="B170" s="202" t="s">
        <v>3980</v>
      </c>
      <c r="C170" s="134" t="s">
        <v>467</v>
      </c>
      <c r="D170" s="203" t="s">
        <v>4637</v>
      </c>
      <c r="E170" s="394">
        <v>601</v>
      </c>
      <c r="F170" s="202" t="s">
        <v>388</v>
      </c>
      <c r="G170" s="173">
        <v>11</v>
      </c>
      <c r="H170" s="143" t="s">
        <v>50</v>
      </c>
      <c r="I170" s="143" t="s">
        <v>312</v>
      </c>
      <c r="J170" s="154">
        <v>407.07</v>
      </c>
    </row>
    <row r="171" spans="1:10" s="42" customFormat="1" ht="30.9" customHeight="1">
      <c r="A171" s="142">
        <v>84</v>
      </c>
      <c r="B171" s="202" t="s">
        <v>3958</v>
      </c>
      <c r="C171" s="134" t="s">
        <v>359</v>
      </c>
      <c r="D171" s="203" t="s">
        <v>3959</v>
      </c>
      <c r="E171" s="394">
        <v>301</v>
      </c>
      <c r="F171" s="202" t="s">
        <v>376</v>
      </c>
      <c r="G171" s="173" t="s">
        <v>669</v>
      </c>
      <c r="H171" s="143" t="s">
        <v>50</v>
      </c>
      <c r="I171" s="143" t="s">
        <v>312</v>
      </c>
      <c r="J171" s="154">
        <v>562.14</v>
      </c>
    </row>
    <row r="172" spans="1:10" s="42" customFormat="1" ht="30.9" customHeight="1">
      <c r="A172" s="142">
        <v>84</v>
      </c>
      <c r="B172" s="202" t="s">
        <v>3958</v>
      </c>
      <c r="C172" s="134" t="s">
        <v>471</v>
      </c>
      <c r="D172" s="203" t="s">
        <v>4671</v>
      </c>
      <c r="E172" s="394">
        <v>302</v>
      </c>
      <c r="F172" s="202" t="s">
        <v>377</v>
      </c>
      <c r="G172" s="173" t="s">
        <v>669</v>
      </c>
      <c r="H172" s="143" t="s">
        <v>50</v>
      </c>
      <c r="I172" s="143" t="s">
        <v>312</v>
      </c>
      <c r="J172" s="154">
        <v>562.14</v>
      </c>
    </row>
    <row r="173" spans="1:10" s="42" customFormat="1" ht="30.9" customHeight="1">
      <c r="A173" s="142">
        <v>84</v>
      </c>
      <c r="B173" s="202" t="s">
        <v>3958</v>
      </c>
      <c r="C173" s="134" t="s">
        <v>359</v>
      </c>
      <c r="D173" s="203" t="s">
        <v>3959</v>
      </c>
      <c r="E173" s="394">
        <v>607</v>
      </c>
      <c r="F173" s="202" t="s">
        <v>378</v>
      </c>
      <c r="G173" s="173" t="s">
        <v>669</v>
      </c>
      <c r="H173" s="143" t="s">
        <v>50</v>
      </c>
      <c r="I173" s="143" t="s">
        <v>312</v>
      </c>
      <c r="J173" s="154">
        <v>562.14</v>
      </c>
    </row>
    <row r="174" spans="1:10" s="42" customFormat="1" ht="30.9" customHeight="1">
      <c r="A174" s="142">
        <v>84</v>
      </c>
      <c r="B174" s="202" t="s">
        <v>3958</v>
      </c>
      <c r="C174" s="134" t="s">
        <v>359</v>
      </c>
      <c r="D174" s="203" t="s">
        <v>3959</v>
      </c>
      <c r="E174" s="394">
        <v>610</v>
      </c>
      <c r="F174" s="202" t="s">
        <v>505</v>
      </c>
      <c r="G174" s="173" t="s">
        <v>669</v>
      </c>
      <c r="H174" s="143" t="s">
        <v>50</v>
      </c>
      <c r="I174" s="143" t="s">
        <v>312</v>
      </c>
      <c r="J174" s="154">
        <v>562.14</v>
      </c>
    </row>
    <row r="175" spans="1:10" s="42" customFormat="1" ht="30.9" customHeight="1">
      <c r="A175" s="142">
        <v>84</v>
      </c>
      <c r="B175" s="202" t="s">
        <v>3958</v>
      </c>
      <c r="C175" s="134" t="s">
        <v>470</v>
      </c>
      <c r="D175" s="203" t="s">
        <v>4638</v>
      </c>
      <c r="E175" s="394">
        <v>601</v>
      </c>
      <c r="F175" s="202" t="s">
        <v>388</v>
      </c>
      <c r="G175" s="173">
        <v>11</v>
      </c>
      <c r="H175" s="143" t="s">
        <v>50</v>
      </c>
      <c r="I175" s="143" t="s">
        <v>312</v>
      </c>
      <c r="J175" s="154">
        <v>562.14</v>
      </c>
    </row>
    <row r="176" spans="1:10" s="42" customFormat="1" ht="30.9" customHeight="1">
      <c r="A176" s="142">
        <v>87</v>
      </c>
      <c r="B176" s="202" t="s">
        <v>4470</v>
      </c>
      <c r="C176" s="134" t="s">
        <v>361</v>
      </c>
      <c r="D176" s="203" t="s">
        <v>4672</v>
      </c>
      <c r="E176" s="394">
        <v>607</v>
      </c>
      <c r="F176" s="202" t="s">
        <v>378</v>
      </c>
      <c r="G176" s="173" t="s">
        <v>678</v>
      </c>
      <c r="H176" s="143" t="s">
        <v>50</v>
      </c>
      <c r="I176" s="143" t="s">
        <v>312</v>
      </c>
      <c r="J176" s="154">
        <v>302.82</v>
      </c>
    </row>
    <row r="177" spans="1:13" s="42" customFormat="1" ht="30.9" customHeight="1">
      <c r="A177" s="142">
        <v>90</v>
      </c>
      <c r="B177" s="202" t="s">
        <v>3956</v>
      </c>
      <c r="C177" s="134" t="s">
        <v>334</v>
      </c>
      <c r="D177" s="203" t="s">
        <v>3957</v>
      </c>
      <c r="E177" s="394">
        <v>301</v>
      </c>
      <c r="F177" s="202" t="s">
        <v>376</v>
      </c>
      <c r="G177" s="173" t="s">
        <v>965</v>
      </c>
      <c r="H177" s="143" t="s">
        <v>50</v>
      </c>
      <c r="I177" s="143" t="s">
        <v>312</v>
      </c>
      <c r="J177" s="154">
        <v>588.09</v>
      </c>
    </row>
    <row r="178" spans="1:13" s="42" customFormat="1" ht="30.9" customHeight="1">
      <c r="A178" s="142">
        <v>90</v>
      </c>
      <c r="B178" s="202" t="s">
        <v>3956</v>
      </c>
      <c r="C178" s="134" t="s">
        <v>402</v>
      </c>
      <c r="D178" s="203" t="s">
        <v>4673</v>
      </c>
      <c r="E178" s="394">
        <v>302</v>
      </c>
      <c r="F178" s="202" t="s">
        <v>377</v>
      </c>
      <c r="G178" s="173" t="s">
        <v>965</v>
      </c>
      <c r="H178" s="143" t="s">
        <v>50</v>
      </c>
      <c r="I178" s="143" t="s">
        <v>312</v>
      </c>
      <c r="J178" s="154">
        <v>588.09</v>
      </c>
    </row>
    <row r="179" spans="1:13" s="42" customFormat="1" ht="30.9" customHeight="1">
      <c r="A179" s="142">
        <v>90</v>
      </c>
      <c r="B179" s="202" t="s">
        <v>3956</v>
      </c>
      <c r="C179" s="134" t="s">
        <v>334</v>
      </c>
      <c r="D179" s="203" t="s">
        <v>3957</v>
      </c>
      <c r="E179" s="394">
        <v>607</v>
      </c>
      <c r="F179" s="202" t="s">
        <v>378</v>
      </c>
      <c r="G179" s="173" t="s">
        <v>678</v>
      </c>
      <c r="H179" s="143" t="s">
        <v>50</v>
      </c>
      <c r="I179" s="143" t="s">
        <v>312</v>
      </c>
      <c r="J179" s="154">
        <v>588.09</v>
      </c>
    </row>
    <row r="180" spans="1:13" s="42" customFormat="1" ht="30.9" customHeight="1">
      <c r="A180" s="142">
        <v>90</v>
      </c>
      <c r="B180" s="202" t="s">
        <v>3956</v>
      </c>
      <c r="C180" s="134" t="s">
        <v>334</v>
      </c>
      <c r="D180" s="203" t="s">
        <v>3957</v>
      </c>
      <c r="E180" s="394">
        <v>610</v>
      </c>
      <c r="F180" s="202" t="s">
        <v>505</v>
      </c>
      <c r="G180" s="173" t="s">
        <v>669</v>
      </c>
      <c r="H180" s="143" t="s">
        <v>50</v>
      </c>
      <c r="I180" s="143" t="s">
        <v>312</v>
      </c>
      <c r="J180" s="154">
        <v>588.09</v>
      </c>
    </row>
    <row r="181" spans="1:13" s="42" customFormat="1" ht="30.9" customHeight="1">
      <c r="A181" s="142">
        <v>90</v>
      </c>
      <c r="B181" s="202" t="s">
        <v>3956</v>
      </c>
      <c r="C181" s="134" t="s">
        <v>401</v>
      </c>
      <c r="D181" s="203" t="s">
        <v>4639</v>
      </c>
      <c r="E181" s="394">
        <v>601</v>
      </c>
      <c r="F181" s="202" t="s">
        <v>388</v>
      </c>
      <c r="G181" s="173">
        <v>11</v>
      </c>
      <c r="H181" s="143" t="s">
        <v>50</v>
      </c>
      <c r="I181" s="143" t="s">
        <v>312</v>
      </c>
      <c r="J181" s="154">
        <v>588.09</v>
      </c>
    </row>
    <row r="182" spans="1:13" s="42" customFormat="1" ht="30.9" customHeight="1">
      <c r="A182" s="142">
        <v>92</v>
      </c>
      <c r="B182" s="202" t="s">
        <v>3952</v>
      </c>
      <c r="C182" s="134" t="s">
        <v>404</v>
      </c>
      <c r="D182" s="203" t="s">
        <v>405</v>
      </c>
      <c r="E182" s="394">
        <v>603</v>
      </c>
      <c r="F182" s="202" t="s">
        <v>370</v>
      </c>
      <c r="G182" s="173" t="s">
        <v>1100</v>
      </c>
      <c r="H182" s="143" t="s">
        <v>50</v>
      </c>
      <c r="I182" s="143" t="s">
        <v>312</v>
      </c>
      <c r="J182" s="154">
        <v>228.05</v>
      </c>
    </row>
    <row r="183" spans="1:13" s="42" customFormat="1" ht="30.9" customHeight="1">
      <c r="A183" s="142">
        <v>92</v>
      </c>
      <c r="B183" s="202" t="s">
        <v>3952</v>
      </c>
      <c r="C183" s="134" t="s">
        <v>336</v>
      </c>
      <c r="D183" s="203" t="s">
        <v>3953</v>
      </c>
      <c r="E183" s="394">
        <v>301</v>
      </c>
      <c r="F183" s="202" t="s">
        <v>376</v>
      </c>
      <c r="G183" s="173" t="s">
        <v>669</v>
      </c>
      <c r="H183" s="143" t="s">
        <v>50</v>
      </c>
      <c r="I183" s="143" t="s">
        <v>312</v>
      </c>
      <c r="J183" s="154">
        <v>714.9</v>
      </c>
    </row>
    <row r="184" spans="1:13" s="42" customFormat="1" ht="30.9" customHeight="1">
      <c r="A184" s="142">
        <v>92</v>
      </c>
      <c r="B184" s="202" t="s">
        <v>3952</v>
      </c>
      <c r="C184" s="134" t="s">
        <v>406</v>
      </c>
      <c r="D184" s="203" t="s">
        <v>4674</v>
      </c>
      <c r="E184" s="394">
        <v>302</v>
      </c>
      <c r="F184" s="202" t="s">
        <v>377</v>
      </c>
      <c r="G184" s="173" t="s">
        <v>669</v>
      </c>
      <c r="H184" s="143" t="s">
        <v>50</v>
      </c>
      <c r="I184" s="143" t="s">
        <v>312</v>
      </c>
      <c r="J184" s="154">
        <v>714.9</v>
      </c>
    </row>
    <row r="185" spans="1:13" s="42" customFormat="1" ht="30.9" customHeight="1">
      <c r="A185" s="142">
        <v>92</v>
      </c>
      <c r="B185" s="202" t="s">
        <v>3952</v>
      </c>
      <c r="C185" s="134" t="s">
        <v>336</v>
      </c>
      <c r="D185" s="203" t="s">
        <v>3953</v>
      </c>
      <c r="E185" s="394">
        <v>607</v>
      </c>
      <c r="F185" s="202" t="s">
        <v>378</v>
      </c>
      <c r="G185" s="173" t="s">
        <v>669</v>
      </c>
      <c r="H185" s="143" t="s">
        <v>50</v>
      </c>
      <c r="I185" s="143" t="s">
        <v>312</v>
      </c>
      <c r="J185" s="154">
        <v>714.9</v>
      </c>
    </row>
    <row r="186" spans="1:13" s="42" customFormat="1" ht="30.9" customHeight="1">
      <c r="A186" s="142">
        <v>92</v>
      </c>
      <c r="B186" s="202" t="s">
        <v>3952</v>
      </c>
      <c r="C186" s="134" t="s">
        <v>336</v>
      </c>
      <c r="D186" s="203" t="s">
        <v>3953</v>
      </c>
      <c r="E186" s="394">
        <v>610</v>
      </c>
      <c r="F186" s="202" t="s">
        <v>505</v>
      </c>
      <c r="G186" s="173" t="s">
        <v>669</v>
      </c>
      <c r="H186" s="143" t="s">
        <v>50</v>
      </c>
      <c r="I186" s="143" t="s">
        <v>312</v>
      </c>
      <c r="J186" s="154">
        <v>714.9</v>
      </c>
    </row>
    <row r="187" spans="1:13" s="42" customFormat="1" ht="30.9" customHeight="1">
      <c r="A187" s="142">
        <v>92</v>
      </c>
      <c r="B187" s="202" t="s">
        <v>3952</v>
      </c>
      <c r="C187" s="134" t="s">
        <v>403</v>
      </c>
      <c r="D187" s="203" t="s">
        <v>4640</v>
      </c>
      <c r="E187" s="394">
        <v>601</v>
      </c>
      <c r="F187" s="202" t="s">
        <v>388</v>
      </c>
      <c r="G187" s="173" t="s">
        <v>159</v>
      </c>
      <c r="H187" s="143" t="s">
        <v>50</v>
      </c>
      <c r="I187" s="143" t="s">
        <v>312</v>
      </c>
      <c r="J187" s="154">
        <v>714.9</v>
      </c>
    </row>
    <row r="188" spans="1:13" s="42" customFormat="1" ht="30.9" customHeight="1">
      <c r="A188" s="142">
        <v>2</v>
      </c>
      <c r="B188" s="202" t="s">
        <v>545</v>
      </c>
      <c r="C188" s="134" t="s">
        <v>323</v>
      </c>
      <c r="D188" s="203" t="s">
        <v>4588</v>
      </c>
      <c r="E188" s="394">
        <v>301</v>
      </c>
      <c r="F188" s="202" t="s">
        <v>376</v>
      </c>
      <c r="G188" s="173">
        <v>17</v>
      </c>
      <c r="H188" s="143" t="s">
        <v>152</v>
      </c>
      <c r="I188" s="143" t="s">
        <v>312</v>
      </c>
      <c r="J188" s="154">
        <v>933.74</v>
      </c>
      <c r="M188" s="876"/>
    </row>
    <row r="189" spans="1:13" s="42" customFormat="1" ht="30.9" customHeight="1">
      <c r="A189" s="142">
        <v>2</v>
      </c>
      <c r="B189" s="202" t="s">
        <v>545</v>
      </c>
      <c r="C189" s="134" t="s">
        <v>379</v>
      </c>
      <c r="D189" s="203" t="s">
        <v>4599</v>
      </c>
      <c r="E189" s="394">
        <v>302</v>
      </c>
      <c r="F189" s="202" t="s">
        <v>377</v>
      </c>
      <c r="G189" s="173">
        <v>17</v>
      </c>
      <c r="H189" s="143" t="s">
        <v>152</v>
      </c>
      <c r="I189" s="143" t="s">
        <v>312</v>
      </c>
      <c r="J189" s="154">
        <v>933.74</v>
      </c>
      <c r="M189" s="876"/>
    </row>
    <row r="190" spans="1:13" s="42" customFormat="1" ht="30.9" customHeight="1">
      <c r="A190" s="142">
        <v>2</v>
      </c>
      <c r="B190" s="202" t="s">
        <v>545</v>
      </c>
      <c r="C190" s="134" t="s">
        <v>323</v>
      </c>
      <c r="D190" s="203" t="s">
        <v>4588</v>
      </c>
      <c r="E190" s="394">
        <v>607</v>
      </c>
      <c r="F190" s="202" t="s">
        <v>378</v>
      </c>
      <c r="G190" s="173">
        <v>17</v>
      </c>
      <c r="H190" s="143" t="s">
        <v>152</v>
      </c>
      <c r="I190" s="143" t="s">
        <v>312</v>
      </c>
      <c r="J190" s="154">
        <v>933.74</v>
      </c>
      <c r="M190" s="876"/>
    </row>
    <row r="191" spans="1:13" s="42" customFormat="1" ht="30.9" customHeight="1">
      <c r="A191" s="142">
        <v>2</v>
      </c>
      <c r="B191" s="202" t="s">
        <v>545</v>
      </c>
      <c r="C191" s="134" t="s">
        <v>323</v>
      </c>
      <c r="D191" s="203" t="s">
        <v>4588</v>
      </c>
      <c r="E191" s="394">
        <v>610</v>
      </c>
      <c r="F191" s="202" t="s">
        <v>505</v>
      </c>
      <c r="G191" s="173">
        <v>17</v>
      </c>
      <c r="H191" s="143" t="s">
        <v>152</v>
      </c>
      <c r="I191" s="143" t="s">
        <v>312</v>
      </c>
      <c r="J191" s="154">
        <v>933.74</v>
      </c>
      <c r="M191" s="876"/>
    </row>
    <row r="192" spans="1:13" s="42" customFormat="1" ht="30.9" customHeight="1">
      <c r="A192" s="142">
        <v>17</v>
      </c>
      <c r="B192" s="202" t="s">
        <v>651</v>
      </c>
      <c r="C192" s="134" t="s">
        <v>331</v>
      </c>
      <c r="D192" s="203" t="s">
        <v>3965</v>
      </c>
      <c r="E192" s="394">
        <v>301</v>
      </c>
      <c r="F192" s="202" t="s">
        <v>376</v>
      </c>
      <c r="G192" s="173" t="s">
        <v>669</v>
      </c>
      <c r="H192" s="143" t="s">
        <v>152</v>
      </c>
      <c r="I192" s="143" t="s">
        <v>312</v>
      </c>
      <c r="J192" s="154">
        <v>934.41</v>
      </c>
      <c r="M192" s="876"/>
    </row>
    <row r="193" spans="1:13" s="42" customFormat="1" ht="30.9" customHeight="1">
      <c r="A193" s="142">
        <v>17</v>
      </c>
      <c r="B193" s="202" t="s">
        <v>651</v>
      </c>
      <c r="C193" s="134" t="s">
        <v>397</v>
      </c>
      <c r="D193" s="203" t="s">
        <v>4656</v>
      </c>
      <c r="E193" s="394">
        <v>302</v>
      </c>
      <c r="F193" s="202" t="s">
        <v>377</v>
      </c>
      <c r="G193" s="173" t="s">
        <v>669</v>
      </c>
      <c r="H193" s="143" t="s">
        <v>152</v>
      </c>
      <c r="I193" s="143" t="s">
        <v>312</v>
      </c>
      <c r="J193" s="154">
        <v>934.41</v>
      </c>
      <c r="M193" s="876"/>
    </row>
    <row r="194" spans="1:13" s="42" customFormat="1" ht="30.9" customHeight="1">
      <c r="A194" s="142">
        <v>17</v>
      </c>
      <c r="B194" s="202" t="s">
        <v>651</v>
      </c>
      <c r="C194" s="134" t="s">
        <v>331</v>
      </c>
      <c r="D194" s="203" t="s">
        <v>3965</v>
      </c>
      <c r="E194" s="394">
        <v>607</v>
      </c>
      <c r="F194" s="202" t="s">
        <v>378</v>
      </c>
      <c r="G194" s="173" t="s">
        <v>669</v>
      </c>
      <c r="H194" s="143" t="s">
        <v>152</v>
      </c>
      <c r="I194" s="143" t="s">
        <v>312</v>
      </c>
      <c r="J194" s="154">
        <v>934.41</v>
      </c>
      <c r="M194" s="876"/>
    </row>
    <row r="195" spans="1:13" s="42" customFormat="1" ht="30.9" customHeight="1">
      <c r="A195" s="142">
        <v>17</v>
      </c>
      <c r="B195" s="202" t="s">
        <v>651</v>
      </c>
      <c r="C195" s="134" t="s">
        <v>331</v>
      </c>
      <c r="D195" s="203" t="s">
        <v>3965</v>
      </c>
      <c r="E195" s="394">
        <v>610</v>
      </c>
      <c r="F195" s="202" t="s">
        <v>505</v>
      </c>
      <c r="G195" s="173" t="s">
        <v>669</v>
      </c>
      <c r="H195" s="143" t="s">
        <v>152</v>
      </c>
      <c r="I195" s="143" t="s">
        <v>312</v>
      </c>
      <c r="J195" s="154">
        <v>934.41</v>
      </c>
      <c r="M195" s="876"/>
    </row>
    <row r="196" spans="1:13" s="42" customFormat="1" ht="30.9" customHeight="1">
      <c r="A196" s="142">
        <v>17</v>
      </c>
      <c r="B196" s="202" t="s">
        <v>651</v>
      </c>
      <c r="C196" s="134" t="s">
        <v>396</v>
      </c>
      <c r="D196" s="203" t="s">
        <v>4627</v>
      </c>
      <c r="E196" s="394">
        <v>601</v>
      </c>
      <c r="F196" s="202" t="s">
        <v>388</v>
      </c>
      <c r="G196" s="173" t="s">
        <v>669</v>
      </c>
      <c r="H196" s="143" t="s">
        <v>152</v>
      </c>
      <c r="I196" s="143" t="s">
        <v>312</v>
      </c>
      <c r="J196" s="154">
        <v>934.41</v>
      </c>
      <c r="M196" s="876"/>
    </row>
    <row r="197" spans="1:13" s="42" customFormat="1" ht="30.9" customHeight="1">
      <c r="A197" s="142">
        <v>24</v>
      </c>
      <c r="B197" s="202" t="s">
        <v>569</v>
      </c>
      <c r="C197" s="134" t="s">
        <v>407</v>
      </c>
      <c r="D197" s="203" t="s">
        <v>4657</v>
      </c>
      <c r="E197" s="394">
        <v>610</v>
      </c>
      <c r="F197" s="202" t="s">
        <v>505</v>
      </c>
      <c r="G197" s="173" t="s">
        <v>159</v>
      </c>
      <c r="H197" s="143" t="s">
        <v>152</v>
      </c>
      <c r="I197" s="143" t="s">
        <v>312</v>
      </c>
      <c r="J197" s="154">
        <v>883.44</v>
      </c>
      <c r="M197" s="876"/>
    </row>
    <row r="198" spans="1:13" s="42" customFormat="1" ht="30.9" customHeight="1">
      <c r="A198" s="142">
        <v>24</v>
      </c>
      <c r="B198" s="202" t="s">
        <v>569</v>
      </c>
      <c r="C198" s="134" t="s">
        <v>338</v>
      </c>
      <c r="D198" s="203" t="s">
        <v>3967</v>
      </c>
      <c r="E198" s="394">
        <v>301</v>
      </c>
      <c r="F198" s="202" t="s">
        <v>376</v>
      </c>
      <c r="G198" s="173" t="s">
        <v>159</v>
      </c>
      <c r="H198" s="143" t="s">
        <v>152</v>
      </c>
      <c r="I198" s="143" t="s">
        <v>312</v>
      </c>
      <c r="J198" s="154">
        <v>883.44</v>
      </c>
      <c r="M198" s="876"/>
    </row>
    <row r="199" spans="1:13" s="42" customFormat="1" ht="30.9" customHeight="1">
      <c r="A199" s="142">
        <v>24</v>
      </c>
      <c r="B199" s="202" t="s">
        <v>569</v>
      </c>
      <c r="C199" s="134" t="s">
        <v>409</v>
      </c>
      <c r="D199" s="203" t="s">
        <v>4658</v>
      </c>
      <c r="E199" s="394">
        <v>302</v>
      </c>
      <c r="F199" s="202" t="s">
        <v>377</v>
      </c>
      <c r="G199" s="173" t="s">
        <v>159</v>
      </c>
      <c r="H199" s="143" t="s">
        <v>152</v>
      </c>
      <c r="I199" s="143" t="s">
        <v>312</v>
      </c>
      <c r="J199" s="154">
        <v>883.44</v>
      </c>
      <c r="M199" s="876"/>
    </row>
    <row r="200" spans="1:13" s="42" customFormat="1" ht="30.9" customHeight="1">
      <c r="A200" s="142">
        <v>24</v>
      </c>
      <c r="B200" s="202" t="s">
        <v>569</v>
      </c>
      <c r="C200" s="134" t="s">
        <v>338</v>
      </c>
      <c r="D200" s="203" t="s">
        <v>3967</v>
      </c>
      <c r="E200" s="394">
        <v>607</v>
      </c>
      <c r="F200" s="202" t="s">
        <v>378</v>
      </c>
      <c r="G200" s="173" t="s">
        <v>159</v>
      </c>
      <c r="H200" s="143" t="s">
        <v>152</v>
      </c>
      <c r="I200" s="143" t="s">
        <v>312</v>
      </c>
      <c r="J200" s="154">
        <v>883.44</v>
      </c>
      <c r="M200" s="876"/>
    </row>
    <row r="201" spans="1:13" s="42" customFormat="1" ht="30.9" customHeight="1">
      <c r="A201" s="142">
        <v>24</v>
      </c>
      <c r="B201" s="202" t="s">
        <v>569</v>
      </c>
      <c r="C201" s="134" t="s">
        <v>338</v>
      </c>
      <c r="D201" s="203" t="s">
        <v>3967</v>
      </c>
      <c r="E201" s="394">
        <v>610</v>
      </c>
      <c r="F201" s="202" t="s">
        <v>505</v>
      </c>
      <c r="G201" s="173" t="s">
        <v>159</v>
      </c>
      <c r="H201" s="143" t="s">
        <v>152</v>
      </c>
      <c r="I201" s="143" t="s">
        <v>312</v>
      </c>
      <c r="J201" s="154">
        <v>883.44</v>
      </c>
      <c r="M201" s="876"/>
    </row>
    <row r="202" spans="1:13" s="42" customFormat="1" ht="30.9" customHeight="1">
      <c r="A202" s="142">
        <v>24</v>
      </c>
      <c r="B202" s="202" t="s">
        <v>569</v>
      </c>
      <c r="C202" s="134" t="s">
        <v>408</v>
      </c>
      <c r="D202" s="203" t="s">
        <v>4628</v>
      </c>
      <c r="E202" s="394">
        <v>601</v>
      </c>
      <c r="F202" s="202" t="s">
        <v>388</v>
      </c>
      <c r="G202" s="173" t="s">
        <v>159</v>
      </c>
      <c r="H202" s="143" t="s">
        <v>152</v>
      </c>
      <c r="I202" s="143" t="s">
        <v>312</v>
      </c>
      <c r="J202" s="154">
        <v>883.44</v>
      </c>
      <c r="M202" s="876"/>
    </row>
    <row r="203" spans="1:13" s="42" customFormat="1" ht="30.9" customHeight="1">
      <c r="A203" s="142">
        <v>35</v>
      </c>
      <c r="B203" s="202" t="s">
        <v>3968</v>
      </c>
      <c r="C203" s="134" t="s">
        <v>342</v>
      </c>
      <c r="D203" s="203" t="s">
        <v>3969</v>
      </c>
      <c r="E203" s="394">
        <v>607</v>
      </c>
      <c r="F203" s="202" t="s">
        <v>378</v>
      </c>
      <c r="G203" s="173">
        <v>17</v>
      </c>
      <c r="H203" s="143" t="s">
        <v>152</v>
      </c>
      <c r="I203" s="143" t="s">
        <v>312</v>
      </c>
      <c r="J203" s="154">
        <v>933.74</v>
      </c>
      <c r="M203" s="876"/>
    </row>
    <row r="204" spans="1:13" s="42" customFormat="1" ht="30.9" customHeight="1">
      <c r="A204" s="142">
        <v>35</v>
      </c>
      <c r="B204" s="202" t="s">
        <v>3968</v>
      </c>
      <c r="C204" s="134" t="s">
        <v>342</v>
      </c>
      <c r="D204" s="203" t="s">
        <v>3969</v>
      </c>
      <c r="E204" s="394">
        <v>610</v>
      </c>
      <c r="F204" s="202" t="s">
        <v>505</v>
      </c>
      <c r="G204" s="173">
        <v>17</v>
      </c>
      <c r="H204" s="143" t="s">
        <v>152</v>
      </c>
      <c r="I204" s="143" t="s">
        <v>312</v>
      </c>
      <c r="J204" s="154">
        <v>933.74</v>
      </c>
      <c r="M204" s="876"/>
    </row>
    <row r="205" spans="1:13" s="42" customFormat="1" ht="30.9" customHeight="1">
      <c r="A205" s="142">
        <v>51</v>
      </c>
      <c r="B205" s="202" t="s">
        <v>4471</v>
      </c>
      <c r="C205" s="134" t="s">
        <v>701</v>
      </c>
      <c r="D205" s="203" t="s">
        <v>4675</v>
      </c>
      <c r="E205" s="394">
        <v>301</v>
      </c>
      <c r="F205" s="202" t="s">
        <v>376</v>
      </c>
      <c r="G205" s="173" t="s">
        <v>181</v>
      </c>
      <c r="H205" s="143" t="s">
        <v>152</v>
      </c>
      <c r="I205" s="143" t="s">
        <v>312</v>
      </c>
      <c r="J205" s="154">
        <v>882.73</v>
      </c>
      <c r="M205" s="876"/>
    </row>
    <row r="206" spans="1:13" s="42" customFormat="1" ht="30.9" customHeight="1">
      <c r="A206" s="142">
        <v>51</v>
      </c>
      <c r="B206" s="202" t="s">
        <v>4471</v>
      </c>
      <c r="C206" s="134" t="s">
        <v>702</v>
      </c>
      <c r="D206" s="203" t="s">
        <v>4676</v>
      </c>
      <c r="E206" s="394">
        <v>302</v>
      </c>
      <c r="F206" s="202" t="s">
        <v>377</v>
      </c>
      <c r="G206" s="173" t="s">
        <v>181</v>
      </c>
      <c r="H206" s="143" t="s">
        <v>152</v>
      </c>
      <c r="I206" s="143" t="s">
        <v>312</v>
      </c>
      <c r="J206" s="154">
        <v>882.73</v>
      </c>
      <c r="M206" s="876"/>
    </row>
    <row r="207" spans="1:13" s="42" customFormat="1" ht="30.9" customHeight="1">
      <c r="A207" s="142">
        <v>51</v>
      </c>
      <c r="B207" s="202" t="s">
        <v>4471</v>
      </c>
      <c r="C207" s="134" t="s">
        <v>701</v>
      </c>
      <c r="D207" s="203" t="s">
        <v>4675</v>
      </c>
      <c r="E207" s="394">
        <v>607</v>
      </c>
      <c r="F207" s="202" t="s">
        <v>378</v>
      </c>
      <c r="G207" s="173" t="s">
        <v>181</v>
      </c>
      <c r="H207" s="143" t="s">
        <v>152</v>
      </c>
      <c r="I207" s="143" t="s">
        <v>312</v>
      </c>
      <c r="J207" s="154">
        <v>882.73</v>
      </c>
      <c r="M207" s="876"/>
    </row>
    <row r="208" spans="1:13" s="42" customFormat="1" ht="30.9" customHeight="1">
      <c r="A208" s="142">
        <v>51</v>
      </c>
      <c r="B208" s="202" t="s">
        <v>4471</v>
      </c>
      <c r="C208" s="134" t="s">
        <v>701</v>
      </c>
      <c r="D208" s="203" t="s">
        <v>4675</v>
      </c>
      <c r="E208" s="394">
        <v>610</v>
      </c>
      <c r="F208" s="202" t="s">
        <v>505</v>
      </c>
      <c r="G208" s="173" t="s">
        <v>181</v>
      </c>
      <c r="H208" s="143" t="s">
        <v>152</v>
      </c>
      <c r="I208" s="143" t="s">
        <v>312</v>
      </c>
      <c r="J208" s="154">
        <v>882.73</v>
      </c>
      <c r="M208" s="876"/>
    </row>
    <row r="209" spans="1:105" s="42" customFormat="1" ht="30.9" customHeight="1">
      <c r="A209" s="142">
        <v>51</v>
      </c>
      <c r="B209" s="202" t="s">
        <v>4471</v>
      </c>
      <c r="C209" s="134" t="s">
        <v>703</v>
      </c>
      <c r="D209" s="203" t="s">
        <v>4641</v>
      </c>
      <c r="E209" s="394">
        <v>601</v>
      </c>
      <c r="F209" s="202" t="s">
        <v>388</v>
      </c>
      <c r="G209" s="173" t="s">
        <v>181</v>
      </c>
      <c r="H209" s="143" t="s">
        <v>152</v>
      </c>
      <c r="I209" s="143" t="s">
        <v>312</v>
      </c>
      <c r="J209" s="154">
        <v>882.73</v>
      </c>
      <c r="M209" s="876"/>
    </row>
    <row r="210" spans="1:105" s="42" customFormat="1" ht="30.9" customHeight="1">
      <c r="A210" s="142">
        <v>52</v>
      </c>
      <c r="B210" s="202" t="s">
        <v>4472</v>
      </c>
      <c r="C210" s="134" t="s">
        <v>442</v>
      </c>
      <c r="D210" s="203" t="s">
        <v>4677</v>
      </c>
      <c r="E210" s="394">
        <v>301</v>
      </c>
      <c r="F210" s="202" t="s">
        <v>376</v>
      </c>
      <c r="G210" s="173">
        <v>11</v>
      </c>
      <c r="H210" s="143" t="s">
        <v>152</v>
      </c>
      <c r="I210" s="143" t="s">
        <v>312</v>
      </c>
      <c r="J210" s="154">
        <v>863.58</v>
      </c>
      <c r="M210" s="876"/>
    </row>
    <row r="211" spans="1:105" s="42" customFormat="1" ht="30.9" customHeight="1">
      <c r="A211" s="142">
        <v>52</v>
      </c>
      <c r="B211" s="202" t="s">
        <v>4472</v>
      </c>
      <c r="C211" s="134" t="s">
        <v>443</v>
      </c>
      <c r="D211" s="203" t="s">
        <v>4678</v>
      </c>
      <c r="E211" s="394">
        <v>302</v>
      </c>
      <c r="F211" s="202" t="s">
        <v>377</v>
      </c>
      <c r="G211" s="173">
        <v>11</v>
      </c>
      <c r="H211" s="143" t="s">
        <v>152</v>
      </c>
      <c r="I211" s="143" t="s">
        <v>312</v>
      </c>
      <c r="J211" s="154">
        <v>863.58</v>
      </c>
      <c r="M211" s="876"/>
    </row>
    <row r="212" spans="1:105" s="42" customFormat="1" ht="30.9" customHeight="1">
      <c r="A212" s="142">
        <v>52</v>
      </c>
      <c r="B212" s="202" t="s">
        <v>4472</v>
      </c>
      <c r="C212" s="134" t="s">
        <v>442</v>
      </c>
      <c r="D212" s="203" t="s">
        <v>4677</v>
      </c>
      <c r="E212" s="394">
        <v>607</v>
      </c>
      <c r="F212" s="202" t="s">
        <v>378</v>
      </c>
      <c r="G212" s="173">
        <v>11</v>
      </c>
      <c r="H212" s="143" t="s">
        <v>152</v>
      </c>
      <c r="I212" s="143" t="s">
        <v>312</v>
      </c>
      <c r="J212" s="154">
        <v>863.58</v>
      </c>
      <c r="M212" s="876"/>
    </row>
    <row r="213" spans="1:105" s="42" customFormat="1" ht="30.9" customHeight="1">
      <c r="A213" s="142">
        <v>52</v>
      </c>
      <c r="B213" s="202" t="s">
        <v>4472</v>
      </c>
      <c r="C213" s="134" t="s">
        <v>442</v>
      </c>
      <c r="D213" s="203" t="s">
        <v>4677</v>
      </c>
      <c r="E213" s="394">
        <v>610</v>
      </c>
      <c r="F213" s="202" t="s">
        <v>505</v>
      </c>
      <c r="G213" s="173">
        <v>11</v>
      </c>
      <c r="H213" s="143" t="s">
        <v>152</v>
      </c>
      <c r="I213" s="143" t="s">
        <v>312</v>
      </c>
      <c r="J213" s="154">
        <v>863.58</v>
      </c>
      <c r="M213" s="876"/>
    </row>
    <row r="214" spans="1:105" s="42" customFormat="1" ht="30.9" customHeight="1">
      <c r="A214" s="142">
        <v>52</v>
      </c>
      <c r="B214" s="202" t="s">
        <v>4472</v>
      </c>
      <c r="C214" s="134" t="s">
        <v>441</v>
      </c>
      <c r="D214" s="203" t="s">
        <v>4642</v>
      </c>
      <c r="E214" s="394">
        <v>601</v>
      </c>
      <c r="F214" s="202" t="s">
        <v>388</v>
      </c>
      <c r="G214" s="173">
        <v>11</v>
      </c>
      <c r="H214" s="143" t="s">
        <v>152</v>
      </c>
      <c r="I214" s="143" t="s">
        <v>312</v>
      </c>
      <c r="J214" s="154">
        <v>863.58</v>
      </c>
      <c r="M214" s="876"/>
    </row>
    <row r="215" spans="1:105" s="42" customFormat="1" ht="30.9" customHeight="1">
      <c r="A215" s="142">
        <v>53</v>
      </c>
      <c r="B215" s="202" t="s">
        <v>4473</v>
      </c>
      <c r="C215" s="134" t="s">
        <v>445</v>
      </c>
      <c r="D215" s="203" t="s">
        <v>4679</v>
      </c>
      <c r="E215" s="394">
        <v>301</v>
      </c>
      <c r="F215" s="202" t="s">
        <v>376</v>
      </c>
      <c r="G215" s="173">
        <v>11</v>
      </c>
      <c r="H215" s="143" t="s">
        <v>152</v>
      </c>
      <c r="I215" s="143" t="s">
        <v>312</v>
      </c>
      <c r="J215" s="154">
        <v>863.59</v>
      </c>
      <c r="M215" s="876"/>
    </row>
    <row r="216" spans="1:105" s="42" customFormat="1" ht="30.9" customHeight="1">
      <c r="A216" s="142">
        <v>53</v>
      </c>
      <c r="B216" s="202" t="s">
        <v>4473</v>
      </c>
      <c r="C216" s="134" t="s">
        <v>446</v>
      </c>
      <c r="D216" s="203" t="s">
        <v>4680</v>
      </c>
      <c r="E216" s="394">
        <v>302</v>
      </c>
      <c r="F216" s="202" t="s">
        <v>377</v>
      </c>
      <c r="G216" s="173">
        <v>11</v>
      </c>
      <c r="H216" s="143" t="s">
        <v>152</v>
      </c>
      <c r="I216" s="143" t="s">
        <v>312</v>
      </c>
      <c r="J216" s="154">
        <v>863.59</v>
      </c>
      <c r="M216" s="876"/>
    </row>
    <row r="217" spans="1:105" s="42" customFormat="1" ht="30.9" customHeight="1">
      <c r="A217" s="142">
        <v>53</v>
      </c>
      <c r="B217" s="202" t="s">
        <v>4473</v>
      </c>
      <c r="C217" s="134" t="s">
        <v>445</v>
      </c>
      <c r="D217" s="203" t="s">
        <v>4679</v>
      </c>
      <c r="E217" s="394">
        <v>607</v>
      </c>
      <c r="F217" s="202" t="s">
        <v>378</v>
      </c>
      <c r="G217" s="173">
        <v>11</v>
      </c>
      <c r="H217" s="143" t="s">
        <v>152</v>
      </c>
      <c r="I217" s="143" t="s">
        <v>312</v>
      </c>
      <c r="J217" s="154">
        <v>863.59</v>
      </c>
      <c r="M217" s="876"/>
    </row>
    <row r="218" spans="1:105" s="42" customFormat="1" ht="30.9" customHeight="1">
      <c r="A218" s="142">
        <v>53</v>
      </c>
      <c r="B218" s="202" t="s">
        <v>4473</v>
      </c>
      <c r="C218" s="134" t="s">
        <v>445</v>
      </c>
      <c r="D218" s="203" t="s">
        <v>4679</v>
      </c>
      <c r="E218" s="394">
        <v>610</v>
      </c>
      <c r="F218" s="202" t="s">
        <v>505</v>
      </c>
      <c r="G218" s="173">
        <v>11</v>
      </c>
      <c r="H218" s="143" t="s">
        <v>152</v>
      </c>
      <c r="I218" s="143" t="s">
        <v>312</v>
      </c>
      <c r="J218" s="154">
        <v>863.59</v>
      </c>
      <c r="M218" s="876"/>
    </row>
    <row r="219" spans="1:105" s="42" customFormat="1" ht="30.9" customHeight="1">
      <c r="A219" s="142">
        <v>53</v>
      </c>
      <c r="B219" s="202" t="s">
        <v>4473</v>
      </c>
      <c r="C219" s="134" t="s">
        <v>444</v>
      </c>
      <c r="D219" s="203" t="s">
        <v>4643</v>
      </c>
      <c r="E219" s="394">
        <v>601</v>
      </c>
      <c r="F219" s="202" t="s">
        <v>388</v>
      </c>
      <c r="G219" s="173">
        <v>11</v>
      </c>
      <c r="H219" s="143" t="s">
        <v>152</v>
      </c>
      <c r="I219" s="143" t="s">
        <v>312</v>
      </c>
      <c r="J219" s="154">
        <v>863.59</v>
      </c>
      <c r="M219" s="876"/>
    </row>
    <row r="220" spans="1:105" s="42" customFormat="1" ht="30.9" customHeight="1">
      <c r="A220" s="142">
        <v>54</v>
      </c>
      <c r="B220" s="202" t="s">
        <v>4474</v>
      </c>
      <c r="C220" s="134" t="s">
        <v>1241</v>
      </c>
      <c r="D220" s="203" t="s">
        <v>4681</v>
      </c>
      <c r="E220" s="394">
        <v>607</v>
      </c>
      <c r="F220" s="202" t="s">
        <v>378</v>
      </c>
      <c r="G220" s="173" t="s">
        <v>159</v>
      </c>
      <c r="H220" s="143" t="s">
        <v>152</v>
      </c>
      <c r="I220" s="143" t="s">
        <v>312</v>
      </c>
      <c r="J220" s="154">
        <v>863.58</v>
      </c>
      <c r="K220" s="46"/>
      <c r="L220" s="46"/>
      <c r="M220" s="87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6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6"/>
      <c r="BY220" s="46"/>
      <c r="BZ220" s="46"/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</row>
    <row r="221" spans="1:105" s="42" customFormat="1" ht="30.9" customHeight="1">
      <c r="A221" s="142">
        <v>54</v>
      </c>
      <c r="B221" s="202" t="s">
        <v>4474</v>
      </c>
      <c r="C221" s="134" t="s">
        <v>1241</v>
      </c>
      <c r="D221" s="203" t="s">
        <v>4681</v>
      </c>
      <c r="E221" s="394">
        <v>610</v>
      </c>
      <c r="F221" s="202" t="s">
        <v>505</v>
      </c>
      <c r="G221" s="173" t="s">
        <v>159</v>
      </c>
      <c r="H221" s="143" t="s">
        <v>152</v>
      </c>
      <c r="I221" s="143" t="s">
        <v>312</v>
      </c>
      <c r="J221" s="154">
        <v>863.58</v>
      </c>
      <c r="M221" s="876"/>
    </row>
    <row r="222" spans="1:105" s="42" customFormat="1" ht="30.9" customHeight="1">
      <c r="A222" s="142">
        <v>88</v>
      </c>
      <c r="B222" s="202" t="s">
        <v>4475</v>
      </c>
      <c r="C222" s="134" t="s">
        <v>475</v>
      </c>
      <c r="D222" s="203" t="s">
        <v>4682</v>
      </c>
      <c r="E222" s="394">
        <v>301</v>
      </c>
      <c r="F222" s="202" t="s">
        <v>376</v>
      </c>
      <c r="G222" s="173">
        <v>11</v>
      </c>
      <c r="H222" s="143" t="s">
        <v>152</v>
      </c>
      <c r="I222" s="143" t="s">
        <v>312</v>
      </c>
      <c r="J222" s="154">
        <v>883.44</v>
      </c>
      <c r="M222" s="876"/>
    </row>
    <row r="223" spans="1:105" s="42" customFormat="1" ht="30.9" customHeight="1">
      <c r="A223" s="142">
        <v>88</v>
      </c>
      <c r="B223" s="202" t="s">
        <v>4475</v>
      </c>
      <c r="C223" s="134" t="s">
        <v>476</v>
      </c>
      <c r="D223" s="203" t="s">
        <v>4683</v>
      </c>
      <c r="E223" s="394">
        <v>302</v>
      </c>
      <c r="F223" s="202" t="s">
        <v>377</v>
      </c>
      <c r="G223" s="173">
        <v>11</v>
      </c>
      <c r="H223" s="143" t="s">
        <v>152</v>
      </c>
      <c r="I223" s="143" t="s">
        <v>312</v>
      </c>
      <c r="J223" s="154">
        <v>883.44</v>
      </c>
      <c r="M223" s="876"/>
    </row>
    <row r="224" spans="1:105" s="42" customFormat="1" ht="30.9" customHeight="1">
      <c r="A224" s="142">
        <v>88</v>
      </c>
      <c r="B224" s="202" t="s">
        <v>4475</v>
      </c>
      <c r="C224" s="134" t="s">
        <v>475</v>
      </c>
      <c r="D224" s="203" t="s">
        <v>4682</v>
      </c>
      <c r="E224" s="394">
        <v>607</v>
      </c>
      <c r="F224" s="202" t="s">
        <v>378</v>
      </c>
      <c r="G224" s="173">
        <v>11</v>
      </c>
      <c r="H224" s="143" t="s">
        <v>152</v>
      </c>
      <c r="I224" s="143" t="s">
        <v>312</v>
      </c>
      <c r="J224" s="154">
        <v>883.44</v>
      </c>
      <c r="M224" s="876"/>
    </row>
    <row r="225" spans="1:105" s="42" customFormat="1" ht="30.9" customHeight="1">
      <c r="A225" s="142">
        <v>88</v>
      </c>
      <c r="B225" s="202" t="s">
        <v>4475</v>
      </c>
      <c r="C225" s="134" t="s">
        <v>475</v>
      </c>
      <c r="D225" s="203" t="s">
        <v>4682</v>
      </c>
      <c r="E225" s="394">
        <v>610</v>
      </c>
      <c r="F225" s="202" t="s">
        <v>505</v>
      </c>
      <c r="G225" s="173">
        <v>11</v>
      </c>
      <c r="H225" s="143" t="s">
        <v>152</v>
      </c>
      <c r="I225" s="143" t="s">
        <v>312</v>
      </c>
      <c r="J225" s="154">
        <v>883.44</v>
      </c>
      <c r="M225" s="876"/>
    </row>
    <row r="226" spans="1:105" s="46" customFormat="1" ht="30.9" customHeight="1">
      <c r="A226" s="142">
        <v>88</v>
      </c>
      <c r="B226" s="202" t="s">
        <v>4475</v>
      </c>
      <c r="C226" s="134" t="s">
        <v>474</v>
      </c>
      <c r="D226" s="203" t="s">
        <v>4644</v>
      </c>
      <c r="E226" s="394">
        <v>601</v>
      </c>
      <c r="F226" s="202" t="s">
        <v>388</v>
      </c>
      <c r="G226" s="173">
        <v>11</v>
      </c>
      <c r="H226" s="143" t="s">
        <v>152</v>
      </c>
      <c r="I226" s="143" t="s">
        <v>312</v>
      </c>
      <c r="J226" s="154">
        <v>883.44</v>
      </c>
      <c r="K226" s="42"/>
      <c r="L226" s="42"/>
      <c r="M226" s="876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</row>
    <row r="227" spans="1:105" s="287" customFormat="1" ht="30.9" customHeight="1">
      <c r="A227" s="391"/>
      <c r="B227" s="656"/>
      <c r="C227" s="134" t="s">
        <v>3746</v>
      </c>
      <c r="D227" s="203" t="s">
        <v>4684</v>
      </c>
      <c r="E227" s="395">
        <v>620</v>
      </c>
      <c r="F227" s="656" t="s">
        <v>707</v>
      </c>
      <c r="G227" s="173" t="s">
        <v>180</v>
      </c>
      <c r="H227" s="393" t="s">
        <v>152</v>
      </c>
      <c r="I227" s="393" t="s">
        <v>312</v>
      </c>
      <c r="J227" s="154">
        <v>789.72</v>
      </c>
      <c r="M227" s="876"/>
    </row>
    <row r="228" spans="1:105" s="287" customFormat="1" ht="30.9" customHeight="1">
      <c r="A228" s="391"/>
      <c r="B228" s="656"/>
      <c r="C228" s="134" t="s">
        <v>3746</v>
      </c>
      <c r="D228" s="203" t="s">
        <v>4684</v>
      </c>
      <c r="E228" s="395">
        <v>621</v>
      </c>
      <c r="F228" s="656" t="s">
        <v>4851</v>
      </c>
      <c r="G228" s="173" t="s">
        <v>180</v>
      </c>
      <c r="H228" s="393" t="s">
        <v>152</v>
      </c>
      <c r="I228" s="393" t="s">
        <v>312</v>
      </c>
      <c r="J228" s="154">
        <v>3948.95</v>
      </c>
      <c r="M228" s="876"/>
    </row>
    <row r="229" spans="1:105" s="42" customFormat="1" ht="6.75" customHeight="1">
      <c r="E229" s="43"/>
      <c r="G229" s="109"/>
      <c r="H229" s="43"/>
    </row>
    <row r="230" spans="1:105" s="658" customFormat="1" ht="15.6">
      <c r="A230" s="117">
        <v>1</v>
      </c>
      <c r="B230" s="267" t="s">
        <v>314</v>
      </c>
      <c r="C230" s="226"/>
      <c r="D230" s="226"/>
      <c r="E230" s="265"/>
      <c r="F230" s="226"/>
      <c r="G230" s="266"/>
      <c r="H230" s="265"/>
      <c r="I230" s="226"/>
      <c r="J230" s="226"/>
      <c r="K230" s="226"/>
      <c r="L230" s="657"/>
    </row>
    <row r="231" spans="1:105" s="658" customFormat="1" ht="15.6">
      <c r="A231" s="117">
        <v>2</v>
      </c>
      <c r="B231" s="267" t="s">
        <v>315</v>
      </c>
      <c r="C231" s="226"/>
      <c r="D231" s="226"/>
      <c r="E231" s="265"/>
      <c r="F231" s="226"/>
      <c r="G231" s="266"/>
      <c r="H231" s="265"/>
      <c r="I231" s="226"/>
      <c r="J231" s="226"/>
      <c r="K231" s="226"/>
      <c r="L231" s="657"/>
    </row>
    <row r="232" spans="1:105" s="658" customFormat="1" ht="15.6">
      <c r="A232" s="117" t="s">
        <v>201</v>
      </c>
      <c r="B232" s="267" t="s">
        <v>4876</v>
      </c>
      <c r="C232" s="226"/>
      <c r="D232" s="226"/>
      <c r="E232" s="265"/>
      <c r="F232" s="226"/>
      <c r="G232" s="266"/>
      <c r="H232" s="265"/>
      <c r="I232" s="226"/>
      <c r="J232" s="226"/>
      <c r="K232" s="226"/>
      <c r="L232" s="657"/>
    </row>
    <row r="233" spans="1:105" s="42" customFormat="1" ht="13.8">
      <c r="D233" s="45"/>
      <c r="E233" s="44"/>
      <c r="F233" s="45"/>
      <c r="G233" s="109"/>
      <c r="H233" s="43"/>
    </row>
    <row r="234" spans="1:105" s="42" customFormat="1" ht="13.8">
      <c r="E234" s="43"/>
      <c r="G234" s="109"/>
      <c r="H234" s="43"/>
    </row>
    <row r="235" spans="1:105" s="42" customFormat="1" ht="13.8">
      <c r="E235" s="43"/>
      <c r="G235" s="109"/>
      <c r="H235" s="43"/>
    </row>
    <row r="236" spans="1:105" s="42" customFormat="1" ht="13.8">
      <c r="E236" s="43"/>
      <c r="G236" s="109"/>
      <c r="H236" s="43"/>
    </row>
    <row r="237" spans="1:105" s="42" customFormat="1" ht="13.8">
      <c r="E237" s="43"/>
      <c r="G237" s="109"/>
      <c r="H237" s="43"/>
    </row>
    <row r="238" spans="1:105" s="42" customFormat="1" ht="13.8">
      <c r="E238" s="43"/>
      <c r="G238" s="109"/>
      <c r="H238" s="43"/>
    </row>
    <row r="239" spans="1:105" s="42" customFormat="1" ht="13.8">
      <c r="E239" s="43"/>
      <c r="G239" s="109"/>
      <c r="H239" s="43"/>
    </row>
    <row r="240" spans="1:105" s="42" customFormat="1" ht="13.8">
      <c r="E240" s="43"/>
      <c r="G240" s="109"/>
      <c r="H240" s="43"/>
    </row>
    <row r="241" spans="5:8" s="42" customFormat="1" ht="13.8">
      <c r="E241" s="43"/>
      <c r="G241" s="109"/>
      <c r="H241" s="43"/>
    </row>
    <row r="242" spans="5:8" s="42" customFormat="1" ht="13.8">
      <c r="E242" s="43"/>
      <c r="G242" s="109"/>
      <c r="H242" s="43"/>
    </row>
    <row r="243" spans="5:8" s="42" customFormat="1" ht="13.8">
      <c r="E243" s="43"/>
      <c r="G243" s="109"/>
      <c r="H243" s="43"/>
    </row>
    <row r="244" spans="5:8" s="42" customFormat="1" ht="13.8">
      <c r="E244" s="43"/>
      <c r="G244" s="109"/>
      <c r="H244" s="43"/>
    </row>
    <row r="245" spans="5:8" s="42" customFormat="1" ht="13.8">
      <c r="E245" s="43"/>
      <c r="G245" s="109"/>
      <c r="H245" s="43"/>
    </row>
    <row r="246" spans="5:8" s="42" customFormat="1" ht="13.8">
      <c r="E246" s="43"/>
      <c r="G246" s="109"/>
      <c r="H246" s="43"/>
    </row>
    <row r="247" spans="5:8" s="42" customFormat="1" ht="13.8">
      <c r="E247" s="43"/>
      <c r="G247" s="109"/>
      <c r="H247" s="43"/>
    </row>
    <row r="248" spans="5:8" s="42" customFormat="1" ht="13.8">
      <c r="E248" s="43"/>
      <c r="G248" s="109"/>
      <c r="H248" s="43"/>
    </row>
    <row r="249" spans="5:8" s="42" customFormat="1" ht="13.8">
      <c r="E249" s="43"/>
      <c r="G249" s="109"/>
      <c r="H249" s="43"/>
    </row>
    <row r="250" spans="5:8" s="42" customFormat="1" ht="13.8">
      <c r="E250" s="43"/>
      <c r="G250" s="109"/>
      <c r="H250" s="43"/>
    </row>
    <row r="251" spans="5:8" s="42" customFormat="1" ht="13.8">
      <c r="E251" s="43"/>
      <c r="G251" s="109"/>
      <c r="H251" s="43"/>
    </row>
    <row r="252" spans="5:8" s="42" customFormat="1" ht="13.8">
      <c r="E252" s="43"/>
      <c r="G252" s="109"/>
      <c r="H252" s="43"/>
    </row>
    <row r="253" spans="5:8" s="42" customFormat="1" ht="13.8">
      <c r="E253" s="43"/>
      <c r="G253" s="109"/>
      <c r="H253" s="43"/>
    </row>
    <row r="254" spans="5:8" s="42" customFormat="1" ht="13.8">
      <c r="E254" s="43"/>
      <c r="G254" s="109"/>
      <c r="H254" s="43"/>
    </row>
    <row r="255" spans="5:8" s="42" customFormat="1" ht="13.8">
      <c r="E255" s="43"/>
      <c r="G255" s="109"/>
      <c r="H255" s="43"/>
    </row>
    <row r="256" spans="5:8" s="42" customFormat="1" ht="13.8">
      <c r="E256" s="43"/>
      <c r="G256" s="109"/>
      <c r="H256" s="43"/>
    </row>
    <row r="257" spans="5:8" s="42" customFormat="1" ht="13.8">
      <c r="E257" s="43"/>
      <c r="G257" s="109"/>
      <c r="H257" s="43"/>
    </row>
    <row r="258" spans="5:8" s="42" customFormat="1" ht="13.8">
      <c r="E258" s="43"/>
      <c r="G258" s="109"/>
      <c r="H258" s="43"/>
    </row>
    <row r="259" spans="5:8" s="42" customFormat="1" ht="13.8">
      <c r="E259" s="43"/>
      <c r="G259" s="109"/>
      <c r="H259" s="43"/>
    </row>
    <row r="260" spans="5:8" s="42" customFormat="1" ht="13.8">
      <c r="E260" s="43"/>
      <c r="G260" s="109"/>
      <c r="H260" s="43"/>
    </row>
    <row r="261" spans="5:8" s="42" customFormat="1" ht="13.8">
      <c r="E261" s="43"/>
      <c r="G261" s="109"/>
      <c r="H261" s="43"/>
    </row>
    <row r="262" spans="5:8" s="42" customFormat="1" ht="13.8">
      <c r="E262" s="43"/>
      <c r="G262" s="109"/>
      <c r="H262" s="43"/>
    </row>
    <row r="263" spans="5:8" s="42" customFormat="1" ht="13.8">
      <c r="E263" s="43"/>
      <c r="G263" s="109"/>
      <c r="H263" s="43"/>
    </row>
    <row r="264" spans="5:8" s="42" customFormat="1" ht="13.8">
      <c r="E264" s="43"/>
      <c r="G264" s="109"/>
      <c r="H264" s="43"/>
    </row>
    <row r="265" spans="5:8" s="42" customFormat="1" ht="13.8">
      <c r="E265" s="43"/>
      <c r="G265" s="109"/>
      <c r="H265" s="43"/>
    </row>
    <row r="266" spans="5:8" s="42" customFormat="1" ht="13.8">
      <c r="E266" s="43"/>
      <c r="G266" s="109"/>
      <c r="H266" s="43"/>
    </row>
    <row r="267" spans="5:8" s="42" customFormat="1" ht="13.8">
      <c r="E267" s="43"/>
      <c r="G267" s="109"/>
      <c r="H267" s="43"/>
    </row>
    <row r="268" spans="5:8" s="42" customFormat="1" ht="13.8">
      <c r="E268" s="43"/>
      <c r="G268" s="109"/>
      <c r="H268" s="43"/>
    </row>
    <row r="269" spans="5:8" s="42" customFormat="1" ht="13.8">
      <c r="E269" s="43"/>
      <c r="G269" s="109"/>
      <c r="H269" s="43"/>
    </row>
    <row r="270" spans="5:8" s="42" customFormat="1" ht="13.8">
      <c r="E270" s="43"/>
      <c r="G270" s="109"/>
      <c r="H270" s="43"/>
    </row>
    <row r="271" spans="5:8" s="42" customFormat="1" ht="13.8">
      <c r="E271" s="43"/>
      <c r="G271" s="109"/>
      <c r="H271" s="43"/>
    </row>
    <row r="272" spans="5:8" s="42" customFormat="1" ht="13.8">
      <c r="E272" s="43"/>
      <c r="G272" s="109"/>
      <c r="H272" s="43"/>
    </row>
    <row r="273" spans="5:8" s="42" customFormat="1" ht="13.8">
      <c r="E273" s="43"/>
      <c r="G273" s="109"/>
      <c r="H273" s="43"/>
    </row>
    <row r="274" spans="5:8" s="42" customFormat="1" ht="13.8">
      <c r="E274" s="43"/>
      <c r="G274" s="109"/>
      <c r="H274" s="43"/>
    </row>
    <row r="275" spans="5:8" s="42" customFormat="1" ht="13.8">
      <c r="E275" s="43"/>
      <c r="G275" s="109"/>
      <c r="H275" s="43"/>
    </row>
    <row r="276" spans="5:8" s="42" customFormat="1" ht="13.8">
      <c r="E276" s="43"/>
      <c r="G276" s="109"/>
      <c r="H276" s="43"/>
    </row>
    <row r="277" spans="5:8" s="42" customFormat="1" ht="13.8">
      <c r="E277" s="43"/>
      <c r="G277" s="109"/>
      <c r="H277" s="43"/>
    </row>
    <row r="278" spans="5:8" s="42" customFormat="1" ht="13.8">
      <c r="E278" s="43"/>
      <c r="G278" s="109"/>
      <c r="H278" s="43"/>
    </row>
    <row r="279" spans="5:8" s="42" customFormat="1" ht="13.8">
      <c r="E279" s="43"/>
      <c r="G279" s="109"/>
      <c r="H279" s="43"/>
    </row>
    <row r="280" spans="5:8" s="42" customFormat="1" ht="13.8">
      <c r="E280" s="43"/>
      <c r="G280" s="109"/>
      <c r="H280" s="43"/>
    </row>
    <row r="281" spans="5:8" s="42" customFormat="1" ht="13.8">
      <c r="E281" s="43"/>
      <c r="G281" s="109"/>
      <c r="H281" s="43"/>
    </row>
    <row r="282" spans="5:8" s="42" customFormat="1" ht="13.8">
      <c r="E282" s="43"/>
      <c r="G282" s="109"/>
      <c r="H282" s="43"/>
    </row>
    <row r="283" spans="5:8" s="42" customFormat="1" ht="13.8">
      <c r="E283" s="43"/>
      <c r="G283" s="109"/>
      <c r="H283" s="43"/>
    </row>
    <row r="284" spans="5:8" s="42" customFormat="1" ht="13.8">
      <c r="E284" s="43"/>
      <c r="G284" s="109"/>
      <c r="H284" s="43"/>
    </row>
    <row r="285" spans="5:8" s="42" customFormat="1" ht="13.8">
      <c r="E285" s="43"/>
      <c r="G285" s="109"/>
      <c r="H285" s="43"/>
    </row>
    <row r="286" spans="5:8" s="42" customFormat="1" ht="13.8">
      <c r="E286" s="43"/>
      <c r="G286" s="109"/>
      <c r="H286" s="43"/>
    </row>
    <row r="287" spans="5:8" s="42" customFormat="1" ht="13.8">
      <c r="E287" s="43"/>
      <c r="G287" s="109"/>
      <c r="H287" s="43"/>
    </row>
    <row r="288" spans="5:8" s="42" customFormat="1" ht="13.8">
      <c r="E288" s="43"/>
      <c r="G288" s="109"/>
      <c r="H288" s="43"/>
    </row>
    <row r="289" spans="5:8" s="42" customFormat="1" ht="13.8">
      <c r="E289" s="43"/>
      <c r="G289" s="109"/>
      <c r="H289" s="43"/>
    </row>
    <row r="290" spans="5:8" s="42" customFormat="1" ht="13.8">
      <c r="E290" s="43"/>
      <c r="G290" s="109"/>
      <c r="H290" s="43"/>
    </row>
    <row r="291" spans="5:8" s="42" customFormat="1" ht="13.8">
      <c r="E291" s="43"/>
      <c r="G291" s="109"/>
      <c r="H291" s="43"/>
    </row>
    <row r="292" spans="5:8" s="42" customFormat="1" ht="13.8">
      <c r="E292" s="43"/>
      <c r="G292" s="109"/>
      <c r="H292" s="43"/>
    </row>
    <row r="293" spans="5:8" s="42" customFormat="1" ht="13.8">
      <c r="E293" s="43"/>
      <c r="G293" s="109"/>
      <c r="H293" s="43"/>
    </row>
    <row r="294" spans="5:8" s="42" customFormat="1" ht="13.8">
      <c r="E294" s="43"/>
      <c r="G294" s="109"/>
      <c r="H294" s="43"/>
    </row>
    <row r="295" spans="5:8" s="42" customFormat="1" ht="13.8">
      <c r="E295" s="43"/>
      <c r="G295" s="109"/>
      <c r="H295" s="43"/>
    </row>
    <row r="296" spans="5:8" s="42" customFormat="1" ht="13.8">
      <c r="E296" s="43"/>
      <c r="G296" s="109"/>
      <c r="H296" s="43"/>
    </row>
    <row r="297" spans="5:8" s="42" customFormat="1" ht="13.8">
      <c r="E297" s="43"/>
      <c r="G297" s="109"/>
      <c r="H297" s="43"/>
    </row>
    <row r="298" spans="5:8" s="42" customFormat="1" ht="13.8">
      <c r="E298" s="43"/>
      <c r="G298" s="109"/>
      <c r="H298" s="43"/>
    </row>
    <row r="299" spans="5:8" s="42" customFormat="1" ht="13.8">
      <c r="E299" s="43"/>
      <c r="G299" s="109"/>
      <c r="H299" s="43"/>
    </row>
    <row r="300" spans="5:8" s="42" customFormat="1" ht="13.8">
      <c r="E300" s="43"/>
      <c r="G300" s="109"/>
      <c r="H300" s="43"/>
    </row>
    <row r="301" spans="5:8" s="42" customFormat="1" ht="13.8">
      <c r="E301" s="43"/>
      <c r="G301" s="109"/>
      <c r="H301" s="43"/>
    </row>
    <row r="302" spans="5:8" s="42" customFormat="1" ht="13.8">
      <c r="E302" s="43"/>
      <c r="G302" s="109"/>
      <c r="H302" s="43"/>
    </row>
    <row r="303" spans="5:8" s="42" customFormat="1" ht="13.8">
      <c r="E303" s="43"/>
      <c r="G303" s="109"/>
      <c r="H303" s="43"/>
    </row>
    <row r="304" spans="5:8" s="42" customFormat="1" ht="13.8">
      <c r="E304" s="43"/>
      <c r="G304" s="109"/>
      <c r="H304" s="43"/>
    </row>
    <row r="305" spans="5:8" s="42" customFormat="1" ht="13.8">
      <c r="E305" s="43"/>
      <c r="G305" s="109"/>
      <c r="H305" s="43"/>
    </row>
    <row r="306" spans="5:8" s="42" customFormat="1" ht="13.8">
      <c r="E306" s="43"/>
      <c r="G306" s="109"/>
      <c r="H306" s="43"/>
    </row>
    <row r="307" spans="5:8" s="42" customFormat="1" ht="13.8">
      <c r="E307" s="43"/>
      <c r="G307" s="109"/>
      <c r="H307" s="43"/>
    </row>
    <row r="308" spans="5:8" s="42" customFormat="1" ht="13.8">
      <c r="E308" s="43"/>
      <c r="G308" s="109"/>
      <c r="H308" s="43"/>
    </row>
    <row r="309" spans="5:8" s="42" customFormat="1" ht="13.8">
      <c r="E309" s="43"/>
      <c r="G309" s="109"/>
      <c r="H309" s="43"/>
    </row>
    <row r="310" spans="5:8" s="42" customFormat="1" ht="13.8">
      <c r="E310" s="43"/>
      <c r="G310" s="109"/>
      <c r="H310" s="43"/>
    </row>
    <row r="311" spans="5:8" s="42" customFormat="1" ht="13.8">
      <c r="E311" s="43"/>
      <c r="G311" s="109"/>
      <c r="H311" s="43"/>
    </row>
    <row r="312" spans="5:8" s="42" customFormat="1" ht="13.8">
      <c r="E312" s="43"/>
      <c r="G312" s="109"/>
      <c r="H312" s="43"/>
    </row>
    <row r="313" spans="5:8" s="42" customFormat="1" ht="13.8">
      <c r="E313" s="43"/>
      <c r="G313" s="109"/>
      <c r="H313" s="43"/>
    </row>
    <row r="314" spans="5:8" s="42" customFormat="1" ht="13.8">
      <c r="E314" s="43"/>
      <c r="G314" s="109"/>
      <c r="H314" s="43"/>
    </row>
    <row r="315" spans="5:8" s="42" customFormat="1" ht="13.8">
      <c r="E315" s="43"/>
      <c r="G315" s="109"/>
      <c r="H315" s="43"/>
    </row>
    <row r="316" spans="5:8" s="42" customFormat="1" ht="13.8">
      <c r="E316" s="43"/>
      <c r="G316" s="109"/>
      <c r="H316" s="43"/>
    </row>
    <row r="317" spans="5:8" s="42" customFormat="1" ht="13.8">
      <c r="E317" s="43"/>
      <c r="G317" s="109"/>
      <c r="H317" s="43"/>
    </row>
    <row r="318" spans="5:8" s="42" customFormat="1" ht="13.8">
      <c r="E318" s="43"/>
      <c r="G318" s="109"/>
      <c r="H318" s="43"/>
    </row>
    <row r="319" spans="5:8" s="42" customFormat="1" ht="13.8">
      <c r="E319" s="43"/>
      <c r="G319" s="109"/>
      <c r="H319" s="43"/>
    </row>
    <row r="320" spans="5:8" s="42" customFormat="1" ht="13.8">
      <c r="E320" s="43"/>
      <c r="G320" s="109"/>
      <c r="H320" s="43"/>
    </row>
    <row r="321" spans="5:8" s="42" customFormat="1" ht="13.8">
      <c r="E321" s="43"/>
      <c r="G321" s="109"/>
      <c r="H321" s="43"/>
    </row>
    <row r="322" spans="5:8" s="42" customFormat="1" ht="13.8">
      <c r="E322" s="43"/>
      <c r="G322" s="109"/>
      <c r="H322" s="43"/>
    </row>
    <row r="323" spans="5:8" s="42" customFormat="1" ht="13.8">
      <c r="E323" s="43"/>
      <c r="G323" s="109"/>
      <c r="H323" s="43"/>
    </row>
    <row r="324" spans="5:8" s="42" customFormat="1" ht="13.8">
      <c r="E324" s="43"/>
      <c r="G324" s="109"/>
      <c r="H324" s="43"/>
    </row>
    <row r="325" spans="5:8" s="42" customFormat="1" ht="13.8">
      <c r="E325" s="43"/>
      <c r="G325" s="109"/>
      <c r="H325" s="43"/>
    </row>
    <row r="326" spans="5:8" s="42" customFormat="1" ht="13.8">
      <c r="E326" s="43"/>
      <c r="G326" s="109"/>
      <c r="H326" s="43"/>
    </row>
    <row r="327" spans="5:8" s="42" customFormat="1" ht="13.8">
      <c r="E327" s="43"/>
      <c r="G327" s="109"/>
      <c r="H327" s="43"/>
    </row>
    <row r="328" spans="5:8" s="42" customFormat="1" ht="13.8">
      <c r="E328" s="43"/>
      <c r="G328" s="109"/>
      <c r="H328" s="43"/>
    </row>
    <row r="329" spans="5:8" s="42" customFormat="1" ht="13.8">
      <c r="E329" s="43"/>
      <c r="G329" s="109"/>
      <c r="H329" s="43"/>
    </row>
    <row r="330" spans="5:8" s="42" customFormat="1" ht="13.8">
      <c r="E330" s="43"/>
      <c r="G330" s="109"/>
      <c r="H330" s="43"/>
    </row>
    <row r="331" spans="5:8" s="42" customFormat="1" ht="13.8">
      <c r="E331" s="43"/>
      <c r="G331" s="109"/>
      <c r="H331" s="43"/>
    </row>
    <row r="332" spans="5:8" s="42" customFormat="1" ht="13.8">
      <c r="E332" s="43"/>
      <c r="G332" s="109"/>
      <c r="H332" s="43"/>
    </row>
    <row r="333" spans="5:8" s="42" customFormat="1" ht="13.8">
      <c r="E333" s="43"/>
      <c r="G333" s="109"/>
      <c r="H333" s="43"/>
    </row>
    <row r="334" spans="5:8" s="42" customFormat="1" ht="13.8">
      <c r="E334" s="43"/>
      <c r="G334" s="109"/>
      <c r="H334" s="43"/>
    </row>
    <row r="335" spans="5:8" s="42" customFormat="1" ht="13.8">
      <c r="E335" s="43"/>
      <c r="G335" s="109"/>
      <c r="H335" s="43"/>
    </row>
    <row r="336" spans="5:8" s="42" customFormat="1" ht="13.8">
      <c r="E336" s="43"/>
      <c r="G336" s="109"/>
      <c r="H336" s="43"/>
    </row>
    <row r="337" spans="5:8" s="42" customFormat="1" ht="13.8">
      <c r="E337" s="43"/>
      <c r="G337" s="109"/>
      <c r="H337" s="43"/>
    </row>
    <row r="338" spans="5:8" s="42" customFormat="1" ht="13.8">
      <c r="E338" s="43"/>
      <c r="G338" s="109"/>
      <c r="H338" s="43"/>
    </row>
    <row r="339" spans="5:8" s="42" customFormat="1" ht="13.8">
      <c r="E339" s="43"/>
      <c r="G339" s="109"/>
      <c r="H339" s="43"/>
    </row>
    <row r="340" spans="5:8" s="42" customFormat="1" ht="13.8">
      <c r="E340" s="43"/>
      <c r="G340" s="109"/>
      <c r="H340" s="43"/>
    </row>
    <row r="341" spans="5:8" s="42" customFormat="1" ht="13.8">
      <c r="E341" s="43"/>
      <c r="G341" s="109"/>
      <c r="H341" s="43"/>
    </row>
    <row r="342" spans="5:8" s="42" customFormat="1" ht="13.8">
      <c r="E342" s="43"/>
      <c r="G342" s="109"/>
      <c r="H342" s="43"/>
    </row>
    <row r="343" spans="5:8" s="42" customFormat="1" ht="13.8">
      <c r="E343" s="43"/>
      <c r="G343" s="109"/>
      <c r="H343" s="43"/>
    </row>
    <row r="344" spans="5:8" s="42" customFormat="1" ht="13.8">
      <c r="E344" s="43"/>
      <c r="G344" s="109"/>
      <c r="H344" s="43"/>
    </row>
    <row r="345" spans="5:8" s="42" customFormat="1" ht="13.8">
      <c r="E345" s="43"/>
      <c r="G345" s="109"/>
      <c r="H345" s="43"/>
    </row>
    <row r="346" spans="5:8" s="42" customFormat="1" ht="13.8">
      <c r="E346" s="43"/>
      <c r="G346" s="109"/>
      <c r="H346" s="43"/>
    </row>
    <row r="347" spans="5:8" s="42" customFormat="1" ht="13.8">
      <c r="E347" s="43"/>
      <c r="G347" s="109"/>
      <c r="H347" s="43"/>
    </row>
    <row r="348" spans="5:8" s="42" customFormat="1" ht="13.8">
      <c r="E348" s="43"/>
      <c r="G348" s="109"/>
      <c r="H348" s="43"/>
    </row>
    <row r="349" spans="5:8" s="42" customFormat="1" ht="13.8">
      <c r="E349" s="43"/>
      <c r="G349" s="109"/>
      <c r="H349" s="43"/>
    </row>
    <row r="350" spans="5:8" s="42" customFormat="1" ht="13.8">
      <c r="E350" s="43"/>
      <c r="G350" s="109"/>
      <c r="H350" s="43"/>
    </row>
    <row r="351" spans="5:8" s="42" customFormat="1" ht="13.8">
      <c r="E351" s="43"/>
      <c r="G351" s="109"/>
      <c r="H351" s="43"/>
    </row>
    <row r="352" spans="5:8" s="42" customFormat="1" ht="13.8">
      <c r="E352" s="43"/>
      <c r="G352" s="109"/>
      <c r="H352" s="43"/>
    </row>
    <row r="353" spans="5:8" s="42" customFormat="1" ht="13.8">
      <c r="E353" s="43"/>
      <c r="G353" s="109"/>
      <c r="H353" s="43"/>
    </row>
    <row r="354" spans="5:8" s="42" customFormat="1" ht="13.8">
      <c r="E354" s="43"/>
      <c r="G354" s="109"/>
      <c r="H354" s="43"/>
    </row>
    <row r="355" spans="5:8" s="42" customFormat="1" ht="13.8">
      <c r="E355" s="43"/>
      <c r="G355" s="109"/>
      <c r="H355" s="43"/>
    </row>
    <row r="356" spans="5:8" s="42" customFormat="1" ht="13.8">
      <c r="E356" s="43"/>
      <c r="G356" s="109"/>
      <c r="H356" s="43"/>
    </row>
    <row r="357" spans="5:8" s="42" customFormat="1" ht="13.8">
      <c r="E357" s="43"/>
      <c r="G357" s="109"/>
      <c r="H357" s="43"/>
    </row>
    <row r="358" spans="5:8" s="42" customFormat="1" ht="13.8">
      <c r="E358" s="43"/>
      <c r="G358" s="109"/>
      <c r="H358" s="43"/>
    </row>
    <row r="359" spans="5:8" s="42" customFormat="1" ht="13.8">
      <c r="E359" s="43"/>
      <c r="G359" s="109"/>
      <c r="H359" s="43"/>
    </row>
    <row r="360" spans="5:8" s="42" customFormat="1" ht="13.8">
      <c r="E360" s="43"/>
      <c r="G360" s="109"/>
      <c r="H360" s="43"/>
    </row>
    <row r="361" spans="5:8" s="42" customFormat="1" ht="13.8">
      <c r="E361" s="43"/>
      <c r="G361" s="109"/>
      <c r="H361" s="43"/>
    </row>
    <row r="362" spans="5:8" s="42" customFormat="1" ht="13.8">
      <c r="E362" s="43"/>
      <c r="G362" s="109"/>
      <c r="H362" s="43"/>
    </row>
    <row r="363" spans="5:8" s="42" customFormat="1" ht="13.8">
      <c r="E363" s="43"/>
      <c r="G363" s="109"/>
      <c r="H363" s="43"/>
    </row>
    <row r="364" spans="5:8" s="42" customFormat="1" ht="13.8">
      <c r="E364" s="43"/>
      <c r="G364" s="109"/>
      <c r="H364" s="43"/>
    </row>
    <row r="365" spans="5:8" s="42" customFormat="1" ht="13.8">
      <c r="E365" s="43"/>
      <c r="G365" s="109"/>
      <c r="H365" s="43"/>
    </row>
    <row r="366" spans="5:8" s="42" customFormat="1" ht="13.8">
      <c r="E366" s="43"/>
      <c r="G366" s="109"/>
      <c r="H366" s="43"/>
    </row>
    <row r="367" spans="5:8" s="42" customFormat="1" ht="13.8">
      <c r="E367" s="43"/>
      <c r="G367" s="109"/>
      <c r="H367" s="43"/>
    </row>
    <row r="368" spans="5:8" s="42" customFormat="1" ht="13.8">
      <c r="E368" s="43"/>
      <c r="G368" s="109"/>
      <c r="H368" s="43"/>
    </row>
    <row r="369" spans="5:8" s="42" customFormat="1" ht="13.8">
      <c r="E369" s="43"/>
      <c r="G369" s="109"/>
      <c r="H369" s="43"/>
    </row>
    <row r="370" spans="5:8" s="42" customFormat="1" ht="13.8">
      <c r="E370" s="43"/>
      <c r="G370" s="109"/>
      <c r="H370" s="43"/>
    </row>
    <row r="371" spans="5:8" s="42" customFormat="1" ht="13.8">
      <c r="E371" s="43"/>
      <c r="G371" s="109"/>
      <c r="H371" s="43"/>
    </row>
    <row r="372" spans="5:8" s="42" customFormat="1" ht="13.8">
      <c r="E372" s="43"/>
      <c r="G372" s="109"/>
      <c r="H372" s="43"/>
    </row>
    <row r="373" spans="5:8" s="42" customFormat="1" ht="13.8">
      <c r="E373" s="43"/>
      <c r="G373" s="109"/>
      <c r="H373" s="43"/>
    </row>
    <row r="374" spans="5:8" s="42" customFormat="1" ht="13.8">
      <c r="E374" s="43"/>
      <c r="G374" s="109"/>
      <c r="H374" s="43"/>
    </row>
    <row r="375" spans="5:8" s="42" customFormat="1" ht="13.8">
      <c r="E375" s="43"/>
      <c r="G375" s="109"/>
      <c r="H375" s="43"/>
    </row>
    <row r="376" spans="5:8" s="42" customFormat="1" ht="13.8">
      <c r="E376" s="43"/>
      <c r="G376" s="109"/>
      <c r="H376" s="43"/>
    </row>
    <row r="377" spans="5:8" s="42" customFormat="1" ht="13.8">
      <c r="E377" s="43"/>
      <c r="G377" s="109"/>
      <c r="H377" s="43"/>
    </row>
    <row r="378" spans="5:8" s="42" customFormat="1" ht="13.8">
      <c r="E378" s="43"/>
      <c r="G378" s="109"/>
      <c r="H378" s="43"/>
    </row>
    <row r="379" spans="5:8" s="42" customFormat="1" ht="13.8">
      <c r="E379" s="43"/>
      <c r="G379" s="109"/>
      <c r="H379" s="43"/>
    </row>
    <row r="380" spans="5:8" s="42" customFormat="1" ht="13.8">
      <c r="E380" s="43"/>
      <c r="G380" s="109"/>
      <c r="H380" s="43"/>
    </row>
    <row r="381" spans="5:8" s="42" customFormat="1" ht="13.8">
      <c r="E381" s="43"/>
      <c r="G381" s="109"/>
      <c r="H381" s="43"/>
    </row>
    <row r="382" spans="5:8" s="42" customFormat="1" ht="13.8">
      <c r="E382" s="43"/>
      <c r="G382" s="109"/>
      <c r="H382" s="43"/>
    </row>
    <row r="383" spans="5:8" s="42" customFormat="1" ht="13.8">
      <c r="E383" s="43"/>
      <c r="G383" s="109"/>
      <c r="H383" s="43"/>
    </row>
    <row r="384" spans="5:8" s="42" customFormat="1" ht="13.8">
      <c r="E384" s="43"/>
      <c r="G384" s="109"/>
      <c r="H384" s="43"/>
    </row>
    <row r="385" spans="5:8" s="42" customFormat="1" ht="13.8">
      <c r="E385" s="43"/>
      <c r="G385" s="109"/>
      <c r="H385" s="43"/>
    </row>
    <row r="386" spans="5:8" s="42" customFormat="1" ht="13.8">
      <c r="E386" s="43"/>
      <c r="G386" s="109"/>
      <c r="H386" s="43"/>
    </row>
    <row r="387" spans="5:8" s="42" customFormat="1" ht="13.8">
      <c r="E387" s="43"/>
      <c r="G387" s="109"/>
      <c r="H387" s="43"/>
    </row>
    <row r="388" spans="5:8" s="42" customFormat="1" ht="13.8">
      <c r="E388" s="43"/>
      <c r="G388" s="109"/>
      <c r="H388" s="43"/>
    </row>
    <row r="389" spans="5:8" s="42" customFormat="1" ht="13.8">
      <c r="E389" s="43"/>
      <c r="G389" s="109"/>
      <c r="H389" s="43"/>
    </row>
    <row r="390" spans="5:8" s="42" customFormat="1" ht="13.8">
      <c r="E390" s="43"/>
      <c r="G390" s="109"/>
      <c r="H390" s="43"/>
    </row>
    <row r="391" spans="5:8" s="42" customFormat="1" ht="13.8">
      <c r="E391" s="43"/>
      <c r="G391" s="109"/>
      <c r="H391" s="43"/>
    </row>
    <row r="392" spans="5:8" s="42" customFormat="1" ht="13.8">
      <c r="E392" s="43"/>
      <c r="G392" s="109"/>
      <c r="H392" s="43"/>
    </row>
    <row r="393" spans="5:8" s="42" customFormat="1" ht="13.8">
      <c r="E393" s="43"/>
      <c r="G393" s="109"/>
      <c r="H393" s="43"/>
    </row>
    <row r="394" spans="5:8" s="42" customFormat="1" ht="13.8">
      <c r="E394" s="43"/>
      <c r="G394" s="109"/>
      <c r="H394" s="43"/>
    </row>
    <row r="395" spans="5:8" s="42" customFormat="1" ht="13.8">
      <c r="E395" s="43"/>
      <c r="G395" s="109"/>
      <c r="H395" s="43"/>
    </row>
    <row r="396" spans="5:8" s="42" customFormat="1" ht="13.8">
      <c r="E396" s="43"/>
      <c r="G396" s="109"/>
      <c r="H396" s="43"/>
    </row>
    <row r="397" spans="5:8" s="42" customFormat="1" ht="13.8">
      <c r="E397" s="43"/>
      <c r="G397" s="109"/>
      <c r="H397" s="43"/>
    </row>
    <row r="398" spans="5:8" s="42" customFormat="1" ht="13.8">
      <c r="E398" s="43"/>
      <c r="G398" s="109"/>
      <c r="H398" s="43"/>
    </row>
    <row r="399" spans="5:8" s="42" customFormat="1" ht="13.8">
      <c r="E399" s="43"/>
      <c r="G399" s="109"/>
      <c r="H399" s="43"/>
    </row>
    <row r="400" spans="5:8" s="42" customFormat="1" ht="13.8">
      <c r="E400" s="43"/>
      <c r="G400" s="109"/>
      <c r="H400" s="43"/>
    </row>
    <row r="401" spans="5:8" s="42" customFormat="1" ht="13.8">
      <c r="E401" s="43"/>
      <c r="G401" s="109"/>
      <c r="H401" s="43"/>
    </row>
    <row r="402" spans="5:8" s="42" customFormat="1" ht="13.8">
      <c r="E402" s="43"/>
      <c r="G402" s="109"/>
      <c r="H402" s="43"/>
    </row>
    <row r="403" spans="5:8" s="42" customFormat="1" ht="13.8">
      <c r="E403" s="43"/>
      <c r="G403" s="109"/>
      <c r="H403" s="43"/>
    </row>
    <row r="404" spans="5:8" s="42" customFormat="1" ht="13.8">
      <c r="E404" s="43"/>
      <c r="G404" s="109"/>
      <c r="H404" s="43"/>
    </row>
    <row r="405" spans="5:8" s="42" customFormat="1" ht="13.8">
      <c r="E405" s="43"/>
      <c r="G405" s="109"/>
      <c r="H405" s="43"/>
    </row>
    <row r="406" spans="5:8" s="42" customFormat="1" ht="13.8">
      <c r="E406" s="43"/>
      <c r="G406" s="109"/>
      <c r="H406" s="43"/>
    </row>
    <row r="407" spans="5:8" s="42" customFormat="1" ht="13.8">
      <c r="E407" s="43"/>
      <c r="G407" s="109"/>
      <c r="H407" s="43"/>
    </row>
    <row r="408" spans="5:8" s="42" customFormat="1" ht="13.8">
      <c r="E408" s="43"/>
      <c r="G408" s="109"/>
      <c r="H408" s="43"/>
    </row>
    <row r="409" spans="5:8" s="42" customFormat="1" ht="13.8">
      <c r="E409" s="43"/>
      <c r="G409" s="109"/>
      <c r="H409" s="43"/>
    </row>
    <row r="410" spans="5:8" s="42" customFormat="1" ht="13.8">
      <c r="E410" s="43"/>
      <c r="G410" s="109"/>
      <c r="H410" s="43"/>
    </row>
    <row r="411" spans="5:8" s="42" customFormat="1" ht="13.8">
      <c r="E411" s="43"/>
      <c r="G411" s="109"/>
      <c r="H411" s="43"/>
    </row>
    <row r="412" spans="5:8" s="42" customFormat="1" ht="13.8">
      <c r="E412" s="43"/>
      <c r="G412" s="109"/>
      <c r="H412" s="43"/>
    </row>
    <row r="413" spans="5:8" s="42" customFormat="1" ht="13.8">
      <c r="E413" s="43"/>
      <c r="G413" s="109"/>
      <c r="H413" s="43"/>
    </row>
    <row r="414" spans="5:8" s="42" customFormat="1" ht="13.8">
      <c r="E414" s="43"/>
      <c r="G414" s="109"/>
      <c r="H414" s="43"/>
    </row>
    <row r="415" spans="5:8" s="42" customFormat="1" ht="13.8">
      <c r="E415" s="43"/>
      <c r="G415" s="109"/>
      <c r="H415" s="43"/>
    </row>
    <row r="416" spans="5:8" s="42" customFormat="1" ht="13.8">
      <c r="E416" s="43"/>
      <c r="G416" s="109"/>
      <c r="H416" s="43"/>
    </row>
    <row r="417" spans="5:8" s="42" customFormat="1" ht="13.8">
      <c r="E417" s="43"/>
      <c r="G417" s="109"/>
      <c r="H417" s="43"/>
    </row>
    <row r="418" spans="5:8" s="42" customFormat="1" ht="13.8">
      <c r="E418" s="43"/>
      <c r="G418" s="109"/>
      <c r="H418" s="43"/>
    </row>
    <row r="419" spans="5:8" s="42" customFormat="1" ht="13.8">
      <c r="E419" s="43"/>
      <c r="G419" s="109"/>
      <c r="H419" s="43"/>
    </row>
    <row r="420" spans="5:8" s="42" customFormat="1" ht="13.8">
      <c r="E420" s="43"/>
      <c r="G420" s="109"/>
      <c r="H420" s="43"/>
    </row>
    <row r="421" spans="5:8" s="42" customFormat="1" ht="13.8">
      <c r="E421" s="43"/>
      <c r="G421" s="109"/>
      <c r="H421" s="43"/>
    </row>
    <row r="422" spans="5:8" s="42" customFormat="1" ht="13.8">
      <c r="E422" s="43"/>
      <c r="G422" s="109"/>
      <c r="H422" s="43"/>
    </row>
    <row r="423" spans="5:8" s="42" customFormat="1" ht="13.8">
      <c r="E423" s="43"/>
      <c r="G423" s="109"/>
      <c r="H423" s="43"/>
    </row>
    <row r="424" spans="5:8" s="42" customFormat="1" ht="13.8">
      <c r="E424" s="43"/>
      <c r="G424" s="109"/>
      <c r="H424" s="43"/>
    </row>
    <row r="425" spans="5:8" s="42" customFormat="1" ht="13.8">
      <c r="E425" s="43"/>
      <c r="G425" s="109"/>
      <c r="H425" s="43"/>
    </row>
    <row r="426" spans="5:8" s="42" customFormat="1" ht="13.8">
      <c r="E426" s="43"/>
      <c r="G426" s="109"/>
      <c r="H426" s="43"/>
    </row>
    <row r="427" spans="5:8" s="42" customFormat="1" ht="13.8">
      <c r="E427" s="43"/>
      <c r="G427" s="109"/>
      <c r="H427" s="43"/>
    </row>
    <row r="428" spans="5:8" s="42" customFormat="1" ht="13.8">
      <c r="E428" s="43"/>
      <c r="G428" s="109"/>
      <c r="H428" s="43"/>
    </row>
    <row r="429" spans="5:8" s="42" customFormat="1" ht="13.8">
      <c r="E429" s="43"/>
      <c r="G429" s="109"/>
      <c r="H429" s="43"/>
    </row>
    <row r="430" spans="5:8" s="42" customFormat="1" ht="13.8">
      <c r="E430" s="43"/>
      <c r="G430" s="109"/>
      <c r="H430" s="43"/>
    </row>
    <row r="431" spans="5:8" s="42" customFormat="1" ht="13.8">
      <c r="E431" s="43"/>
      <c r="G431" s="109"/>
      <c r="H431" s="43"/>
    </row>
    <row r="432" spans="5:8" s="42" customFormat="1" ht="13.8">
      <c r="E432" s="43"/>
      <c r="G432" s="109"/>
      <c r="H432" s="43"/>
    </row>
    <row r="433" spans="5:8" s="42" customFormat="1" ht="13.8">
      <c r="E433" s="43"/>
      <c r="G433" s="109"/>
      <c r="H433" s="43"/>
    </row>
    <row r="434" spans="5:8" s="42" customFormat="1" ht="13.8">
      <c r="E434" s="43"/>
      <c r="G434" s="109"/>
      <c r="H434" s="43"/>
    </row>
    <row r="435" spans="5:8" s="42" customFormat="1" ht="13.8">
      <c r="E435" s="43"/>
      <c r="G435" s="109"/>
      <c r="H435" s="43"/>
    </row>
    <row r="436" spans="5:8" s="42" customFormat="1" ht="13.8">
      <c r="E436" s="43"/>
      <c r="G436" s="109"/>
      <c r="H436" s="43"/>
    </row>
    <row r="437" spans="5:8" s="42" customFormat="1" ht="13.8">
      <c r="E437" s="43"/>
      <c r="G437" s="109"/>
      <c r="H437" s="43"/>
    </row>
    <row r="438" spans="5:8" s="42" customFormat="1" ht="13.8">
      <c r="E438" s="43"/>
      <c r="G438" s="109"/>
      <c r="H438" s="43"/>
    </row>
    <row r="439" spans="5:8" s="42" customFormat="1" ht="13.8">
      <c r="E439" s="43"/>
      <c r="G439" s="109"/>
      <c r="H439" s="43"/>
    </row>
    <row r="440" spans="5:8" s="42" customFormat="1" ht="13.8">
      <c r="E440" s="43"/>
      <c r="G440" s="109"/>
      <c r="H440" s="43"/>
    </row>
    <row r="441" spans="5:8" s="42" customFormat="1" ht="13.8">
      <c r="E441" s="43"/>
      <c r="G441" s="109"/>
      <c r="H441" s="43"/>
    </row>
    <row r="442" spans="5:8" s="42" customFormat="1" ht="13.8">
      <c r="E442" s="43"/>
      <c r="G442" s="109"/>
      <c r="H442" s="43"/>
    </row>
    <row r="443" spans="5:8" s="42" customFormat="1" ht="13.8">
      <c r="E443" s="43"/>
      <c r="G443" s="109"/>
      <c r="H443" s="43"/>
    </row>
    <row r="444" spans="5:8" s="42" customFormat="1" ht="13.8">
      <c r="E444" s="43"/>
      <c r="G444" s="109"/>
      <c r="H444" s="43"/>
    </row>
    <row r="445" spans="5:8" s="42" customFormat="1" ht="13.8">
      <c r="E445" s="43"/>
      <c r="G445" s="109"/>
      <c r="H445" s="43"/>
    </row>
    <row r="446" spans="5:8" s="42" customFormat="1" ht="13.8">
      <c r="E446" s="43"/>
      <c r="G446" s="109"/>
      <c r="H446" s="43"/>
    </row>
    <row r="447" spans="5:8" s="42" customFormat="1" ht="13.8">
      <c r="E447" s="43"/>
      <c r="G447" s="109"/>
      <c r="H447" s="43"/>
    </row>
    <row r="448" spans="5:8" s="42" customFormat="1" ht="13.8">
      <c r="E448" s="43"/>
      <c r="G448" s="109"/>
      <c r="H448" s="43"/>
    </row>
    <row r="449" spans="5:8" s="42" customFormat="1" ht="13.8">
      <c r="E449" s="43"/>
      <c r="G449" s="109"/>
      <c r="H449" s="43"/>
    </row>
    <row r="450" spans="5:8" s="42" customFormat="1" ht="13.8">
      <c r="E450" s="43"/>
      <c r="G450" s="109"/>
      <c r="H450" s="43"/>
    </row>
    <row r="451" spans="5:8" s="42" customFormat="1" ht="13.8">
      <c r="E451" s="43"/>
      <c r="G451" s="109"/>
      <c r="H451" s="43"/>
    </row>
    <row r="452" spans="5:8" s="42" customFormat="1" ht="13.8">
      <c r="E452" s="43"/>
      <c r="G452" s="109"/>
      <c r="H452" s="43"/>
    </row>
    <row r="453" spans="5:8" s="42" customFormat="1" ht="13.8">
      <c r="E453" s="43"/>
      <c r="G453" s="109"/>
      <c r="H453" s="43"/>
    </row>
    <row r="454" spans="5:8" s="42" customFormat="1" ht="13.8">
      <c r="E454" s="43"/>
      <c r="G454" s="109"/>
      <c r="H454" s="43"/>
    </row>
    <row r="455" spans="5:8" s="42" customFormat="1" ht="13.8">
      <c r="E455" s="43"/>
      <c r="G455" s="109"/>
      <c r="H455" s="43"/>
    </row>
    <row r="456" spans="5:8" s="42" customFormat="1" ht="13.8">
      <c r="E456" s="43"/>
      <c r="G456" s="109"/>
      <c r="H456" s="43"/>
    </row>
    <row r="457" spans="5:8" s="42" customFormat="1" ht="13.8">
      <c r="E457" s="43"/>
      <c r="G457" s="109"/>
      <c r="H457" s="43"/>
    </row>
    <row r="458" spans="5:8" s="42" customFormat="1" ht="13.8">
      <c r="E458" s="43"/>
      <c r="G458" s="109"/>
      <c r="H458" s="43"/>
    </row>
    <row r="459" spans="5:8" s="42" customFormat="1" ht="13.8">
      <c r="E459" s="43"/>
      <c r="G459" s="109"/>
      <c r="H459" s="43"/>
    </row>
    <row r="460" spans="5:8" s="42" customFormat="1" ht="13.8">
      <c r="E460" s="43"/>
      <c r="G460" s="109"/>
      <c r="H460" s="43"/>
    </row>
    <row r="461" spans="5:8" s="42" customFormat="1" ht="13.8">
      <c r="E461" s="43"/>
      <c r="G461" s="109"/>
      <c r="H461" s="43"/>
    </row>
    <row r="462" spans="5:8" s="42" customFormat="1" ht="13.8">
      <c r="E462" s="43"/>
      <c r="G462" s="109"/>
      <c r="H462" s="43"/>
    </row>
    <row r="463" spans="5:8" s="42" customFormat="1" ht="13.8">
      <c r="E463" s="43"/>
      <c r="G463" s="109"/>
      <c r="H463" s="43"/>
    </row>
    <row r="464" spans="5:8" s="42" customFormat="1" ht="13.8">
      <c r="E464" s="43"/>
      <c r="G464" s="109"/>
      <c r="H464" s="43"/>
    </row>
    <row r="465" spans="5:8" s="42" customFormat="1" ht="13.8">
      <c r="E465" s="43"/>
      <c r="G465" s="109"/>
      <c r="H465" s="43"/>
    </row>
    <row r="466" spans="5:8" s="42" customFormat="1" ht="13.8">
      <c r="E466" s="43"/>
      <c r="G466" s="109"/>
      <c r="H466" s="43"/>
    </row>
    <row r="467" spans="5:8" s="42" customFormat="1" ht="13.8">
      <c r="E467" s="43"/>
      <c r="G467" s="109"/>
      <c r="H467" s="43"/>
    </row>
    <row r="468" spans="5:8" s="42" customFormat="1" ht="13.8">
      <c r="E468" s="43"/>
      <c r="G468" s="109"/>
      <c r="H468" s="43"/>
    </row>
    <row r="469" spans="5:8" s="42" customFormat="1" ht="13.8">
      <c r="E469" s="43"/>
      <c r="G469" s="109"/>
      <c r="H469" s="43"/>
    </row>
    <row r="470" spans="5:8" s="42" customFormat="1" ht="13.8">
      <c r="E470" s="43"/>
      <c r="G470" s="109"/>
      <c r="H470" s="43"/>
    </row>
    <row r="471" spans="5:8" s="42" customFormat="1" ht="13.8">
      <c r="E471" s="43"/>
      <c r="G471" s="109"/>
      <c r="H471" s="43"/>
    </row>
    <row r="472" spans="5:8" s="42" customFormat="1" ht="13.8">
      <c r="E472" s="43"/>
      <c r="G472" s="109"/>
      <c r="H472" s="43"/>
    </row>
    <row r="473" spans="5:8" s="42" customFormat="1" ht="13.8">
      <c r="E473" s="43"/>
      <c r="G473" s="109"/>
      <c r="H473" s="43"/>
    </row>
    <row r="474" spans="5:8" s="42" customFormat="1" ht="13.8">
      <c r="E474" s="43"/>
      <c r="G474" s="109"/>
      <c r="H474" s="43"/>
    </row>
    <row r="475" spans="5:8" s="42" customFormat="1" ht="13.8">
      <c r="E475" s="43"/>
      <c r="G475" s="109"/>
      <c r="H475" s="43"/>
    </row>
    <row r="476" spans="5:8" s="42" customFormat="1" ht="13.8">
      <c r="E476" s="43"/>
      <c r="G476" s="109"/>
      <c r="H476" s="43"/>
    </row>
    <row r="477" spans="5:8" s="42" customFormat="1" ht="13.8">
      <c r="E477" s="43"/>
      <c r="G477" s="109"/>
      <c r="H477" s="43"/>
    </row>
    <row r="478" spans="5:8" s="42" customFormat="1" ht="13.8">
      <c r="E478" s="43"/>
      <c r="G478" s="109"/>
      <c r="H478" s="43"/>
    </row>
    <row r="479" spans="5:8" s="42" customFormat="1" ht="13.8">
      <c r="E479" s="43"/>
      <c r="G479" s="109"/>
      <c r="H479" s="43"/>
    </row>
    <row r="480" spans="5:8" s="42" customFormat="1" ht="13.8">
      <c r="E480" s="43"/>
      <c r="G480" s="109"/>
      <c r="H480" s="43"/>
    </row>
    <row r="481" spans="5:8" s="42" customFormat="1" ht="13.8">
      <c r="E481" s="43"/>
      <c r="G481" s="109"/>
      <c r="H481" s="43"/>
    </row>
    <row r="482" spans="5:8" s="42" customFormat="1" ht="13.8">
      <c r="E482" s="43"/>
      <c r="G482" s="109"/>
      <c r="H482" s="43"/>
    </row>
    <row r="483" spans="5:8" s="42" customFormat="1" ht="13.8">
      <c r="E483" s="43"/>
      <c r="G483" s="109"/>
      <c r="H483" s="43"/>
    </row>
    <row r="484" spans="5:8" s="42" customFormat="1" ht="13.8">
      <c r="E484" s="43"/>
      <c r="G484" s="109"/>
      <c r="H484" s="43"/>
    </row>
    <row r="485" spans="5:8" s="42" customFormat="1" ht="13.8">
      <c r="E485" s="43"/>
      <c r="G485" s="109"/>
      <c r="H485" s="43"/>
    </row>
    <row r="486" spans="5:8" s="42" customFormat="1" ht="13.8">
      <c r="E486" s="43"/>
      <c r="G486" s="109"/>
      <c r="H486" s="43"/>
    </row>
    <row r="487" spans="5:8" s="42" customFormat="1" ht="13.8">
      <c r="E487" s="43"/>
      <c r="G487" s="109"/>
      <c r="H487" s="43"/>
    </row>
    <row r="488" spans="5:8" s="42" customFormat="1" ht="13.8">
      <c r="E488" s="43"/>
      <c r="G488" s="109"/>
      <c r="H488" s="43"/>
    </row>
    <row r="489" spans="5:8" s="42" customFormat="1" ht="13.8">
      <c r="E489" s="43"/>
      <c r="G489" s="109"/>
      <c r="H489" s="43"/>
    </row>
    <row r="490" spans="5:8" s="42" customFormat="1" ht="13.8">
      <c r="E490" s="43"/>
      <c r="G490" s="109"/>
      <c r="H490" s="43"/>
    </row>
    <row r="491" spans="5:8" s="42" customFormat="1" ht="13.8">
      <c r="E491" s="43"/>
      <c r="G491" s="109"/>
      <c r="H491" s="43"/>
    </row>
    <row r="492" spans="5:8" s="42" customFormat="1" ht="13.8">
      <c r="E492" s="43"/>
      <c r="G492" s="109"/>
      <c r="H492" s="43"/>
    </row>
    <row r="493" spans="5:8" s="42" customFormat="1" ht="13.8">
      <c r="E493" s="43"/>
      <c r="G493" s="109"/>
      <c r="H493" s="43"/>
    </row>
    <row r="494" spans="5:8" s="42" customFormat="1" ht="13.8">
      <c r="E494" s="43"/>
      <c r="G494" s="109"/>
      <c r="H494" s="43"/>
    </row>
    <row r="495" spans="5:8" s="42" customFormat="1" ht="13.8">
      <c r="E495" s="43"/>
      <c r="G495" s="109"/>
      <c r="H495" s="43"/>
    </row>
    <row r="496" spans="5:8" s="42" customFormat="1" ht="13.8">
      <c r="E496" s="43"/>
      <c r="G496" s="109"/>
      <c r="H496" s="43"/>
    </row>
    <row r="497" spans="5:8" s="42" customFormat="1" ht="13.8">
      <c r="E497" s="43"/>
      <c r="G497" s="109"/>
      <c r="H497" s="43"/>
    </row>
    <row r="498" spans="5:8" s="42" customFormat="1" ht="13.8">
      <c r="E498" s="43"/>
      <c r="G498" s="109"/>
      <c r="H498" s="43"/>
    </row>
    <row r="499" spans="5:8" s="42" customFormat="1" ht="13.8">
      <c r="E499" s="43"/>
      <c r="G499" s="109"/>
      <c r="H499" s="43"/>
    </row>
    <row r="500" spans="5:8" s="42" customFormat="1" ht="13.8">
      <c r="E500" s="43"/>
      <c r="G500" s="109"/>
      <c r="H500" s="43"/>
    </row>
    <row r="501" spans="5:8" s="42" customFormat="1" ht="13.8">
      <c r="E501" s="43"/>
      <c r="G501" s="109"/>
      <c r="H501" s="43"/>
    </row>
    <row r="502" spans="5:8" s="42" customFormat="1" ht="13.8">
      <c r="E502" s="43"/>
      <c r="G502" s="109"/>
      <c r="H502" s="43"/>
    </row>
    <row r="503" spans="5:8" s="42" customFormat="1" ht="13.8">
      <c r="E503" s="43"/>
      <c r="G503" s="109"/>
      <c r="H503" s="43"/>
    </row>
    <row r="504" spans="5:8" s="42" customFormat="1" ht="13.8">
      <c r="E504" s="43"/>
      <c r="G504" s="109"/>
      <c r="H504" s="43"/>
    </row>
    <row r="505" spans="5:8" s="42" customFormat="1" ht="13.8">
      <c r="E505" s="43"/>
      <c r="G505" s="109"/>
      <c r="H505" s="43"/>
    </row>
    <row r="506" spans="5:8" s="42" customFormat="1" ht="13.8">
      <c r="E506" s="43"/>
      <c r="G506" s="109"/>
      <c r="H506" s="43"/>
    </row>
    <row r="507" spans="5:8" s="42" customFormat="1" ht="13.8">
      <c r="E507" s="43"/>
      <c r="G507" s="109"/>
      <c r="H507" s="43"/>
    </row>
    <row r="508" spans="5:8" s="42" customFormat="1" ht="13.8">
      <c r="E508" s="43"/>
      <c r="G508" s="109"/>
      <c r="H508" s="43"/>
    </row>
    <row r="509" spans="5:8" s="42" customFormat="1" ht="13.8">
      <c r="E509" s="43"/>
      <c r="G509" s="109"/>
      <c r="H509" s="43"/>
    </row>
    <row r="510" spans="5:8" s="42" customFormat="1" ht="13.8">
      <c r="E510" s="43"/>
      <c r="G510" s="109"/>
      <c r="H510" s="43"/>
    </row>
    <row r="511" spans="5:8" s="42" customFormat="1" ht="13.8">
      <c r="E511" s="43"/>
      <c r="G511" s="109"/>
      <c r="H511" s="43"/>
    </row>
    <row r="512" spans="5:8" s="42" customFormat="1" ht="13.8">
      <c r="E512" s="43"/>
      <c r="G512" s="109"/>
      <c r="H512" s="43"/>
    </row>
    <row r="513" spans="5:8" s="42" customFormat="1" ht="13.8">
      <c r="E513" s="43"/>
      <c r="G513" s="109"/>
      <c r="H513" s="43"/>
    </row>
    <row r="514" spans="5:8" s="42" customFormat="1" ht="13.8">
      <c r="E514" s="43"/>
      <c r="G514" s="109"/>
      <c r="H514" s="43"/>
    </row>
    <row r="515" spans="5:8" s="42" customFormat="1" ht="13.8">
      <c r="E515" s="43"/>
      <c r="G515" s="109"/>
      <c r="H515" s="43"/>
    </row>
    <row r="516" spans="5:8" s="42" customFormat="1" ht="13.8">
      <c r="E516" s="43"/>
      <c r="G516" s="109"/>
      <c r="H516" s="43"/>
    </row>
    <row r="517" spans="5:8" s="42" customFormat="1" ht="13.8">
      <c r="E517" s="43"/>
      <c r="G517" s="109"/>
      <c r="H517" s="43"/>
    </row>
    <row r="518" spans="5:8" s="42" customFormat="1" ht="13.8">
      <c r="E518" s="43"/>
      <c r="G518" s="109"/>
      <c r="H518" s="43"/>
    </row>
    <row r="519" spans="5:8" s="42" customFormat="1" ht="13.8">
      <c r="E519" s="43"/>
      <c r="G519" s="109"/>
      <c r="H519" s="43"/>
    </row>
    <row r="520" spans="5:8" s="42" customFormat="1" ht="13.8">
      <c r="E520" s="43"/>
      <c r="G520" s="109"/>
      <c r="H520" s="43"/>
    </row>
    <row r="521" spans="5:8" s="42" customFormat="1" ht="13.8">
      <c r="E521" s="43"/>
      <c r="G521" s="109"/>
      <c r="H521" s="43"/>
    </row>
    <row r="522" spans="5:8" s="42" customFormat="1" ht="13.8">
      <c r="E522" s="43"/>
      <c r="G522" s="109"/>
      <c r="H522" s="43"/>
    </row>
    <row r="523" spans="5:8" s="42" customFormat="1" ht="13.8">
      <c r="E523" s="43"/>
      <c r="G523" s="109"/>
      <c r="H523" s="43"/>
    </row>
    <row r="524" spans="5:8" s="42" customFormat="1" ht="13.8">
      <c r="E524" s="43"/>
      <c r="G524" s="109"/>
      <c r="H524" s="43"/>
    </row>
    <row r="525" spans="5:8" s="42" customFormat="1" ht="13.8">
      <c r="E525" s="43"/>
      <c r="G525" s="109"/>
      <c r="H525" s="43"/>
    </row>
    <row r="526" spans="5:8" s="42" customFormat="1" ht="13.8">
      <c r="E526" s="43"/>
      <c r="G526" s="109"/>
      <c r="H526" s="43"/>
    </row>
    <row r="527" spans="5:8" s="42" customFormat="1" ht="13.8">
      <c r="E527" s="43"/>
      <c r="G527" s="109"/>
      <c r="H527" s="43"/>
    </row>
    <row r="528" spans="5:8" s="42" customFormat="1" ht="13.8">
      <c r="E528" s="43"/>
      <c r="G528" s="109"/>
      <c r="H528" s="43"/>
    </row>
    <row r="529" spans="5:8" s="42" customFormat="1" ht="13.8">
      <c r="E529" s="43"/>
      <c r="G529" s="109"/>
      <c r="H529" s="43"/>
    </row>
    <row r="530" spans="5:8" s="42" customFormat="1" ht="13.8">
      <c r="E530" s="43"/>
      <c r="G530" s="109"/>
      <c r="H530" s="43"/>
    </row>
    <row r="531" spans="5:8" s="42" customFormat="1" ht="13.8">
      <c r="E531" s="43"/>
      <c r="G531" s="109"/>
      <c r="H531" s="43"/>
    </row>
    <row r="532" spans="5:8" s="42" customFormat="1" ht="13.8">
      <c r="E532" s="43"/>
      <c r="G532" s="109"/>
      <c r="H532" s="43"/>
    </row>
    <row r="533" spans="5:8" s="42" customFormat="1" ht="13.8">
      <c r="E533" s="43"/>
      <c r="G533" s="109"/>
      <c r="H533" s="43"/>
    </row>
    <row r="534" spans="5:8" s="42" customFormat="1" ht="13.8">
      <c r="E534" s="43"/>
      <c r="G534" s="109"/>
      <c r="H534" s="43"/>
    </row>
    <row r="535" spans="5:8" s="42" customFormat="1" ht="13.8">
      <c r="E535" s="43"/>
      <c r="G535" s="109"/>
      <c r="H535" s="43"/>
    </row>
    <row r="536" spans="5:8" s="42" customFormat="1" ht="13.8">
      <c r="E536" s="43"/>
      <c r="G536" s="109"/>
      <c r="H536" s="43"/>
    </row>
    <row r="537" spans="5:8" s="42" customFormat="1" ht="13.8">
      <c r="E537" s="43"/>
      <c r="G537" s="109"/>
      <c r="H537" s="43"/>
    </row>
    <row r="538" spans="5:8" s="42" customFormat="1" ht="13.8">
      <c r="E538" s="43"/>
      <c r="G538" s="109"/>
      <c r="H538" s="43"/>
    </row>
    <row r="539" spans="5:8" s="42" customFormat="1" ht="13.8">
      <c r="E539" s="43"/>
      <c r="G539" s="109"/>
      <c r="H539" s="43"/>
    </row>
    <row r="540" spans="5:8" s="42" customFormat="1" ht="13.8">
      <c r="E540" s="43"/>
      <c r="G540" s="109"/>
      <c r="H540" s="43"/>
    </row>
    <row r="541" spans="5:8" s="42" customFormat="1" ht="13.8">
      <c r="E541" s="43"/>
      <c r="G541" s="109"/>
      <c r="H541" s="43"/>
    </row>
    <row r="542" spans="5:8" s="42" customFormat="1" ht="13.8">
      <c r="E542" s="43"/>
      <c r="G542" s="109"/>
      <c r="H542" s="43"/>
    </row>
    <row r="543" spans="5:8" s="42" customFormat="1" ht="13.8">
      <c r="E543" s="43"/>
      <c r="G543" s="109"/>
      <c r="H543" s="43"/>
    </row>
    <row r="544" spans="5:8" s="42" customFormat="1" ht="13.8">
      <c r="E544" s="43"/>
      <c r="G544" s="109"/>
      <c r="H544" s="43"/>
    </row>
    <row r="545" spans="5:8" s="42" customFormat="1" ht="13.8">
      <c r="E545" s="43"/>
      <c r="G545" s="109"/>
      <c r="H545" s="43"/>
    </row>
    <row r="546" spans="5:8" s="42" customFormat="1" ht="13.8">
      <c r="E546" s="43"/>
      <c r="G546" s="109"/>
      <c r="H546" s="43"/>
    </row>
    <row r="547" spans="5:8" s="42" customFormat="1" ht="13.8">
      <c r="E547" s="43"/>
      <c r="G547" s="109"/>
      <c r="H547" s="43"/>
    </row>
    <row r="548" spans="5:8" s="42" customFormat="1" ht="13.8">
      <c r="E548" s="43"/>
      <c r="G548" s="109"/>
      <c r="H548" s="43"/>
    </row>
    <row r="549" spans="5:8" s="42" customFormat="1" ht="13.8">
      <c r="E549" s="43"/>
      <c r="G549" s="109"/>
      <c r="H549" s="43"/>
    </row>
    <row r="550" spans="5:8" s="42" customFormat="1" ht="13.8">
      <c r="E550" s="43"/>
      <c r="G550" s="109"/>
      <c r="H550" s="43"/>
    </row>
    <row r="551" spans="5:8" s="42" customFormat="1" ht="13.8">
      <c r="E551" s="43"/>
      <c r="G551" s="109"/>
      <c r="H551" s="43"/>
    </row>
    <row r="552" spans="5:8" s="42" customFormat="1" ht="13.8">
      <c r="E552" s="43"/>
      <c r="G552" s="109"/>
      <c r="H552" s="43"/>
    </row>
    <row r="553" spans="5:8" s="42" customFormat="1" ht="13.8">
      <c r="E553" s="43"/>
      <c r="G553" s="109"/>
      <c r="H553" s="43"/>
    </row>
    <row r="554" spans="5:8" s="42" customFormat="1" ht="13.8">
      <c r="E554" s="43"/>
      <c r="G554" s="109"/>
      <c r="H554" s="43"/>
    </row>
    <row r="555" spans="5:8" s="42" customFormat="1" ht="13.8">
      <c r="E555" s="43"/>
      <c r="G555" s="109"/>
      <c r="H555" s="43"/>
    </row>
    <row r="556" spans="5:8" s="42" customFormat="1" ht="13.8">
      <c r="E556" s="43"/>
      <c r="G556" s="109"/>
      <c r="H556" s="43"/>
    </row>
    <row r="557" spans="5:8" s="42" customFormat="1" ht="13.8">
      <c r="E557" s="43"/>
      <c r="G557" s="109"/>
      <c r="H557" s="43"/>
    </row>
    <row r="558" spans="5:8" s="42" customFormat="1" ht="13.8">
      <c r="E558" s="43"/>
      <c r="G558" s="109"/>
      <c r="H558" s="43"/>
    </row>
    <row r="559" spans="5:8" s="42" customFormat="1" ht="13.8">
      <c r="E559" s="43"/>
      <c r="G559" s="109"/>
      <c r="H559" s="43"/>
    </row>
    <row r="560" spans="5:8" s="42" customFormat="1" ht="13.8">
      <c r="E560" s="43"/>
      <c r="G560" s="109"/>
      <c r="H560" s="43"/>
    </row>
    <row r="561" spans="5:8" s="42" customFormat="1" ht="13.8">
      <c r="E561" s="43"/>
      <c r="G561" s="109"/>
      <c r="H561" s="43"/>
    </row>
    <row r="562" spans="5:8" s="42" customFormat="1" ht="13.8">
      <c r="E562" s="43"/>
      <c r="G562" s="109"/>
      <c r="H562" s="43"/>
    </row>
    <row r="563" spans="5:8" s="42" customFormat="1" ht="13.8">
      <c r="E563" s="43"/>
      <c r="G563" s="109"/>
      <c r="H563" s="43"/>
    </row>
    <row r="564" spans="5:8" s="42" customFormat="1" ht="13.8">
      <c r="E564" s="43"/>
      <c r="G564" s="109"/>
      <c r="H564" s="43"/>
    </row>
    <row r="565" spans="5:8" s="42" customFormat="1" ht="13.8">
      <c r="E565" s="43"/>
      <c r="G565" s="109"/>
      <c r="H565" s="43"/>
    </row>
    <row r="566" spans="5:8" s="42" customFormat="1" ht="13.8">
      <c r="E566" s="43"/>
      <c r="G566" s="109"/>
      <c r="H566" s="43"/>
    </row>
    <row r="567" spans="5:8" s="42" customFormat="1" ht="13.8">
      <c r="E567" s="43"/>
      <c r="G567" s="109"/>
      <c r="H567" s="43"/>
    </row>
    <row r="568" spans="5:8" s="42" customFormat="1" ht="13.8">
      <c r="E568" s="43"/>
      <c r="G568" s="109"/>
      <c r="H568" s="43"/>
    </row>
    <row r="569" spans="5:8" s="42" customFormat="1" ht="13.8">
      <c r="E569" s="43"/>
      <c r="G569" s="109"/>
      <c r="H569" s="43"/>
    </row>
    <row r="570" spans="5:8" s="42" customFormat="1" ht="13.8">
      <c r="E570" s="43"/>
      <c r="G570" s="109"/>
      <c r="H570" s="43"/>
    </row>
    <row r="571" spans="5:8" s="42" customFormat="1" ht="13.8">
      <c r="E571" s="43"/>
      <c r="G571" s="109"/>
      <c r="H571" s="43"/>
    </row>
    <row r="572" spans="5:8" s="42" customFormat="1" ht="13.8">
      <c r="E572" s="43"/>
      <c r="G572" s="109"/>
      <c r="H572" s="43"/>
    </row>
    <row r="573" spans="5:8" s="42" customFormat="1" ht="13.8">
      <c r="E573" s="43"/>
      <c r="G573" s="109"/>
      <c r="H573" s="43"/>
    </row>
    <row r="574" spans="5:8" s="42" customFormat="1" ht="13.8">
      <c r="E574" s="43"/>
      <c r="G574" s="109"/>
      <c r="H574" s="43"/>
    </row>
    <row r="575" spans="5:8" s="42" customFormat="1" ht="13.8">
      <c r="E575" s="43"/>
      <c r="G575" s="109"/>
      <c r="H575" s="43"/>
    </row>
    <row r="576" spans="5:8" s="42" customFormat="1" ht="13.8">
      <c r="E576" s="43"/>
      <c r="G576" s="109"/>
      <c r="H576" s="43"/>
    </row>
    <row r="577" spans="5:8" s="42" customFormat="1" ht="13.8">
      <c r="E577" s="43"/>
      <c r="G577" s="109"/>
      <c r="H577" s="43"/>
    </row>
    <row r="578" spans="5:8" s="42" customFormat="1" ht="13.8">
      <c r="E578" s="43"/>
      <c r="G578" s="109"/>
      <c r="H578" s="43"/>
    </row>
    <row r="579" spans="5:8" s="42" customFormat="1" ht="13.8">
      <c r="E579" s="43"/>
      <c r="G579" s="109"/>
      <c r="H579" s="43"/>
    </row>
    <row r="580" spans="5:8" s="42" customFormat="1" ht="13.8">
      <c r="E580" s="43"/>
      <c r="G580" s="109"/>
      <c r="H580" s="43"/>
    </row>
    <row r="581" spans="5:8" s="42" customFormat="1" ht="13.8">
      <c r="E581" s="43"/>
      <c r="G581" s="109"/>
      <c r="H581" s="43"/>
    </row>
    <row r="582" spans="5:8" s="42" customFormat="1" ht="13.8">
      <c r="E582" s="43"/>
      <c r="G582" s="109"/>
      <c r="H582" s="43"/>
    </row>
    <row r="583" spans="5:8" s="42" customFormat="1" ht="13.8">
      <c r="E583" s="43"/>
      <c r="G583" s="109"/>
      <c r="H583" s="43"/>
    </row>
    <row r="584" spans="5:8" s="42" customFormat="1" ht="13.8">
      <c r="E584" s="43"/>
      <c r="G584" s="109"/>
      <c r="H584" s="43"/>
    </row>
    <row r="585" spans="5:8" s="42" customFormat="1" ht="13.8">
      <c r="E585" s="43"/>
      <c r="G585" s="109"/>
      <c r="H585" s="43"/>
    </row>
    <row r="586" spans="5:8" s="42" customFormat="1" ht="13.8">
      <c r="E586" s="43"/>
      <c r="G586" s="109"/>
      <c r="H586" s="43"/>
    </row>
    <row r="587" spans="5:8" s="42" customFormat="1" ht="13.8">
      <c r="E587" s="43"/>
      <c r="G587" s="109"/>
      <c r="H587" s="43"/>
    </row>
    <row r="588" spans="5:8" s="42" customFormat="1" ht="13.8">
      <c r="E588" s="43"/>
      <c r="G588" s="109"/>
      <c r="H588" s="43"/>
    </row>
    <row r="589" spans="5:8" s="42" customFormat="1" ht="13.8">
      <c r="E589" s="43"/>
      <c r="G589" s="109"/>
      <c r="H589" s="43"/>
    </row>
    <row r="590" spans="5:8" s="42" customFormat="1" ht="13.8">
      <c r="E590" s="43"/>
      <c r="G590" s="109"/>
      <c r="H590" s="43"/>
    </row>
    <row r="591" spans="5:8" s="42" customFormat="1" ht="13.8">
      <c r="E591" s="43"/>
      <c r="G591" s="109"/>
      <c r="H591" s="43"/>
    </row>
    <row r="592" spans="5:8" s="42" customFormat="1" ht="13.8">
      <c r="E592" s="43"/>
      <c r="G592" s="109"/>
      <c r="H592" s="43"/>
    </row>
    <row r="593" spans="5:8" s="42" customFormat="1" ht="13.8">
      <c r="E593" s="43"/>
      <c r="G593" s="109"/>
      <c r="H593" s="43"/>
    </row>
    <row r="594" spans="5:8" s="42" customFormat="1" ht="13.8">
      <c r="E594" s="43"/>
      <c r="G594" s="109"/>
      <c r="H594" s="43"/>
    </row>
    <row r="595" spans="5:8" s="42" customFormat="1" ht="13.8">
      <c r="E595" s="43"/>
      <c r="G595" s="109"/>
      <c r="H595" s="43"/>
    </row>
    <row r="596" spans="5:8" s="42" customFormat="1" ht="13.8">
      <c r="E596" s="43"/>
      <c r="G596" s="109"/>
      <c r="H596" s="43"/>
    </row>
    <row r="597" spans="5:8" s="42" customFormat="1" ht="13.8">
      <c r="E597" s="43"/>
      <c r="G597" s="109"/>
      <c r="H597" s="43"/>
    </row>
    <row r="598" spans="5:8" s="42" customFormat="1" ht="13.8">
      <c r="E598" s="43"/>
      <c r="G598" s="109"/>
      <c r="H598" s="43"/>
    </row>
    <row r="599" spans="5:8" s="42" customFormat="1" ht="13.8">
      <c r="E599" s="43"/>
      <c r="G599" s="109"/>
      <c r="H599" s="43"/>
    </row>
    <row r="600" spans="5:8" s="42" customFormat="1" ht="13.8">
      <c r="E600" s="43"/>
      <c r="G600" s="109"/>
      <c r="H600" s="43"/>
    </row>
    <row r="601" spans="5:8" s="42" customFormat="1" ht="13.8">
      <c r="E601" s="43"/>
      <c r="G601" s="109"/>
      <c r="H601" s="43"/>
    </row>
    <row r="602" spans="5:8" s="42" customFormat="1" ht="13.8">
      <c r="E602" s="43"/>
      <c r="G602" s="109"/>
      <c r="H602" s="43"/>
    </row>
    <row r="603" spans="5:8" s="42" customFormat="1" ht="13.8">
      <c r="E603" s="43"/>
      <c r="G603" s="109"/>
      <c r="H603" s="43"/>
    </row>
    <row r="604" spans="5:8" s="42" customFormat="1" ht="13.8">
      <c r="E604" s="43"/>
      <c r="G604" s="109"/>
      <c r="H604" s="43"/>
    </row>
    <row r="605" spans="5:8" s="42" customFormat="1" ht="13.8">
      <c r="E605" s="43"/>
      <c r="G605" s="109"/>
      <c r="H605" s="43"/>
    </row>
    <row r="606" spans="5:8" s="42" customFormat="1" ht="13.8">
      <c r="E606" s="43"/>
      <c r="G606" s="109"/>
      <c r="H606" s="43"/>
    </row>
    <row r="607" spans="5:8" s="42" customFormat="1" ht="13.8">
      <c r="E607" s="43"/>
      <c r="G607" s="109"/>
      <c r="H607" s="43"/>
    </row>
    <row r="608" spans="5:8" s="42" customFormat="1" ht="13.8">
      <c r="E608" s="43"/>
      <c r="G608" s="109"/>
      <c r="H608" s="43"/>
    </row>
    <row r="609" spans="5:8" s="42" customFormat="1" ht="13.8">
      <c r="E609" s="43"/>
      <c r="G609" s="109"/>
      <c r="H609" s="43"/>
    </row>
    <row r="610" spans="5:8" s="42" customFormat="1" ht="13.8">
      <c r="E610" s="43"/>
      <c r="G610" s="109"/>
      <c r="H610" s="43"/>
    </row>
    <row r="611" spans="5:8" s="42" customFormat="1" ht="13.8">
      <c r="E611" s="43"/>
      <c r="G611" s="109"/>
      <c r="H611" s="43"/>
    </row>
    <row r="612" spans="5:8" s="42" customFormat="1" ht="13.8">
      <c r="E612" s="43"/>
      <c r="G612" s="109"/>
      <c r="H612" s="43"/>
    </row>
    <row r="613" spans="5:8" s="42" customFormat="1" ht="13.8">
      <c r="E613" s="43"/>
      <c r="G613" s="109"/>
      <c r="H613" s="43"/>
    </row>
    <row r="614" spans="5:8" s="42" customFormat="1" ht="13.8">
      <c r="E614" s="43"/>
      <c r="G614" s="109"/>
      <c r="H614" s="43"/>
    </row>
    <row r="615" spans="5:8" s="42" customFormat="1" ht="13.8">
      <c r="E615" s="43"/>
      <c r="G615" s="109"/>
      <c r="H615" s="43"/>
    </row>
    <row r="616" spans="5:8" s="42" customFormat="1" ht="13.8">
      <c r="E616" s="43"/>
      <c r="G616" s="109"/>
      <c r="H616" s="43"/>
    </row>
    <row r="617" spans="5:8" s="42" customFormat="1" ht="13.8">
      <c r="E617" s="43"/>
      <c r="G617" s="109"/>
      <c r="H617" s="43"/>
    </row>
    <row r="618" spans="5:8" s="42" customFormat="1" ht="13.8">
      <c r="E618" s="43"/>
      <c r="G618" s="109"/>
      <c r="H618" s="43"/>
    </row>
    <row r="619" spans="5:8" s="42" customFormat="1" ht="13.8">
      <c r="E619" s="43"/>
      <c r="G619" s="109"/>
      <c r="H619" s="43"/>
    </row>
    <row r="620" spans="5:8" s="42" customFormat="1" ht="13.8">
      <c r="E620" s="43"/>
      <c r="G620" s="109"/>
      <c r="H620" s="43"/>
    </row>
    <row r="621" spans="5:8" s="42" customFormat="1" ht="13.8">
      <c r="E621" s="43"/>
      <c r="G621" s="109"/>
      <c r="H621" s="43"/>
    </row>
    <row r="622" spans="5:8" s="42" customFormat="1" ht="13.8">
      <c r="E622" s="43"/>
      <c r="G622" s="109"/>
      <c r="H622" s="43"/>
    </row>
    <row r="623" spans="5:8" s="42" customFormat="1" ht="13.8">
      <c r="E623" s="43"/>
      <c r="G623" s="109"/>
      <c r="H623" s="43"/>
    </row>
    <row r="624" spans="5:8" s="42" customFormat="1" ht="13.8">
      <c r="E624" s="43"/>
      <c r="G624" s="109"/>
      <c r="H624" s="43"/>
    </row>
    <row r="625" spans="5:8" s="42" customFormat="1" ht="13.8">
      <c r="E625" s="43"/>
      <c r="G625" s="109"/>
      <c r="H625" s="43"/>
    </row>
    <row r="626" spans="5:8" s="42" customFormat="1" ht="13.8">
      <c r="E626" s="43"/>
      <c r="G626" s="109"/>
      <c r="H626" s="43"/>
    </row>
    <row r="627" spans="5:8" s="42" customFormat="1" ht="13.8">
      <c r="E627" s="43"/>
      <c r="G627" s="109"/>
      <c r="H627" s="43"/>
    </row>
    <row r="628" spans="5:8" s="42" customFormat="1" ht="13.8">
      <c r="E628" s="43"/>
      <c r="G628" s="109"/>
      <c r="H628" s="43"/>
    </row>
    <row r="629" spans="5:8" s="42" customFormat="1" ht="13.8">
      <c r="E629" s="43"/>
      <c r="G629" s="109"/>
      <c r="H629" s="43"/>
    </row>
    <row r="630" spans="5:8" s="42" customFormat="1" ht="13.8">
      <c r="E630" s="43"/>
      <c r="G630" s="109"/>
      <c r="H630" s="43"/>
    </row>
    <row r="631" spans="5:8" s="42" customFormat="1" ht="13.8">
      <c r="E631" s="43"/>
      <c r="G631" s="109"/>
      <c r="H631" s="43"/>
    </row>
    <row r="632" spans="5:8" s="42" customFormat="1" ht="13.8">
      <c r="E632" s="43"/>
      <c r="G632" s="109"/>
      <c r="H632" s="43"/>
    </row>
    <row r="633" spans="5:8" s="42" customFormat="1" ht="13.8">
      <c r="E633" s="43"/>
      <c r="G633" s="109"/>
      <c r="H633" s="43"/>
    </row>
    <row r="634" spans="5:8" s="42" customFormat="1" ht="13.8">
      <c r="E634" s="43"/>
      <c r="G634" s="109"/>
      <c r="H634" s="43"/>
    </row>
    <row r="635" spans="5:8" s="42" customFormat="1" ht="13.8">
      <c r="E635" s="43"/>
      <c r="G635" s="109"/>
      <c r="H635" s="43"/>
    </row>
    <row r="636" spans="5:8" s="42" customFormat="1" ht="13.8">
      <c r="E636" s="43"/>
      <c r="G636" s="109"/>
      <c r="H636" s="43"/>
    </row>
    <row r="637" spans="5:8" s="42" customFormat="1" ht="13.8">
      <c r="E637" s="43"/>
      <c r="G637" s="109"/>
      <c r="H637" s="43"/>
    </row>
    <row r="638" spans="5:8" s="42" customFormat="1" ht="13.8">
      <c r="E638" s="43"/>
      <c r="G638" s="109"/>
      <c r="H638" s="43"/>
    </row>
    <row r="639" spans="5:8" s="42" customFormat="1" ht="13.8">
      <c r="E639" s="43"/>
      <c r="G639" s="109"/>
      <c r="H639" s="43"/>
    </row>
    <row r="640" spans="5:8" s="42" customFormat="1" ht="13.8">
      <c r="E640" s="43"/>
      <c r="G640" s="109"/>
      <c r="H640" s="43"/>
    </row>
    <row r="641" spans="5:8" s="42" customFormat="1" ht="13.8">
      <c r="E641" s="43"/>
      <c r="G641" s="109"/>
      <c r="H641" s="43"/>
    </row>
    <row r="642" spans="5:8" s="42" customFormat="1" ht="13.8">
      <c r="E642" s="43"/>
      <c r="G642" s="109"/>
      <c r="H642" s="43"/>
    </row>
    <row r="643" spans="5:8" s="42" customFormat="1" ht="13.8">
      <c r="E643" s="43"/>
      <c r="G643" s="109"/>
      <c r="H643" s="43"/>
    </row>
    <row r="644" spans="5:8" s="42" customFormat="1" ht="13.8">
      <c r="E644" s="43"/>
      <c r="G644" s="109"/>
      <c r="H644" s="43"/>
    </row>
    <row r="645" spans="5:8" s="42" customFormat="1" ht="13.8">
      <c r="E645" s="43"/>
      <c r="G645" s="109"/>
      <c r="H645" s="43"/>
    </row>
    <row r="646" spans="5:8" s="42" customFormat="1" ht="13.8">
      <c r="E646" s="43"/>
      <c r="G646" s="109"/>
      <c r="H646" s="43"/>
    </row>
    <row r="647" spans="5:8" s="42" customFormat="1" ht="13.8">
      <c r="E647" s="43"/>
      <c r="G647" s="109"/>
      <c r="H647" s="43"/>
    </row>
    <row r="648" spans="5:8" s="42" customFormat="1" ht="13.8">
      <c r="E648" s="43"/>
      <c r="G648" s="109"/>
      <c r="H648" s="43"/>
    </row>
    <row r="649" spans="5:8" s="42" customFormat="1" ht="13.8">
      <c r="E649" s="43"/>
      <c r="G649" s="109"/>
      <c r="H649" s="43"/>
    </row>
    <row r="650" spans="5:8" s="42" customFormat="1" ht="13.8">
      <c r="E650" s="43"/>
      <c r="G650" s="109"/>
      <c r="H650" s="43"/>
    </row>
    <row r="651" spans="5:8" s="42" customFormat="1" ht="13.8">
      <c r="E651" s="43"/>
      <c r="G651" s="109"/>
      <c r="H651" s="43"/>
    </row>
    <row r="652" spans="5:8" s="42" customFormat="1" ht="13.8">
      <c r="E652" s="43"/>
      <c r="G652" s="109"/>
      <c r="H652" s="43"/>
    </row>
    <row r="653" spans="5:8" s="42" customFormat="1" ht="13.8">
      <c r="E653" s="43"/>
      <c r="G653" s="109"/>
      <c r="H653" s="43"/>
    </row>
    <row r="654" spans="5:8" s="42" customFormat="1" ht="13.8">
      <c r="E654" s="43"/>
      <c r="G654" s="109"/>
      <c r="H654" s="43"/>
    </row>
    <row r="655" spans="5:8" s="42" customFormat="1" ht="13.8">
      <c r="E655" s="43"/>
      <c r="G655" s="109"/>
      <c r="H655" s="43"/>
    </row>
    <row r="656" spans="5:8" s="42" customFormat="1" ht="13.8">
      <c r="E656" s="43"/>
      <c r="G656" s="109"/>
      <c r="H656" s="43"/>
    </row>
    <row r="657" spans="5:8" s="42" customFormat="1" ht="13.8">
      <c r="E657" s="43"/>
      <c r="G657" s="109"/>
      <c r="H657" s="43"/>
    </row>
    <row r="658" spans="5:8" s="42" customFormat="1" ht="13.8">
      <c r="E658" s="43"/>
      <c r="G658" s="109"/>
      <c r="H658" s="43"/>
    </row>
    <row r="659" spans="5:8" s="42" customFormat="1" ht="13.8">
      <c r="E659" s="43"/>
      <c r="G659" s="109"/>
      <c r="H659" s="43"/>
    </row>
    <row r="660" spans="5:8" s="42" customFormat="1" ht="13.8">
      <c r="E660" s="43"/>
      <c r="G660" s="109"/>
      <c r="H660" s="43"/>
    </row>
    <row r="661" spans="5:8" s="42" customFormat="1" ht="13.8">
      <c r="E661" s="43"/>
      <c r="G661" s="109"/>
      <c r="H661" s="43"/>
    </row>
    <row r="662" spans="5:8" s="42" customFormat="1" ht="13.8">
      <c r="E662" s="43"/>
      <c r="G662" s="109"/>
      <c r="H662" s="43"/>
    </row>
    <row r="663" spans="5:8" s="42" customFormat="1" ht="13.8">
      <c r="E663" s="43"/>
      <c r="G663" s="109"/>
      <c r="H663" s="43"/>
    </row>
    <row r="664" spans="5:8" s="42" customFormat="1" ht="13.8">
      <c r="E664" s="43"/>
      <c r="G664" s="109"/>
      <c r="H664" s="43"/>
    </row>
    <row r="665" spans="5:8" s="42" customFormat="1" ht="13.8">
      <c r="E665" s="43"/>
      <c r="G665" s="109"/>
      <c r="H665" s="43"/>
    </row>
    <row r="666" spans="5:8" s="42" customFormat="1" ht="13.8">
      <c r="E666" s="43"/>
      <c r="G666" s="109"/>
      <c r="H666" s="43"/>
    </row>
    <row r="667" spans="5:8" s="42" customFormat="1" ht="13.8">
      <c r="E667" s="43"/>
      <c r="G667" s="109"/>
      <c r="H667" s="43"/>
    </row>
    <row r="668" spans="5:8" s="42" customFormat="1" ht="13.8">
      <c r="E668" s="43"/>
      <c r="G668" s="109"/>
      <c r="H668" s="43"/>
    </row>
    <row r="669" spans="5:8" s="42" customFormat="1" ht="13.8">
      <c r="E669" s="43"/>
      <c r="G669" s="109"/>
      <c r="H669" s="43"/>
    </row>
    <row r="670" spans="5:8" s="42" customFormat="1" ht="13.8">
      <c r="E670" s="43"/>
      <c r="G670" s="109"/>
      <c r="H670" s="43"/>
    </row>
    <row r="671" spans="5:8" s="42" customFormat="1" ht="13.8">
      <c r="E671" s="43"/>
      <c r="G671" s="109"/>
      <c r="H671" s="43"/>
    </row>
    <row r="672" spans="5:8" s="42" customFormat="1" ht="13.8">
      <c r="E672" s="43"/>
      <c r="G672" s="109"/>
      <c r="H672" s="43"/>
    </row>
    <row r="673" spans="5:8" s="42" customFormat="1" ht="13.8">
      <c r="E673" s="43"/>
      <c r="G673" s="109"/>
      <c r="H673" s="43"/>
    </row>
    <row r="674" spans="5:8" s="42" customFormat="1" ht="13.8">
      <c r="E674" s="43"/>
      <c r="G674" s="109"/>
      <c r="H674" s="43"/>
    </row>
    <row r="675" spans="5:8" s="42" customFormat="1" ht="13.8">
      <c r="E675" s="43"/>
      <c r="G675" s="109"/>
      <c r="H675" s="43"/>
    </row>
    <row r="676" spans="5:8" s="42" customFormat="1" ht="13.8">
      <c r="E676" s="43"/>
      <c r="G676" s="109"/>
      <c r="H676" s="43"/>
    </row>
    <row r="677" spans="5:8" s="42" customFormat="1" ht="13.8">
      <c r="E677" s="43"/>
      <c r="G677" s="109"/>
      <c r="H677" s="43"/>
    </row>
    <row r="678" spans="5:8" s="42" customFormat="1" ht="13.8">
      <c r="E678" s="43"/>
      <c r="G678" s="109"/>
      <c r="H678" s="43"/>
    </row>
    <row r="679" spans="5:8" s="42" customFormat="1" ht="13.8">
      <c r="E679" s="43"/>
      <c r="G679" s="109"/>
      <c r="H679" s="43"/>
    </row>
    <row r="680" spans="5:8" s="42" customFormat="1" ht="13.8">
      <c r="E680" s="43"/>
      <c r="G680" s="109"/>
      <c r="H680" s="43"/>
    </row>
    <row r="681" spans="5:8" s="42" customFormat="1" ht="13.8">
      <c r="E681" s="43"/>
      <c r="G681" s="109"/>
      <c r="H681" s="43"/>
    </row>
    <row r="682" spans="5:8" s="42" customFormat="1" ht="13.8">
      <c r="E682" s="43"/>
      <c r="G682" s="109"/>
      <c r="H682" s="43"/>
    </row>
    <row r="683" spans="5:8" s="42" customFormat="1" ht="13.8">
      <c r="E683" s="43"/>
      <c r="G683" s="109"/>
      <c r="H683" s="43"/>
    </row>
    <row r="684" spans="5:8" s="42" customFormat="1" ht="13.8">
      <c r="E684" s="43"/>
      <c r="G684" s="109"/>
      <c r="H684" s="43"/>
    </row>
    <row r="685" spans="5:8" s="42" customFormat="1" ht="13.8">
      <c r="E685" s="43"/>
      <c r="G685" s="109"/>
      <c r="H685" s="43"/>
    </row>
    <row r="686" spans="5:8" s="42" customFormat="1" ht="13.8">
      <c r="E686" s="43"/>
      <c r="G686" s="109"/>
      <c r="H686" s="43"/>
    </row>
    <row r="687" spans="5:8" s="42" customFormat="1" ht="13.8">
      <c r="E687" s="43"/>
      <c r="G687" s="109"/>
      <c r="H687" s="43"/>
    </row>
    <row r="688" spans="5:8" s="42" customFormat="1" ht="13.8">
      <c r="E688" s="43"/>
      <c r="G688" s="109"/>
      <c r="H688" s="43"/>
    </row>
    <row r="689" spans="5:8" s="42" customFormat="1" ht="13.8">
      <c r="E689" s="43"/>
      <c r="G689" s="109"/>
      <c r="H689" s="43"/>
    </row>
    <row r="690" spans="5:8" s="42" customFormat="1" ht="13.8">
      <c r="E690" s="43"/>
      <c r="G690" s="109"/>
      <c r="H690" s="43"/>
    </row>
    <row r="691" spans="5:8" s="42" customFormat="1" ht="13.8">
      <c r="E691" s="43"/>
      <c r="G691" s="109"/>
      <c r="H691" s="43"/>
    </row>
    <row r="692" spans="5:8" s="42" customFormat="1" ht="13.8">
      <c r="E692" s="43"/>
      <c r="G692" s="109"/>
      <c r="H692" s="43"/>
    </row>
    <row r="693" spans="5:8" s="42" customFormat="1" ht="13.8">
      <c r="E693" s="43"/>
      <c r="G693" s="109"/>
      <c r="H693" s="43"/>
    </row>
    <row r="694" spans="5:8" s="42" customFormat="1" ht="13.8">
      <c r="E694" s="43"/>
      <c r="G694" s="109"/>
      <c r="H694" s="43"/>
    </row>
    <row r="695" spans="5:8" s="42" customFormat="1" ht="13.8">
      <c r="E695" s="43"/>
      <c r="G695" s="109"/>
      <c r="H695" s="43"/>
    </row>
    <row r="696" spans="5:8" s="42" customFormat="1" ht="13.8">
      <c r="E696" s="43"/>
      <c r="G696" s="109"/>
      <c r="H696" s="43"/>
    </row>
    <row r="697" spans="5:8" s="42" customFormat="1" ht="13.8">
      <c r="E697" s="43"/>
      <c r="G697" s="109"/>
      <c r="H697" s="43"/>
    </row>
    <row r="698" spans="5:8" s="42" customFormat="1" ht="13.8">
      <c r="E698" s="43"/>
      <c r="G698" s="109"/>
      <c r="H698" s="43"/>
    </row>
    <row r="699" spans="5:8" s="42" customFormat="1" ht="13.8">
      <c r="E699" s="43"/>
      <c r="G699" s="109"/>
      <c r="H699" s="43"/>
    </row>
    <row r="700" spans="5:8" s="42" customFormat="1" ht="13.8">
      <c r="E700" s="43"/>
      <c r="G700" s="109"/>
      <c r="H700" s="43"/>
    </row>
    <row r="701" spans="5:8" s="42" customFormat="1" ht="13.8">
      <c r="E701" s="43"/>
      <c r="G701" s="109"/>
      <c r="H701" s="43"/>
    </row>
    <row r="702" spans="5:8" s="42" customFormat="1" ht="13.8">
      <c r="E702" s="43"/>
      <c r="G702" s="109"/>
      <c r="H702" s="43"/>
    </row>
    <row r="703" spans="5:8" s="42" customFormat="1" ht="13.8">
      <c r="E703" s="43"/>
      <c r="G703" s="109"/>
      <c r="H703" s="43"/>
    </row>
    <row r="704" spans="5:8" s="42" customFormat="1" ht="13.8">
      <c r="E704" s="43"/>
      <c r="G704" s="109"/>
      <c r="H704" s="43"/>
    </row>
    <row r="705" spans="5:8" s="42" customFormat="1" ht="13.8">
      <c r="E705" s="43"/>
      <c r="G705" s="109"/>
      <c r="H705" s="43"/>
    </row>
    <row r="706" spans="5:8" s="42" customFormat="1" ht="13.8">
      <c r="E706" s="43"/>
      <c r="G706" s="109"/>
      <c r="H706" s="43"/>
    </row>
    <row r="707" spans="5:8" s="42" customFormat="1" ht="13.8">
      <c r="E707" s="43"/>
      <c r="G707" s="109"/>
      <c r="H707" s="43"/>
    </row>
    <row r="708" spans="5:8" s="42" customFormat="1" ht="13.8">
      <c r="E708" s="43"/>
      <c r="G708" s="109"/>
      <c r="H708" s="43"/>
    </row>
    <row r="709" spans="5:8" s="42" customFormat="1" ht="13.8">
      <c r="E709" s="43"/>
      <c r="G709" s="109"/>
      <c r="H709" s="43"/>
    </row>
    <row r="710" spans="5:8" s="42" customFormat="1" ht="13.8">
      <c r="E710" s="43"/>
      <c r="G710" s="109"/>
      <c r="H710" s="43"/>
    </row>
    <row r="711" spans="5:8" s="42" customFormat="1" ht="13.8">
      <c r="E711" s="43"/>
      <c r="G711" s="109"/>
      <c r="H711" s="43"/>
    </row>
    <row r="712" spans="5:8" s="42" customFormat="1" ht="13.8">
      <c r="E712" s="43"/>
      <c r="G712" s="109"/>
      <c r="H712" s="43"/>
    </row>
    <row r="713" spans="5:8" s="42" customFormat="1" ht="13.8">
      <c r="E713" s="43"/>
      <c r="G713" s="109"/>
      <c r="H713" s="43"/>
    </row>
    <row r="714" spans="5:8" s="42" customFormat="1" ht="13.8">
      <c r="E714" s="43"/>
      <c r="G714" s="109"/>
      <c r="H714" s="43"/>
    </row>
    <row r="715" spans="5:8" s="42" customFormat="1" ht="13.8">
      <c r="E715" s="43"/>
      <c r="G715" s="109"/>
      <c r="H715" s="43"/>
    </row>
    <row r="716" spans="5:8" s="42" customFormat="1" ht="13.8">
      <c r="E716" s="43"/>
      <c r="G716" s="109"/>
      <c r="H716" s="43"/>
    </row>
    <row r="717" spans="5:8" s="42" customFormat="1" ht="13.8">
      <c r="E717" s="43"/>
      <c r="G717" s="109"/>
      <c r="H717" s="43"/>
    </row>
    <row r="718" spans="5:8" s="42" customFormat="1" ht="13.8">
      <c r="E718" s="43"/>
      <c r="G718" s="109"/>
      <c r="H718" s="43"/>
    </row>
    <row r="719" spans="5:8" s="42" customFormat="1" ht="13.8">
      <c r="E719" s="43"/>
      <c r="G719" s="109"/>
      <c r="H719" s="43"/>
    </row>
    <row r="720" spans="5:8" s="42" customFormat="1" ht="13.8">
      <c r="E720" s="43"/>
      <c r="G720" s="109"/>
      <c r="H720" s="43"/>
    </row>
    <row r="721" spans="5:8" s="42" customFormat="1" ht="13.8">
      <c r="E721" s="43"/>
      <c r="G721" s="109"/>
      <c r="H721" s="43"/>
    </row>
    <row r="722" spans="5:8" s="42" customFormat="1" ht="13.8">
      <c r="E722" s="43"/>
      <c r="G722" s="109"/>
      <c r="H722" s="43"/>
    </row>
    <row r="723" spans="5:8" s="42" customFormat="1" ht="13.8">
      <c r="E723" s="43"/>
      <c r="G723" s="109"/>
      <c r="H723" s="43"/>
    </row>
    <row r="724" spans="5:8" s="42" customFormat="1" ht="13.8">
      <c r="E724" s="43"/>
      <c r="G724" s="109"/>
      <c r="H724" s="43"/>
    </row>
    <row r="725" spans="5:8" s="42" customFormat="1" ht="13.8">
      <c r="E725" s="43"/>
      <c r="G725" s="109"/>
      <c r="H725" s="43"/>
    </row>
    <row r="726" spans="5:8" s="42" customFormat="1" ht="13.8">
      <c r="E726" s="43"/>
      <c r="G726" s="109"/>
      <c r="H726" s="43"/>
    </row>
    <row r="727" spans="5:8" s="42" customFormat="1" ht="13.8">
      <c r="E727" s="43"/>
      <c r="G727" s="109"/>
      <c r="H727" s="43"/>
    </row>
    <row r="728" spans="5:8" s="42" customFormat="1" ht="13.8">
      <c r="E728" s="43"/>
      <c r="G728" s="109"/>
      <c r="H728" s="43"/>
    </row>
    <row r="729" spans="5:8" s="42" customFormat="1" ht="13.8">
      <c r="E729" s="43"/>
      <c r="G729" s="109"/>
      <c r="H729" s="43"/>
    </row>
    <row r="730" spans="5:8" s="42" customFormat="1" ht="13.8">
      <c r="E730" s="43"/>
      <c r="G730" s="109"/>
      <c r="H730" s="43"/>
    </row>
    <row r="731" spans="5:8" s="42" customFormat="1" ht="13.8">
      <c r="E731" s="43"/>
      <c r="G731" s="109"/>
      <c r="H731" s="43"/>
    </row>
    <row r="732" spans="5:8" s="42" customFormat="1" ht="13.8">
      <c r="E732" s="43"/>
      <c r="G732" s="109"/>
      <c r="H732" s="43"/>
    </row>
    <row r="733" spans="5:8" s="42" customFormat="1" ht="13.8">
      <c r="E733" s="43"/>
      <c r="G733" s="109"/>
      <c r="H733" s="43"/>
    </row>
    <row r="734" spans="5:8" s="42" customFormat="1" ht="13.8">
      <c r="E734" s="43"/>
      <c r="G734" s="109"/>
      <c r="H734" s="43"/>
    </row>
    <row r="735" spans="5:8" s="42" customFormat="1" ht="13.8">
      <c r="E735" s="43"/>
      <c r="G735" s="109"/>
      <c r="H735" s="43"/>
    </row>
    <row r="736" spans="5:8" s="42" customFormat="1" ht="13.8">
      <c r="E736" s="43"/>
      <c r="G736" s="109"/>
      <c r="H736" s="43"/>
    </row>
    <row r="737" spans="5:8" s="42" customFormat="1" ht="13.8">
      <c r="E737" s="43"/>
      <c r="G737" s="109"/>
      <c r="H737" s="43"/>
    </row>
    <row r="738" spans="5:8" s="42" customFormat="1" ht="13.8">
      <c r="E738" s="43"/>
      <c r="G738" s="109"/>
      <c r="H738" s="43"/>
    </row>
    <row r="739" spans="5:8" s="42" customFormat="1" ht="13.8">
      <c r="E739" s="43"/>
      <c r="G739" s="109"/>
      <c r="H739" s="43"/>
    </row>
    <row r="740" spans="5:8" s="42" customFormat="1" ht="13.8">
      <c r="E740" s="43"/>
      <c r="G740" s="109"/>
      <c r="H740" s="43"/>
    </row>
    <row r="741" spans="5:8" s="42" customFormat="1" ht="13.8">
      <c r="E741" s="43"/>
      <c r="G741" s="109"/>
      <c r="H741" s="43"/>
    </row>
    <row r="742" spans="5:8" s="42" customFormat="1" ht="13.8">
      <c r="E742" s="43"/>
      <c r="G742" s="109"/>
      <c r="H742" s="43"/>
    </row>
    <row r="743" spans="5:8" s="42" customFormat="1" ht="13.8">
      <c r="E743" s="43"/>
      <c r="G743" s="109"/>
      <c r="H743" s="43"/>
    </row>
    <row r="744" spans="5:8" s="42" customFormat="1" ht="13.8">
      <c r="E744" s="43"/>
      <c r="G744" s="109"/>
      <c r="H744" s="43"/>
    </row>
    <row r="745" spans="5:8" s="42" customFormat="1" ht="13.8">
      <c r="E745" s="43"/>
      <c r="G745" s="109"/>
      <c r="H745" s="43"/>
    </row>
    <row r="746" spans="5:8" s="42" customFormat="1" ht="13.8">
      <c r="E746" s="43"/>
      <c r="G746" s="109"/>
      <c r="H746" s="43"/>
    </row>
    <row r="747" spans="5:8" s="42" customFormat="1" ht="13.8">
      <c r="E747" s="43"/>
      <c r="G747" s="109"/>
      <c r="H747" s="43"/>
    </row>
    <row r="748" spans="5:8" s="42" customFormat="1" ht="13.8">
      <c r="E748" s="43"/>
      <c r="G748" s="109"/>
      <c r="H748" s="43"/>
    </row>
    <row r="749" spans="5:8" s="42" customFormat="1" ht="13.8">
      <c r="E749" s="43"/>
      <c r="G749" s="109"/>
      <c r="H749" s="43"/>
    </row>
    <row r="750" spans="5:8" s="42" customFormat="1" ht="13.8">
      <c r="E750" s="43"/>
      <c r="G750" s="109"/>
      <c r="H750" s="43"/>
    </row>
    <row r="751" spans="5:8" s="42" customFormat="1" ht="13.8">
      <c r="E751" s="43"/>
      <c r="G751" s="109"/>
      <c r="H751" s="43"/>
    </row>
    <row r="752" spans="5:8" s="42" customFormat="1" ht="13.8">
      <c r="E752" s="43"/>
      <c r="G752" s="109"/>
      <c r="H752" s="43"/>
    </row>
    <row r="753" spans="5:8" s="42" customFormat="1" ht="13.8">
      <c r="E753" s="43"/>
      <c r="G753" s="109"/>
      <c r="H753" s="43"/>
    </row>
    <row r="754" spans="5:8" s="42" customFormat="1" ht="13.8">
      <c r="E754" s="43"/>
      <c r="G754" s="109"/>
      <c r="H754" s="43"/>
    </row>
    <row r="755" spans="5:8" s="42" customFormat="1" ht="13.8">
      <c r="E755" s="43"/>
      <c r="G755" s="109"/>
      <c r="H755" s="43"/>
    </row>
    <row r="756" spans="5:8" s="42" customFormat="1" ht="13.8">
      <c r="E756" s="43"/>
      <c r="G756" s="109"/>
      <c r="H756" s="43"/>
    </row>
    <row r="757" spans="5:8" s="42" customFormat="1" ht="13.8">
      <c r="E757" s="43"/>
      <c r="G757" s="109"/>
      <c r="H757" s="43"/>
    </row>
    <row r="758" spans="5:8" s="42" customFormat="1" ht="13.8">
      <c r="E758" s="43"/>
      <c r="G758" s="109"/>
      <c r="H758" s="43"/>
    </row>
    <row r="759" spans="5:8" s="42" customFormat="1" ht="13.8">
      <c r="E759" s="43"/>
      <c r="G759" s="109"/>
      <c r="H759" s="43"/>
    </row>
    <row r="760" spans="5:8" s="42" customFormat="1" ht="13.8">
      <c r="E760" s="43"/>
      <c r="G760" s="109"/>
      <c r="H760" s="43"/>
    </row>
    <row r="761" spans="5:8" s="42" customFormat="1" ht="13.8">
      <c r="E761" s="43"/>
      <c r="G761" s="109"/>
      <c r="H761" s="43"/>
    </row>
    <row r="762" spans="5:8" s="42" customFormat="1" ht="13.8">
      <c r="E762" s="43"/>
      <c r="G762" s="109"/>
      <c r="H762" s="43"/>
    </row>
    <row r="763" spans="5:8" s="42" customFormat="1" ht="13.8">
      <c r="E763" s="43"/>
      <c r="G763" s="109"/>
      <c r="H763" s="43"/>
    </row>
    <row r="764" spans="5:8" s="42" customFormat="1" ht="13.8">
      <c r="E764" s="43"/>
      <c r="G764" s="109"/>
      <c r="H764" s="43"/>
    </row>
    <row r="765" spans="5:8" s="42" customFormat="1" ht="13.8">
      <c r="E765" s="43"/>
      <c r="G765" s="109"/>
      <c r="H765" s="43"/>
    </row>
    <row r="766" spans="5:8" s="42" customFormat="1" ht="13.8">
      <c r="E766" s="43"/>
      <c r="G766" s="109"/>
      <c r="H766" s="43"/>
    </row>
    <row r="767" spans="5:8" s="42" customFormat="1" ht="13.8">
      <c r="E767" s="43"/>
      <c r="G767" s="109"/>
      <c r="H767" s="43"/>
    </row>
    <row r="768" spans="5:8" s="42" customFormat="1" ht="13.8">
      <c r="E768" s="43"/>
      <c r="G768" s="109"/>
      <c r="H768" s="43"/>
    </row>
    <row r="769" spans="5:8" s="42" customFormat="1" ht="13.8">
      <c r="E769" s="43"/>
      <c r="G769" s="109"/>
      <c r="H769" s="43"/>
    </row>
    <row r="770" spans="5:8" s="42" customFormat="1" ht="13.8">
      <c r="E770" s="43"/>
      <c r="G770" s="109"/>
      <c r="H770" s="43"/>
    </row>
    <row r="771" spans="5:8" s="42" customFormat="1" ht="13.8">
      <c r="E771" s="43"/>
      <c r="G771" s="109"/>
      <c r="H771" s="43"/>
    </row>
    <row r="772" spans="5:8" s="42" customFormat="1" ht="13.8">
      <c r="E772" s="43"/>
      <c r="G772" s="109"/>
      <c r="H772" s="43"/>
    </row>
    <row r="773" spans="5:8" s="42" customFormat="1" ht="13.8">
      <c r="E773" s="43"/>
      <c r="G773" s="109"/>
      <c r="H773" s="43"/>
    </row>
    <row r="774" spans="5:8" s="42" customFormat="1" ht="13.8">
      <c r="E774" s="43"/>
      <c r="G774" s="109"/>
      <c r="H774" s="43"/>
    </row>
    <row r="775" spans="5:8" s="42" customFormat="1" ht="13.8">
      <c r="E775" s="43"/>
      <c r="G775" s="109"/>
      <c r="H775" s="43"/>
    </row>
    <row r="776" spans="5:8" s="42" customFormat="1" ht="13.8">
      <c r="E776" s="43"/>
      <c r="G776" s="109"/>
      <c r="H776" s="43"/>
    </row>
    <row r="777" spans="5:8" s="42" customFormat="1" ht="13.8">
      <c r="E777" s="43"/>
      <c r="G777" s="109"/>
      <c r="H777" s="43"/>
    </row>
    <row r="778" spans="5:8" s="42" customFormat="1" ht="13.8">
      <c r="E778" s="43"/>
      <c r="G778" s="109"/>
      <c r="H778" s="43"/>
    </row>
    <row r="779" spans="5:8" s="42" customFormat="1" ht="13.8">
      <c r="E779" s="43"/>
      <c r="G779" s="109"/>
      <c r="H779" s="43"/>
    </row>
    <row r="780" spans="5:8" s="42" customFormat="1" ht="13.8">
      <c r="E780" s="43"/>
      <c r="G780" s="109"/>
      <c r="H780" s="43"/>
    </row>
    <row r="781" spans="5:8" s="42" customFormat="1" ht="13.8">
      <c r="E781" s="43"/>
      <c r="G781" s="109"/>
      <c r="H781" s="43"/>
    </row>
    <row r="782" spans="5:8" s="42" customFormat="1" ht="13.8">
      <c r="E782" s="43"/>
      <c r="G782" s="109"/>
      <c r="H782" s="43"/>
    </row>
    <row r="783" spans="5:8" s="42" customFormat="1" ht="13.8">
      <c r="E783" s="43"/>
      <c r="G783" s="109"/>
      <c r="H783" s="43"/>
    </row>
    <row r="784" spans="5:8" s="42" customFormat="1" ht="13.8">
      <c r="E784" s="43"/>
      <c r="G784" s="109"/>
      <c r="H784" s="43"/>
    </row>
    <row r="785" spans="5:8" s="42" customFormat="1" ht="13.8">
      <c r="E785" s="43"/>
      <c r="G785" s="109"/>
      <c r="H785" s="43"/>
    </row>
    <row r="786" spans="5:8" s="42" customFormat="1" ht="13.8">
      <c r="E786" s="43"/>
      <c r="G786" s="109"/>
      <c r="H786" s="43"/>
    </row>
    <row r="787" spans="5:8" s="42" customFormat="1" ht="13.8">
      <c r="E787" s="43"/>
      <c r="G787" s="109"/>
      <c r="H787" s="43"/>
    </row>
    <row r="788" spans="5:8" s="42" customFormat="1" ht="13.8">
      <c r="E788" s="43"/>
      <c r="G788" s="109"/>
      <c r="H788" s="43"/>
    </row>
    <row r="789" spans="5:8" s="42" customFormat="1" ht="13.8">
      <c r="E789" s="43"/>
      <c r="G789" s="109"/>
      <c r="H789" s="43"/>
    </row>
    <row r="790" spans="5:8" s="42" customFormat="1" ht="13.8">
      <c r="E790" s="43"/>
      <c r="G790" s="109"/>
      <c r="H790" s="43"/>
    </row>
    <row r="791" spans="5:8" s="42" customFormat="1" ht="13.8">
      <c r="E791" s="43"/>
      <c r="G791" s="109"/>
      <c r="H791" s="43"/>
    </row>
    <row r="792" spans="5:8" s="42" customFormat="1" ht="13.8">
      <c r="E792" s="43"/>
      <c r="G792" s="109"/>
      <c r="H792" s="43"/>
    </row>
    <row r="793" spans="5:8" s="42" customFormat="1" ht="13.8">
      <c r="E793" s="43"/>
      <c r="G793" s="109"/>
      <c r="H793" s="43"/>
    </row>
    <row r="794" spans="5:8" s="42" customFormat="1" ht="13.8">
      <c r="E794" s="43"/>
      <c r="G794" s="109"/>
      <c r="H794" s="43"/>
    </row>
    <row r="795" spans="5:8" s="42" customFormat="1" ht="13.8">
      <c r="E795" s="43"/>
      <c r="G795" s="109"/>
      <c r="H795" s="43"/>
    </row>
    <row r="796" spans="5:8" s="42" customFormat="1" ht="13.8">
      <c r="E796" s="43"/>
      <c r="G796" s="109"/>
      <c r="H796" s="43"/>
    </row>
    <row r="797" spans="5:8" s="42" customFormat="1" ht="13.8">
      <c r="E797" s="43"/>
      <c r="G797" s="109"/>
      <c r="H797" s="43"/>
    </row>
    <row r="798" spans="5:8" s="42" customFormat="1" ht="13.8">
      <c r="E798" s="43"/>
      <c r="G798" s="109"/>
      <c r="H798" s="43"/>
    </row>
    <row r="799" spans="5:8" s="42" customFormat="1" ht="13.8">
      <c r="E799" s="43"/>
      <c r="G799" s="109"/>
      <c r="H799" s="43"/>
    </row>
    <row r="800" spans="5:8" s="42" customFormat="1" ht="13.8">
      <c r="E800" s="43"/>
      <c r="G800" s="109"/>
      <c r="H800" s="43"/>
    </row>
    <row r="801" spans="5:8" s="42" customFormat="1" ht="13.8">
      <c r="E801" s="43"/>
      <c r="G801" s="109"/>
      <c r="H801" s="43"/>
    </row>
    <row r="802" spans="5:8" s="42" customFormat="1" ht="13.8">
      <c r="E802" s="43"/>
      <c r="G802" s="109"/>
      <c r="H802" s="43"/>
    </row>
    <row r="803" spans="5:8" s="42" customFormat="1" ht="13.8">
      <c r="E803" s="43"/>
      <c r="G803" s="109"/>
      <c r="H803" s="43"/>
    </row>
    <row r="804" spans="5:8" s="42" customFormat="1" ht="13.8">
      <c r="E804" s="43"/>
      <c r="G804" s="109"/>
      <c r="H804" s="43"/>
    </row>
    <row r="805" spans="5:8" s="42" customFormat="1" ht="13.8">
      <c r="E805" s="43"/>
      <c r="G805" s="109"/>
      <c r="H805" s="43"/>
    </row>
    <row r="806" spans="5:8" s="42" customFormat="1" ht="13.8">
      <c r="E806" s="43"/>
      <c r="G806" s="109"/>
      <c r="H806" s="43"/>
    </row>
    <row r="807" spans="5:8" s="42" customFormat="1" ht="13.8">
      <c r="E807" s="43"/>
      <c r="G807" s="109"/>
      <c r="H807" s="43"/>
    </row>
    <row r="808" spans="5:8" s="42" customFormat="1" ht="13.8">
      <c r="E808" s="43"/>
      <c r="G808" s="109"/>
      <c r="H808" s="43"/>
    </row>
    <row r="809" spans="5:8" s="42" customFormat="1" ht="13.8">
      <c r="E809" s="43"/>
      <c r="G809" s="109"/>
      <c r="H809" s="43"/>
    </row>
    <row r="810" spans="5:8" s="42" customFormat="1" ht="13.8">
      <c r="E810" s="43"/>
      <c r="G810" s="109"/>
      <c r="H810" s="43"/>
    </row>
    <row r="811" spans="5:8" s="42" customFormat="1" ht="13.8">
      <c r="E811" s="43"/>
      <c r="G811" s="109"/>
      <c r="H811" s="43"/>
    </row>
    <row r="812" spans="5:8" s="42" customFormat="1" ht="13.8">
      <c r="E812" s="43"/>
      <c r="G812" s="109"/>
      <c r="H812" s="43"/>
    </row>
    <row r="813" spans="5:8" s="42" customFormat="1" ht="13.8">
      <c r="E813" s="43"/>
      <c r="G813" s="109"/>
      <c r="H813" s="43"/>
    </row>
    <row r="814" spans="5:8" s="42" customFormat="1" ht="13.8">
      <c r="E814" s="43"/>
      <c r="G814" s="109"/>
      <c r="H814" s="43"/>
    </row>
    <row r="815" spans="5:8" s="42" customFormat="1" ht="13.8">
      <c r="E815" s="43"/>
      <c r="G815" s="109"/>
      <c r="H815" s="43"/>
    </row>
    <row r="816" spans="5:8" s="42" customFormat="1" ht="13.8">
      <c r="E816" s="43"/>
      <c r="G816" s="109"/>
      <c r="H816" s="43"/>
    </row>
    <row r="817" spans="5:8" s="42" customFormat="1" ht="13.8">
      <c r="E817" s="43"/>
      <c r="G817" s="109"/>
      <c r="H817" s="43"/>
    </row>
    <row r="818" spans="5:8" s="42" customFormat="1" ht="13.8">
      <c r="E818" s="43"/>
      <c r="G818" s="109"/>
      <c r="H818" s="43"/>
    </row>
    <row r="819" spans="5:8" s="42" customFormat="1" ht="13.8">
      <c r="E819" s="43"/>
      <c r="G819" s="109"/>
      <c r="H819" s="43"/>
    </row>
    <row r="820" spans="5:8" s="42" customFormat="1" ht="13.8">
      <c r="E820" s="43"/>
      <c r="G820" s="109"/>
      <c r="H820" s="43"/>
    </row>
    <row r="821" spans="5:8" s="42" customFormat="1" ht="13.8">
      <c r="E821" s="43"/>
      <c r="G821" s="109"/>
      <c r="H821" s="43"/>
    </row>
    <row r="822" spans="5:8" s="42" customFormat="1" ht="13.8">
      <c r="E822" s="43"/>
      <c r="G822" s="109"/>
      <c r="H822" s="43"/>
    </row>
    <row r="823" spans="5:8" s="42" customFormat="1" ht="13.8">
      <c r="E823" s="43"/>
      <c r="G823" s="109"/>
      <c r="H823" s="43"/>
    </row>
    <row r="824" spans="5:8" s="42" customFormat="1" ht="13.8">
      <c r="E824" s="43"/>
      <c r="G824" s="109"/>
      <c r="H824" s="43"/>
    </row>
    <row r="825" spans="5:8" s="42" customFormat="1" ht="13.8">
      <c r="E825" s="43"/>
      <c r="G825" s="109"/>
      <c r="H825" s="43"/>
    </row>
    <row r="826" spans="5:8" s="42" customFormat="1" ht="13.8">
      <c r="E826" s="43"/>
      <c r="G826" s="109"/>
      <c r="H826" s="43"/>
    </row>
    <row r="827" spans="5:8" s="42" customFormat="1" ht="13.8">
      <c r="E827" s="43"/>
      <c r="G827" s="109"/>
      <c r="H827" s="43"/>
    </row>
    <row r="828" spans="5:8" s="42" customFormat="1" ht="13.8">
      <c r="E828" s="43"/>
      <c r="G828" s="109"/>
      <c r="H828" s="43"/>
    </row>
    <row r="829" spans="5:8" s="42" customFormat="1" ht="13.8">
      <c r="E829" s="43"/>
      <c r="G829" s="109"/>
      <c r="H829" s="43"/>
    </row>
    <row r="830" spans="5:8" s="42" customFormat="1" ht="13.8">
      <c r="E830" s="43"/>
      <c r="G830" s="109"/>
      <c r="H830" s="43"/>
    </row>
    <row r="831" spans="5:8" s="42" customFormat="1" ht="13.8">
      <c r="E831" s="43"/>
      <c r="G831" s="109"/>
      <c r="H831" s="43"/>
    </row>
    <row r="832" spans="5:8" s="42" customFormat="1" ht="13.8">
      <c r="E832" s="43"/>
      <c r="G832" s="109"/>
      <c r="H832" s="43"/>
    </row>
    <row r="833" spans="5:8" s="42" customFormat="1" ht="13.8">
      <c r="E833" s="43"/>
      <c r="G833" s="109"/>
      <c r="H833" s="43"/>
    </row>
    <row r="834" spans="5:8" s="42" customFormat="1" ht="13.8">
      <c r="E834" s="43"/>
      <c r="G834" s="109"/>
      <c r="H834" s="43"/>
    </row>
    <row r="835" spans="5:8" s="42" customFormat="1" ht="13.8">
      <c r="E835" s="43"/>
      <c r="G835" s="109"/>
      <c r="H835" s="43"/>
    </row>
    <row r="836" spans="5:8" s="42" customFormat="1" ht="13.8">
      <c r="E836" s="43"/>
      <c r="G836" s="109"/>
      <c r="H836" s="43"/>
    </row>
    <row r="837" spans="5:8" s="42" customFormat="1" ht="13.8">
      <c r="E837" s="43"/>
      <c r="G837" s="109"/>
      <c r="H837" s="43"/>
    </row>
    <row r="838" spans="5:8" s="42" customFormat="1" ht="13.8">
      <c r="E838" s="43"/>
      <c r="G838" s="109"/>
      <c r="H838" s="43"/>
    </row>
    <row r="839" spans="5:8" s="42" customFormat="1" ht="13.8">
      <c r="E839" s="43"/>
      <c r="G839" s="109"/>
      <c r="H839" s="43"/>
    </row>
    <row r="840" spans="5:8" s="42" customFormat="1" ht="13.8">
      <c r="E840" s="43"/>
      <c r="G840" s="109"/>
      <c r="H840" s="43"/>
    </row>
    <row r="841" spans="5:8" s="42" customFormat="1" ht="13.8">
      <c r="E841" s="43"/>
      <c r="G841" s="109"/>
      <c r="H841" s="43"/>
    </row>
    <row r="842" spans="5:8" s="42" customFormat="1" ht="13.8">
      <c r="E842" s="43"/>
      <c r="G842" s="109"/>
      <c r="H842" s="43"/>
    </row>
    <row r="843" spans="5:8" s="42" customFormat="1" ht="13.8">
      <c r="E843" s="43"/>
      <c r="G843" s="109"/>
      <c r="H843" s="43"/>
    </row>
    <row r="844" spans="5:8" s="42" customFormat="1" ht="13.8">
      <c r="E844" s="43"/>
      <c r="G844" s="109"/>
      <c r="H844" s="43"/>
    </row>
    <row r="845" spans="5:8" s="42" customFormat="1" ht="13.8">
      <c r="E845" s="43"/>
      <c r="G845" s="109"/>
      <c r="H845" s="43"/>
    </row>
    <row r="846" spans="5:8" s="42" customFormat="1" ht="13.8">
      <c r="E846" s="43"/>
      <c r="G846" s="109"/>
      <c r="H846" s="43"/>
    </row>
    <row r="847" spans="5:8" s="42" customFormat="1" ht="13.8">
      <c r="E847" s="43"/>
      <c r="G847" s="109"/>
      <c r="H847" s="43"/>
    </row>
    <row r="848" spans="5:8" s="42" customFormat="1" ht="13.8">
      <c r="E848" s="43"/>
      <c r="G848" s="109"/>
      <c r="H848" s="43"/>
    </row>
    <row r="849" spans="5:8" s="42" customFormat="1" ht="13.8">
      <c r="E849" s="43"/>
      <c r="G849" s="109"/>
      <c r="H849" s="43"/>
    </row>
    <row r="850" spans="5:8" s="42" customFormat="1" ht="13.8">
      <c r="E850" s="43"/>
      <c r="G850" s="109"/>
      <c r="H850" s="43"/>
    </row>
    <row r="851" spans="5:8" s="42" customFormat="1" ht="13.8">
      <c r="E851" s="43"/>
      <c r="G851" s="109"/>
      <c r="H851" s="43"/>
    </row>
  </sheetData>
  <autoFilter ref="A12:DA228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DA703"/>
  <sheetViews>
    <sheetView zoomScale="90" zoomScaleNormal="90" workbookViewId="0">
      <pane ySplit="12" topLeftCell="A13" activePane="bottomLeft" state="frozen"/>
      <selection activeCell="J119" sqref="J119"/>
      <selection pane="bottomLeft" activeCell="A8" sqref="A8:I8"/>
    </sheetView>
  </sheetViews>
  <sheetFormatPr defaultColWidth="7.59765625" defaultRowHeight="18"/>
  <cols>
    <col min="1" max="1" width="6.8984375" style="46" customWidth="1"/>
    <col min="2" max="2" width="25.69921875" style="46" customWidth="1"/>
    <col min="3" max="3" width="12.59765625" style="46" customWidth="1"/>
    <col min="4" max="4" width="37.69921875" style="46" customWidth="1"/>
    <col min="5" max="5" width="4.59765625" style="47" customWidth="1"/>
    <col min="6" max="6" width="22.69921875" style="46" customWidth="1"/>
    <col min="7" max="7" width="15.09765625" style="110" customWidth="1"/>
    <col min="8" max="8" width="8.09765625" style="47" customWidth="1"/>
    <col min="9" max="9" width="10.69921875" style="42" customWidth="1"/>
    <col min="10" max="10" width="10.19921875" style="42" customWidth="1"/>
    <col min="11" max="11" width="0.69921875" style="42" customWidth="1"/>
    <col min="12" max="105" width="24.3984375" style="42" customWidth="1"/>
    <col min="106" max="16384" width="7.59765625" style="127"/>
  </cols>
  <sheetData>
    <row r="1" spans="1:105">
      <c r="A1" s="38"/>
      <c r="B1" s="38"/>
      <c r="C1" s="38"/>
      <c r="D1" s="38"/>
      <c r="E1" s="38"/>
      <c r="F1" s="38"/>
      <c r="G1" s="108"/>
      <c r="H1" s="38"/>
      <c r="I1" s="38"/>
      <c r="J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105">
      <c r="A2" s="38"/>
      <c r="B2" s="38"/>
      <c r="C2" s="38"/>
      <c r="D2" s="38"/>
      <c r="E2" s="38"/>
      <c r="F2" s="38"/>
      <c r="G2" s="108"/>
      <c r="H2" s="38"/>
      <c r="I2" s="38"/>
      <c r="J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105" s="872" customFormat="1" ht="15.9" customHeight="1"/>
    <row r="4" spans="1:105" ht="18" customHeight="1">
      <c r="A4" s="952" t="s">
        <v>4460</v>
      </c>
      <c r="B4" s="952"/>
      <c r="C4" s="952"/>
      <c r="D4" s="952"/>
      <c r="E4" s="952"/>
      <c r="F4" s="952"/>
      <c r="G4" s="952"/>
      <c r="H4" s="952"/>
      <c r="I4" s="952"/>
      <c r="J4" s="952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105" ht="8.25" customHeight="1">
      <c r="A5" s="838"/>
      <c r="B5" s="838"/>
      <c r="C5" s="838"/>
      <c r="D5" s="838"/>
      <c r="E5" s="838"/>
      <c r="F5" s="838"/>
      <c r="G5" s="838"/>
      <c r="H5" s="838"/>
      <c r="I5" s="838"/>
      <c r="J5" s="8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105" ht="18" customHeight="1">
      <c r="A6" s="931" t="s">
        <v>507</v>
      </c>
      <c r="B6" s="931"/>
      <c r="C6" s="931"/>
      <c r="D6" s="931"/>
      <c r="E6" s="931"/>
      <c r="F6" s="931"/>
      <c r="G6" s="931"/>
      <c r="H6" s="931"/>
      <c r="I6" s="931"/>
      <c r="J6" s="931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</row>
    <row r="7" spans="1:105" customFormat="1" ht="3.75" customHeight="1">
      <c r="A7" s="837"/>
      <c r="B7" s="837"/>
      <c r="C7" s="837"/>
      <c r="D7" s="837"/>
      <c r="E7" s="652"/>
      <c r="F7" s="837"/>
      <c r="G7" s="837"/>
      <c r="H7" s="837"/>
    </row>
    <row r="8" spans="1:105" customFormat="1" ht="44.25" customHeight="1">
      <c r="A8" s="967" t="s">
        <v>5255</v>
      </c>
      <c r="B8" s="967"/>
      <c r="C8" s="967"/>
      <c r="D8" s="967"/>
      <c r="E8" s="967"/>
      <c r="F8" s="967"/>
      <c r="G8" s="967"/>
      <c r="H8" s="967"/>
      <c r="I8" s="967"/>
    </row>
    <row r="9" spans="1:105" ht="7.5" customHeight="1">
      <c r="A9" s="38"/>
      <c r="B9" s="38"/>
      <c r="C9" s="38"/>
      <c r="D9" s="38"/>
      <c r="E9" s="38"/>
      <c r="F9" s="38"/>
      <c r="G9" s="10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</row>
    <row r="10" spans="1:105" ht="46.5" customHeight="1">
      <c r="A10" s="973" t="s">
        <v>316</v>
      </c>
      <c r="B10" s="974"/>
      <c r="C10" s="980" t="s">
        <v>329</v>
      </c>
      <c r="D10" s="981"/>
      <c r="E10" s="980" t="s">
        <v>319</v>
      </c>
      <c r="F10" s="981"/>
      <c r="G10" s="975" t="s">
        <v>252</v>
      </c>
      <c r="H10" s="977" t="s">
        <v>2766</v>
      </c>
      <c r="I10" s="978" t="s">
        <v>2767</v>
      </c>
      <c r="J10" s="979" t="s">
        <v>310</v>
      </c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  <c r="BP10" s="172"/>
      <c r="BQ10" s="172"/>
      <c r="BR10" s="172"/>
      <c r="BS10" s="172"/>
      <c r="BT10" s="172"/>
      <c r="BU10" s="172"/>
      <c r="BV10" s="172"/>
      <c r="BW10" s="172"/>
      <c r="BX10" s="172"/>
      <c r="BY10" s="172"/>
      <c r="BZ10" s="172"/>
      <c r="CA10" s="172"/>
      <c r="CB10" s="172"/>
      <c r="CC10" s="172"/>
      <c r="CD10" s="172"/>
      <c r="CE10" s="172"/>
      <c r="CF10" s="172"/>
      <c r="CG10" s="172"/>
      <c r="CH10" s="172"/>
      <c r="CI10" s="172"/>
      <c r="CJ10" s="172"/>
      <c r="CK10" s="172"/>
      <c r="CL10" s="172"/>
      <c r="CM10" s="172"/>
      <c r="CN10" s="172"/>
      <c r="CO10" s="172"/>
      <c r="CP10" s="172"/>
      <c r="CQ10" s="172"/>
      <c r="CR10" s="172"/>
      <c r="CS10" s="172"/>
      <c r="CT10" s="172"/>
      <c r="CU10" s="172"/>
      <c r="CV10" s="172"/>
      <c r="CW10" s="172"/>
      <c r="CX10" s="172"/>
      <c r="CY10" s="172"/>
      <c r="CZ10" s="172"/>
      <c r="DA10" s="172"/>
    </row>
    <row r="11" spans="1:105" s="171" customFormat="1" ht="49.5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6"/>
      <c r="H11" s="977"/>
      <c r="I11" s="978"/>
      <c r="J11" s="979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</row>
    <row r="12" spans="1:105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261">
        <v>10</v>
      </c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105" s="46" customFormat="1" ht="30" customHeight="1">
      <c r="A13" s="142" t="s">
        <v>187</v>
      </c>
      <c r="B13" s="202" t="s">
        <v>4428</v>
      </c>
      <c r="C13" s="134" t="s">
        <v>434</v>
      </c>
      <c r="D13" s="203" t="s">
        <v>3944</v>
      </c>
      <c r="E13" s="394">
        <v>301</v>
      </c>
      <c r="F13" s="202" t="s">
        <v>376</v>
      </c>
      <c r="G13" s="153" t="s">
        <v>160</v>
      </c>
      <c r="H13" s="143" t="s">
        <v>50</v>
      </c>
      <c r="I13" s="143" t="s">
        <v>313</v>
      </c>
      <c r="J13" s="154">
        <v>1523.39</v>
      </c>
    </row>
    <row r="14" spans="1:105" s="46" customFormat="1" ht="30" customHeight="1">
      <c r="A14" s="142" t="s">
        <v>187</v>
      </c>
      <c r="B14" s="202" t="s">
        <v>4428</v>
      </c>
      <c r="C14" s="134" t="s">
        <v>435</v>
      </c>
      <c r="D14" s="203" t="s">
        <v>4645</v>
      </c>
      <c r="E14" s="394">
        <v>302</v>
      </c>
      <c r="F14" s="202" t="s">
        <v>377</v>
      </c>
      <c r="G14" s="153" t="s">
        <v>160</v>
      </c>
      <c r="H14" s="143" t="s">
        <v>50</v>
      </c>
      <c r="I14" s="143" t="s">
        <v>313</v>
      </c>
      <c r="J14" s="154">
        <v>1523.39</v>
      </c>
    </row>
    <row r="15" spans="1:105" s="46" customFormat="1" ht="30" customHeight="1">
      <c r="A15" s="142" t="s">
        <v>187</v>
      </c>
      <c r="B15" s="202" t="s">
        <v>4428</v>
      </c>
      <c r="C15" s="134" t="s">
        <v>434</v>
      </c>
      <c r="D15" s="203" t="s">
        <v>3944</v>
      </c>
      <c r="E15" s="394">
        <v>605</v>
      </c>
      <c r="F15" s="202" t="s">
        <v>506</v>
      </c>
      <c r="G15" s="153">
        <v>12</v>
      </c>
      <c r="H15" s="143" t="s">
        <v>50</v>
      </c>
      <c r="I15" s="143" t="s">
        <v>313</v>
      </c>
      <c r="J15" s="154">
        <v>807.61</v>
      </c>
    </row>
    <row r="16" spans="1:105" s="46" customFormat="1" ht="30" customHeight="1">
      <c r="A16" s="142" t="s">
        <v>187</v>
      </c>
      <c r="B16" s="202" t="s">
        <v>4428</v>
      </c>
      <c r="C16" s="134" t="s">
        <v>434</v>
      </c>
      <c r="D16" s="203" t="s">
        <v>3944</v>
      </c>
      <c r="E16" s="394">
        <v>606</v>
      </c>
      <c r="F16" s="202" t="s">
        <v>5103</v>
      </c>
      <c r="G16" s="153" t="s">
        <v>160</v>
      </c>
      <c r="H16" s="143" t="s">
        <v>50</v>
      </c>
      <c r="I16" s="143" t="s">
        <v>313</v>
      </c>
      <c r="J16" s="154">
        <v>807.61</v>
      </c>
    </row>
    <row r="17" spans="1:10" s="46" customFormat="1" ht="30" customHeight="1">
      <c r="A17" s="142" t="s">
        <v>187</v>
      </c>
      <c r="B17" s="202" t="s">
        <v>4428</v>
      </c>
      <c r="C17" s="134" t="s">
        <v>434</v>
      </c>
      <c r="D17" s="203" t="s">
        <v>3944</v>
      </c>
      <c r="E17" s="394">
        <v>607</v>
      </c>
      <c r="F17" s="202" t="s">
        <v>378</v>
      </c>
      <c r="G17" s="153" t="s">
        <v>160</v>
      </c>
      <c r="H17" s="143" t="s">
        <v>50</v>
      </c>
      <c r="I17" s="143" t="s">
        <v>313</v>
      </c>
      <c r="J17" s="154">
        <v>1523.39</v>
      </c>
    </row>
    <row r="18" spans="1:10" s="46" customFormat="1" ht="30" customHeight="1">
      <c r="A18" s="142" t="s">
        <v>187</v>
      </c>
      <c r="B18" s="202" t="s">
        <v>4428</v>
      </c>
      <c r="C18" s="134" t="s">
        <v>434</v>
      </c>
      <c r="D18" s="203" t="s">
        <v>3944</v>
      </c>
      <c r="E18" s="394">
        <v>610</v>
      </c>
      <c r="F18" s="202" t="s">
        <v>505</v>
      </c>
      <c r="G18" s="153" t="s">
        <v>160</v>
      </c>
      <c r="H18" s="143" t="s">
        <v>50</v>
      </c>
      <c r="I18" s="143" t="s">
        <v>313</v>
      </c>
      <c r="J18" s="154">
        <v>1523.39</v>
      </c>
    </row>
    <row r="19" spans="1:10" s="46" customFormat="1" ht="30" customHeight="1">
      <c r="A19" s="142" t="s">
        <v>187</v>
      </c>
      <c r="B19" s="202" t="s">
        <v>4428</v>
      </c>
      <c r="C19" s="134" t="s">
        <v>428</v>
      </c>
      <c r="D19" s="203" t="s">
        <v>4621</v>
      </c>
      <c r="E19" s="394">
        <v>601</v>
      </c>
      <c r="F19" s="202" t="s">
        <v>388</v>
      </c>
      <c r="G19" s="153" t="s">
        <v>160</v>
      </c>
      <c r="H19" s="143" t="s">
        <v>50</v>
      </c>
      <c r="I19" s="143" t="s">
        <v>313</v>
      </c>
      <c r="J19" s="154">
        <v>1523.39</v>
      </c>
    </row>
    <row r="20" spans="1:10" s="46" customFormat="1" ht="30" customHeight="1">
      <c r="A20" s="142">
        <v>206</v>
      </c>
      <c r="B20" s="202" t="s">
        <v>4481</v>
      </c>
      <c r="C20" s="134" t="s">
        <v>434</v>
      </c>
      <c r="D20" s="203" t="s">
        <v>3944</v>
      </c>
      <c r="E20" s="394">
        <v>301</v>
      </c>
      <c r="F20" s="202" t="s">
        <v>376</v>
      </c>
      <c r="G20" s="153" t="s">
        <v>674</v>
      </c>
      <c r="H20" s="143" t="s">
        <v>50</v>
      </c>
      <c r="I20" s="143" t="s">
        <v>313</v>
      </c>
      <c r="J20" s="154">
        <v>727.62</v>
      </c>
    </row>
    <row r="21" spans="1:10" s="46" customFormat="1" ht="30" customHeight="1">
      <c r="A21" s="142">
        <v>206</v>
      </c>
      <c r="B21" s="202" t="s">
        <v>4481</v>
      </c>
      <c r="C21" s="134" t="s">
        <v>435</v>
      </c>
      <c r="D21" s="203" t="s">
        <v>4645</v>
      </c>
      <c r="E21" s="394">
        <v>302</v>
      </c>
      <c r="F21" s="202" t="s">
        <v>377</v>
      </c>
      <c r="G21" s="153" t="s">
        <v>674</v>
      </c>
      <c r="H21" s="143" t="s">
        <v>50</v>
      </c>
      <c r="I21" s="143" t="s">
        <v>313</v>
      </c>
      <c r="J21" s="154">
        <v>727.62</v>
      </c>
    </row>
    <row r="22" spans="1:10" s="46" customFormat="1" ht="30" customHeight="1">
      <c r="A22" s="142">
        <v>206</v>
      </c>
      <c r="B22" s="202" t="s">
        <v>4481</v>
      </c>
      <c r="C22" s="134" t="s">
        <v>434</v>
      </c>
      <c r="D22" s="203" t="s">
        <v>3944</v>
      </c>
      <c r="E22" s="394">
        <v>605</v>
      </c>
      <c r="F22" s="202" t="s">
        <v>506</v>
      </c>
      <c r="G22" s="153" t="s">
        <v>674</v>
      </c>
      <c r="H22" s="143" t="s">
        <v>50</v>
      </c>
      <c r="I22" s="143" t="s">
        <v>313</v>
      </c>
      <c r="J22" s="154">
        <v>727.62</v>
      </c>
    </row>
    <row r="23" spans="1:10" s="46" customFormat="1" ht="30" customHeight="1">
      <c r="A23" s="142">
        <v>206</v>
      </c>
      <c r="B23" s="202" t="s">
        <v>4481</v>
      </c>
      <c r="C23" s="134" t="s">
        <v>434</v>
      </c>
      <c r="D23" s="203" t="s">
        <v>3944</v>
      </c>
      <c r="E23" s="394">
        <v>606</v>
      </c>
      <c r="F23" s="202" t="s">
        <v>5103</v>
      </c>
      <c r="G23" s="153" t="s">
        <v>674</v>
      </c>
      <c r="H23" s="143" t="s">
        <v>50</v>
      </c>
      <c r="I23" s="143" t="s">
        <v>313</v>
      </c>
      <c r="J23" s="154">
        <v>727.62</v>
      </c>
    </row>
    <row r="24" spans="1:10" s="46" customFormat="1" ht="30" customHeight="1">
      <c r="A24" s="142">
        <v>206</v>
      </c>
      <c r="B24" s="202" t="s">
        <v>4481</v>
      </c>
      <c r="C24" s="134" t="s">
        <v>434</v>
      </c>
      <c r="D24" s="203" t="s">
        <v>3944</v>
      </c>
      <c r="E24" s="394">
        <v>607</v>
      </c>
      <c r="F24" s="202" t="s">
        <v>378</v>
      </c>
      <c r="G24" s="153" t="s">
        <v>674</v>
      </c>
      <c r="H24" s="143" t="s">
        <v>50</v>
      </c>
      <c r="I24" s="143" t="s">
        <v>313</v>
      </c>
      <c r="J24" s="154">
        <v>727.62</v>
      </c>
    </row>
    <row r="25" spans="1:10" s="46" customFormat="1" ht="30" customHeight="1">
      <c r="A25" s="142">
        <v>206</v>
      </c>
      <c r="B25" s="202" t="s">
        <v>4481</v>
      </c>
      <c r="C25" s="134" t="s">
        <v>434</v>
      </c>
      <c r="D25" s="203" t="s">
        <v>3944</v>
      </c>
      <c r="E25" s="394">
        <v>610</v>
      </c>
      <c r="F25" s="202" t="s">
        <v>505</v>
      </c>
      <c r="G25" s="153" t="s">
        <v>674</v>
      </c>
      <c r="H25" s="143" t="s">
        <v>50</v>
      </c>
      <c r="I25" s="143" t="s">
        <v>313</v>
      </c>
      <c r="J25" s="154">
        <v>727.62</v>
      </c>
    </row>
    <row r="26" spans="1:10" s="46" customFormat="1" ht="30" customHeight="1">
      <c r="A26" s="142">
        <v>206</v>
      </c>
      <c r="B26" s="202" t="s">
        <v>4481</v>
      </c>
      <c r="C26" s="134" t="s">
        <v>428</v>
      </c>
      <c r="D26" s="203" t="s">
        <v>4621</v>
      </c>
      <c r="E26" s="394">
        <v>601</v>
      </c>
      <c r="F26" s="202" t="s">
        <v>388</v>
      </c>
      <c r="G26" s="153" t="s">
        <v>674</v>
      </c>
      <c r="H26" s="143" t="s">
        <v>50</v>
      </c>
      <c r="I26" s="143" t="s">
        <v>313</v>
      </c>
      <c r="J26" s="154">
        <v>727.62</v>
      </c>
    </row>
    <row r="27" spans="1:10" s="46" customFormat="1" ht="30" customHeight="1">
      <c r="A27" s="142">
        <v>207</v>
      </c>
      <c r="B27" s="202" t="s">
        <v>4520</v>
      </c>
      <c r="C27" s="134" t="s">
        <v>434</v>
      </c>
      <c r="D27" s="203" t="s">
        <v>3944</v>
      </c>
      <c r="E27" s="394">
        <v>301</v>
      </c>
      <c r="F27" s="202" t="s">
        <v>376</v>
      </c>
      <c r="G27" s="153" t="s">
        <v>4879</v>
      </c>
      <c r="H27" s="143">
        <v>1</v>
      </c>
      <c r="I27" s="143" t="s">
        <v>313</v>
      </c>
      <c r="J27" s="154">
        <v>366.08</v>
      </c>
    </row>
    <row r="28" spans="1:10" s="46" customFormat="1" ht="30" customHeight="1">
      <c r="A28" s="142">
        <v>207</v>
      </c>
      <c r="B28" s="202" t="s">
        <v>4520</v>
      </c>
      <c r="C28" s="134" t="s">
        <v>435</v>
      </c>
      <c r="D28" s="203" t="s">
        <v>4645</v>
      </c>
      <c r="E28" s="394">
        <v>302</v>
      </c>
      <c r="F28" s="202" t="s">
        <v>377</v>
      </c>
      <c r="G28" s="153" t="s">
        <v>4879</v>
      </c>
      <c r="H28" s="143">
        <v>1</v>
      </c>
      <c r="I28" s="143" t="s">
        <v>313</v>
      </c>
      <c r="J28" s="154">
        <v>366.08</v>
      </c>
    </row>
    <row r="29" spans="1:10" s="46" customFormat="1" ht="30" customHeight="1">
      <c r="A29" s="142">
        <v>207</v>
      </c>
      <c r="B29" s="202" t="s">
        <v>4520</v>
      </c>
      <c r="C29" s="134" t="s">
        <v>434</v>
      </c>
      <c r="D29" s="203" t="s">
        <v>3944</v>
      </c>
      <c r="E29" s="394">
        <v>607</v>
      </c>
      <c r="F29" s="202" t="s">
        <v>378</v>
      </c>
      <c r="G29" s="153" t="s">
        <v>4879</v>
      </c>
      <c r="H29" s="143">
        <v>1</v>
      </c>
      <c r="I29" s="143" t="s">
        <v>313</v>
      </c>
      <c r="J29" s="154">
        <v>366.08</v>
      </c>
    </row>
    <row r="30" spans="1:10" s="46" customFormat="1" ht="30" customHeight="1">
      <c r="A30" s="142">
        <v>207</v>
      </c>
      <c r="B30" s="202" t="s">
        <v>4520</v>
      </c>
      <c r="C30" s="134" t="s">
        <v>434</v>
      </c>
      <c r="D30" s="203" t="s">
        <v>3944</v>
      </c>
      <c r="E30" s="394">
        <v>610</v>
      </c>
      <c r="F30" s="202" t="s">
        <v>505</v>
      </c>
      <c r="G30" s="153" t="s">
        <v>4879</v>
      </c>
      <c r="H30" s="143">
        <v>1</v>
      </c>
      <c r="I30" s="143" t="s">
        <v>313</v>
      </c>
      <c r="J30" s="154">
        <v>366.08</v>
      </c>
    </row>
    <row r="31" spans="1:10" s="46" customFormat="1" ht="30" customHeight="1">
      <c r="A31" s="142">
        <v>207</v>
      </c>
      <c r="B31" s="202" t="s">
        <v>4520</v>
      </c>
      <c r="C31" s="134" t="s">
        <v>428</v>
      </c>
      <c r="D31" s="203" t="s">
        <v>4621</v>
      </c>
      <c r="E31" s="394">
        <v>601</v>
      </c>
      <c r="F31" s="202" t="s">
        <v>388</v>
      </c>
      <c r="G31" s="153" t="s">
        <v>4879</v>
      </c>
      <c r="H31" s="143">
        <v>1</v>
      </c>
      <c r="I31" s="143" t="s">
        <v>313</v>
      </c>
      <c r="J31" s="154">
        <v>366.08</v>
      </c>
    </row>
    <row r="32" spans="1:10" s="46" customFormat="1" ht="30" customHeight="1">
      <c r="A32" s="142" t="s">
        <v>4444</v>
      </c>
      <c r="B32" s="202" t="s">
        <v>4443</v>
      </c>
      <c r="C32" s="134" t="s">
        <v>371</v>
      </c>
      <c r="D32" s="203" t="s">
        <v>369</v>
      </c>
      <c r="E32" s="394">
        <v>603</v>
      </c>
      <c r="F32" s="202" t="s">
        <v>370</v>
      </c>
      <c r="G32" s="153">
        <v>12</v>
      </c>
      <c r="H32" s="143" t="s">
        <v>50</v>
      </c>
      <c r="I32" s="143" t="s">
        <v>313</v>
      </c>
      <c r="J32" s="154">
        <v>202.53</v>
      </c>
    </row>
    <row r="33" spans="1:10" s="46" customFormat="1" ht="30" customHeight="1">
      <c r="A33" s="142" t="s">
        <v>4444</v>
      </c>
      <c r="B33" s="202" t="s">
        <v>4443</v>
      </c>
      <c r="C33" s="134" t="s">
        <v>348</v>
      </c>
      <c r="D33" s="203" t="s">
        <v>3942</v>
      </c>
      <c r="E33" s="394">
        <v>301</v>
      </c>
      <c r="F33" s="202" t="s">
        <v>376</v>
      </c>
      <c r="G33" s="153" t="s">
        <v>670</v>
      </c>
      <c r="H33" s="143" t="s">
        <v>50</v>
      </c>
      <c r="I33" s="143" t="s">
        <v>313</v>
      </c>
      <c r="J33" s="154">
        <v>423.59</v>
      </c>
    </row>
    <row r="34" spans="1:10" s="46" customFormat="1" ht="30" customHeight="1">
      <c r="A34" s="142" t="s">
        <v>4444</v>
      </c>
      <c r="B34" s="202" t="s">
        <v>4443</v>
      </c>
      <c r="C34" s="134" t="s">
        <v>491</v>
      </c>
      <c r="D34" s="203" t="s">
        <v>4697</v>
      </c>
      <c r="E34" s="394">
        <v>302</v>
      </c>
      <c r="F34" s="202" t="s">
        <v>377</v>
      </c>
      <c r="G34" s="153" t="s">
        <v>670</v>
      </c>
      <c r="H34" s="143" t="s">
        <v>50</v>
      </c>
      <c r="I34" s="143" t="s">
        <v>313</v>
      </c>
      <c r="J34" s="154">
        <v>423.59</v>
      </c>
    </row>
    <row r="35" spans="1:10" s="46" customFormat="1" ht="30" customHeight="1">
      <c r="A35" s="142" t="s">
        <v>4444</v>
      </c>
      <c r="B35" s="202" t="s">
        <v>4443</v>
      </c>
      <c r="C35" s="134" t="s">
        <v>348</v>
      </c>
      <c r="D35" s="203" t="s">
        <v>3942</v>
      </c>
      <c r="E35" s="394">
        <v>606</v>
      </c>
      <c r="F35" s="202" t="s">
        <v>5103</v>
      </c>
      <c r="G35" s="153" t="s">
        <v>176</v>
      </c>
      <c r="H35" s="143" t="s">
        <v>50</v>
      </c>
      <c r="I35" s="143" t="s">
        <v>313</v>
      </c>
      <c r="J35" s="154">
        <v>423.59</v>
      </c>
    </row>
    <row r="36" spans="1:10" s="46" customFormat="1" ht="30" customHeight="1">
      <c r="A36" s="142" t="s">
        <v>4444</v>
      </c>
      <c r="B36" s="202" t="s">
        <v>4443</v>
      </c>
      <c r="C36" s="134" t="s">
        <v>348</v>
      </c>
      <c r="D36" s="203" t="s">
        <v>3942</v>
      </c>
      <c r="E36" s="394">
        <v>607</v>
      </c>
      <c r="F36" s="202" t="s">
        <v>378</v>
      </c>
      <c r="G36" s="153" t="s">
        <v>705</v>
      </c>
      <c r="H36" s="143" t="s">
        <v>50</v>
      </c>
      <c r="I36" s="143" t="s">
        <v>313</v>
      </c>
      <c r="J36" s="154">
        <v>423.59</v>
      </c>
    </row>
    <row r="37" spans="1:10" s="46" customFormat="1" ht="30" customHeight="1">
      <c r="A37" s="142" t="s">
        <v>4444</v>
      </c>
      <c r="B37" s="202" t="s">
        <v>4443</v>
      </c>
      <c r="C37" s="134" t="s">
        <v>348</v>
      </c>
      <c r="D37" s="203" t="s">
        <v>3942</v>
      </c>
      <c r="E37" s="394">
        <v>607</v>
      </c>
      <c r="F37" s="202" t="s">
        <v>378</v>
      </c>
      <c r="G37" s="153" t="s">
        <v>5253</v>
      </c>
      <c r="H37" s="143" t="s">
        <v>50</v>
      </c>
      <c r="I37" s="143" t="s">
        <v>313</v>
      </c>
      <c r="J37" s="154">
        <v>639.37</v>
      </c>
    </row>
    <row r="38" spans="1:10" s="46" customFormat="1" ht="30" customHeight="1">
      <c r="A38" s="142" t="s">
        <v>4444</v>
      </c>
      <c r="B38" s="202" t="s">
        <v>4443</v>
      </c>
      <c r="C38" s="134" t="s">
        <v>348</v>
      </c>
      <c r="D38" s="203" t="s">
        <v>3942</v>
      </c>
      <c r="E38" s="394">
        <v>610</v>
      </c>
      <c r="F38" s="202" t="s">
        <v>505</v>
      </c>
      <c r="G38" s="153" t="s">
        <v>676</v>
      </c>
      <c r="H38" s="143" t="s">
        <v>50</v>
      </c>
      <c r="I38" s="143" t="s">
        <v>313</v>
      </c>
      <c r="J38" s="154">
        <v>423.59</v>
      </c>
    </row>
    <row r="39" spans="1:10" s="46" customFormat="1" ht="30" customHeight="1">
      <c r="A39" s="142" t="s">
        <v>4444</v>
      </c>
      <c r="B39" s="202" t="s">
        <v>4443</v>
      </c>
      <c r="C39" s="134" t="s">
        <v>489</v>
      </c>
      <c r="D39" s="203" t="s">
        <v>4689</v>
      </c>
      <c r="E39" s="394">
        <v>601</v>
      </c>
      <c r="F39" s="202" t="s">
        <v>388</v>
      </c>
      <c r="G39" s="153">
        <v>12</v>
      </c>
      <c r="H39" s="143" t="s">
        <v>50</v>
      </c>
      <c r="I39" s="143" t="s">
        <v>313</v>
      </c>
      <c r="J39" s="154">
        <v>423.59</v>
      </c>
    </row>
    <row r="40" spans="1:10" s="46" customFormat="1" ht="30" customHeight="1">
      <c r="A40" s="142" t="s">
        <v>4444</v>
      </c>
      <c r="B40" s="202" t="s">
        <v>4443</v>
      </c>
      <c r="C40" s="134" t="s">
        <v>495</v>
      </c>
      <c r="D40" s="203" t="s">
        <v>3948</v>
      </c>
      <c r="E40" s="394">
        <v>301</v>
      </c>
      <c r="F40" s="202" t="s">
        <v>376</v>
      </c>
      <c r="G40" s="153">
        <v>12</v>
      </c>
      <c r="H40" s="143" t="s">
        <v>50</v>
      </c>
      <c r="I40" s="143" t="s">
        <v>313</v>
      </c>
      <c r="J40" s="154">
        <v>807.61</v>
      </c>
    </row>
    <row r="41" spans="1:10" s="46" customFormat="1" ht="30" customHeight="1">
      <c r="A41" s="142" t="s">
        <v>4444</v>
      </c>
      <c r="B41" s="202" t="s">
        <v>4443</v>
      </c>
      <c r="C41" s="134" t="s">
        <v>496</v>
      </c>
      <c r="D41" s="203" t="s">
        <v>4698</v>
      </c>
      <c r="E41" s="394">
        <v>302</v>
      </c>
      <c r="F41" s="202" t="s">
        <v>377</v>
      </c>
      <c r="G41" s="153">
        <v>12</v>
      </c>
      <c r="H41" s="143" t="s">
        <v>50</v>
      </c>
      <c r="I41" s="143" t="s">
        <v>313</v>
      </c>
      <c r="J41" s="154">
        <v>807.61</v>
      </c>
    </row>
    <row r="42" spans="1:10" s="46" customFormat="1" ht="30" customHeight="1">
      <c r="A42" s="142" t="s">
        <v>4444</v>
      </c>
      <c r="B42" s="202" t="s">
        <v>4443</v>
      </c>
      <c r="C42" s="134" t="s">
        <v>495</v>
      </c>
      <c r="D42" s="203" t="s">
        <v>3948</v>
      </c>
      <c r="E42" s="394">
        <v>605</v>
      </c>
      <c r="F42" s="202" t="s">
        <v>506</v>
      </c>
      <c r="G42" s="153">
        <v>12</v>
      </c>
      <c r="H42" s="143" t="s">
        <v>50</v>
      </c>
      <c r="I42" s="143" t="s">
        <v>313</v>
      </c>
      <c r="J42" s="154">
        <v>807.61</v>
      </c>
    </row>
    <row r="43" spans="1:10" s="46" customFormat="1" ht="30" customHeight="1">
      <c r="A43" s="142" t="s">
        <v>4444</v>
      </c>
      <c r="B43" s="202" t="s">
        <v>4443</v>
      </c>
      <c r="C43" s="134" t="s">
        <v>495</v>
      </c>
      <c r="D43" s="203" t="s">
        <v>3948</v>
      </c>
      <c r="E43" s="394">
        <v>606</v>
      </c>
      <c r="F43" s="202" t="s">
        <v>5103</v>
      </c>
      <c r="G43" s="153">
        <v>12</v>
      </c>
      <c r="H43" s="143" t="s">
        <v>50</v>
      </c>
      <c r="I43" s="143" t="s">
        <v>313</v>
      </c>
      <c r="J43" s="154">
        <v>807.61</v>
      </c>
    </row>
    <row r="44" spans="1:10" s="46" customFormat="1" ht="30" customHeight="1">
      <c r="A44" s="142" t="s">
        <v>4444</v>
      </c>
      <c r="B44" s="202" t="s">
        <v>4443</v>
      </c>
      <c r="C44" s="134" t="s">
        <v>495</v>
      </c>
      <c r="D44" s="203" t="s">
        <v>3948</v>
      </c>
      <c r="E44" s="394">
        <v>607</v>
      </c>
      <c r="F44" s="202" t="s">
        <v>378</v>
      </c>
      <c r="G44" s="153">
        <v>12</v>
      </c>
      <c r="H44" s="143" t="s">
        <v>50</v>
      </c>
      <c r="I44" s="143" t="s">
        <v>313</v>
      </c>
      <c r="J44" s="154">
        <v>807.61</v>
      </c>
    </row>
    <row r="45" spans="1:10" s="46" customFormat="1" ht="30" customHeight="1">
      <c r="A45" s="142" t="s">
        <v>4444</v>
      </c>
      <c r="B45" s="202" t="s">
        <v>4443</v>
      </c>
      <c r="C45" s="134" t="s">
        <v>495</v>
      </c>
      <c r="D45" s="203" t="s">
        <v>3948</v>
      </c>
      <c r="E45" s="394">
        <v>610</v>
      </c>
      <c r="F45" s="202" t="s">
        <v>505</v>
      </c>
      <c r="G45" s="153">
        <v>12</v>
      </c>
      <c r="H45" s="143" t="s">
        <v>50</v>
      </c>
      <c r="I45" s="143" t="s">
        <v>313</v>
      </c>
      <c r="J45" s="154">
        <v>807.61</v>
      </c>
    </row>
    <row r="46" spans="1:10" s="46" customFormat="1" ht="30" customHeight="1">
      <c r="A46" s="142" t="s">
        <v>4444</v>
      </c>
      <c r="B46" s="202" t="s">
        <v>4443</v>
      </c>
      <c r="C46" s="134" t="s">
        <v>494</v>
      </c>
      <c r="D46" s="203" t="s">
        <v>4690</v>
      </c>
      <c r="E46" s="394">
        <v>601</v>
      </c>
      <c r="F46" s="202" t="s">
        <v>388</v>
      </c>
      <c r="G46" s="153">
        <v>12</v>
      </c>
      <c r="H46" s="143" t="s">
        <v>50</v>
      </c>
      <c r="I46" s="143" t="s">
        <v>313</v>
      </c>
      <c r="J46" s="154">
        <v>807.61</v>
      </c>
    </row>
    <row r="47" spans="1:10" s="46" customFormat="1" ht="30" customHeight="1">
      <c r="A47" s="142">
        <v>206</v>
      </c>
      <c r="B47" s="202" t="s">
        <v>4481</v>
      </c>
      <c r="C47" s="134" t="s">
        <v>348</v>
      </c>
      <c r="D47" s="203" t="s">
        <v>3942</v>
      </c>
      <c r="E47" s="394">
        <v>606</v>
      </c>
      <c r="F47" s="202" t="s">
        <v>5103</v>
      </c>
      <c r="G47" s="153" t="s">
        <v>176</v>
      </c>
      <c r="H47" s="143" t="s">
        <v>50</v>
      </c>
      <c r="I47" s="143" t="s">
        <v>313</v>
      </c>
      <c r="J47" s="154">
        <v>423.59</v>
      </c>
    </row>
    <row r="48" spans="1:10" s="46" customFormat="1" ht="30" customHeight="1">
      <c r="A48" s="142">
        <v>206</v>
      </c>
      <c r="B48" s="202" t="s">
        <v>4481</v>
      </c>
      <c r="C48" s="134" t="s">
        <v>348</v>
      </c>
      <c r="D48" s="203" t="s">
        <v>3942</v>
      </c>
      <c r="E48" s="394">
        <v>607</v>
      </c>
      <c r="F48" s="202" t="s">
        <v>378</v>
      </c>
      <c r="G48" s="153" t="s">
        <v>176</v>
      </c>
      <c r="H48" s="143" t="s">
        <v>50</v>
      </c>
      <c r="I48" s="143" t="s">
        <v>313</v>
      </c>
      <c r="J48" s="154">
        <v>423.59</v>
      </c>
    </row>
    <row r="49" spans="1:10" s="46" customFormat="1" ht="30" customHeight="1">
      <c r="A49" s="142">
        <v>206</v>
      </c>
      <c r="B49" s="202" t="s">
        <v>4481</v>
      </c>
      <c r="C49" s="134" t="s">
        <v>348</v>
      </c>
      <c r="D49" s="203" t="s">
        <v>3942</v>
      </c>
      <c r="E49" s="394">
        <v>610</v>
      </c>
      <c r="F49" s="202" t="s">
        <v>505</v>
      </c>
      <c r="G49" s="153" t="s">
        <v>176</v>
      </c>
      <c r="H49" s="143" t="s">
        <v>50</v>
      </c>
      <c r="I49" s="143" t="s">
        <v>313</v>
      </c>
      <c r="J49" s="154">
        <v>423.59</v>
      </c>
    </row>
    <row r="50" spans="1:10" s="46" customFormat="1" ht="30" customHeight="1">
      <c r="A50" s="142">
        <v>206</v>
      </c>
      <c r="B50" s="202" t="s">
        <v>4481</v>
      </c>
      <c r="C50" s="134" t="s">
        <v>495</v>
      </c>
      <c r="D50" s="203" t="s">
        <v>3948</v>
      </c>
      <c r="E50" s="394">
        <v>301</v>
      </c>
      <c r="F50" s="202" t="s">
        <v>376</v>
      </c>
      <c r="G50" s="153" t="s">
        <v>674</v>
      </c>
      <c r="H50" s="143" t="s">
        <v>50</v>
      </c>
      <c r="I50" s="143" t="s">
        <v>313</v>
      </c>
      <c r="J50" s="154">
        <v>727.62</v>
      </c>
    </row>
    <row r="51" spans="1:10" s="46" customFormat="1" ht="30" customHeight="1">
      <c r="A51" s="142">
        <v>206</v>
      </c>
      <c r="B51" s="202" t="s">
        <v>4481</v>
      </c>
      <c r="C51" s="134" t="s">
        <v>496</v>
      </c>
      <c r="D51" s="203" t="s">
        <v>4698</v>
      </c>
      <c r="E51" s="394">
        <v>302</v>
      </c>
      <c r="F51" s="202" t="s">
        <v>377</v>
      </c>
      <c r="G51" s="153" t="s">
        <v>674</v>
      </c>
      <c r="H51" s="143" t="s">
        <v>50</v>
      </c>
      <c r="I51" s="143" t="s">
        <v>313</v>
      </c>
      <c r="J51" s="154">
        <v>727.62</v>
      </c>
    </row>
    <row r="52" spans="1:10" s="46" customFormat="1" ht="30" customHeight="1">
      <c r="A52" s="142">
        <v>206</v>
      </c>
      <c r="B52" s="202" t="s">
        <v>4481</v>
      </c>
      <c r="C52" s="134" t="s">
        <v>495</v>
      </c>
      <c r="D52" s="203" t="s">
        <v>3948</v>
      </c>
      <c r="E52" s="394">
        <v>605</v>
      </c>
      <c r="F52" s="202" t="s">
        <v>506</v>
      </c>
      <c r="G52" s="153" t="s">
        <v>674</v>
      </c>
      <c r="H52" s="143" t="s">
        <v>50</v>
      </c>
      <c r="I52" s="143" t="s">
        <v>313</v>
      </c>
      <c r="J52" s="154">
        <v>727.62</v>
      </c>
    </row>
    <row r="53" spans="1:10" s="46" customFormat="1" ht="30" customHeight="1">
      <c r="A53" s="142">
        <v>206</v>
      </c>
      <c r="B53" s="202" t="s">
        <v>4481</v>
      </c>
      <c r="C53" s="134" t="s">
        <v>495</v>
      </c>
      <c r="D53" s="203" t="s">
        <v>3948</v>
      </c>
      <c r="E53" s="394">
        <v>606</v>
      </c>
      <c r="F53" s="202" t="s">
        <v>5103</v>
      </c>
      <c r="G53" s="153" t="s">
        <v>674</v>
      </c>
      <c r="H53" s="143" t="s">
        <v>50</v>
      </c>
      <c r="I53" s="143" t="s">
        <v>313</v>
      </c>
      <c r="J53" s="154">
        <v>727.62</v>
      </c>
    </row>
    <row r="54" spans="1:10" s="46" customFormat="1" ht="30" customHeight="1">
      <c r="A54" s="142">
        <v>206</v>
      </c>
      <c r="B54" s="202" t="s">
        <v>4481</v>
      </c>
      <c r="C54" s="134" t="s">
        <v>495</v>
      </c>
      <c r="D54" s="203" t="s">
        <v>3948</v>
      </c>
      <c r="E54" s="394">
        <v>607</v>
      </c>
      <c r="F54" s="202" t="s">
        <v>378</v>
      </c>
      <c r="G54" s="153" t="s">
        <v>674</v>
      </c>
      <c r="H54" s="143" t="s">
        <v>50</v>
      </c>
      <c r="I54" s="143" t="s">
        <v>313</v>
      </c>
      <c r="J54" s="154">
        <v>727.62</v>
      </c>
    </row>
    <row r="55" spans="1:10" s="46" customFormat="1" ht="30" customHeight="1">
      <c r="A55" s="142">
        <v>206</v>
      </c>
      <c r="B55" s="202" t="s">
        <v>4481</v>
      </c>
      <c r="C55" s="134" t="s">
        <v>495</v>
      </c>
      <c r="D55" s="203" t="s">
        <v>3948</v>
      </c>
      <c r="E55" s="394">
        <v>610</v>
      </c>
      <c r="F55" s="202" t="s">
        <v>505</v>
      </c>
      <c r="G55" s="153" t="s">
        <v>674</v>
      </c>
      <c r="H55" s="143" t="s">
        <v>50</v>
      </c>
      <c r="I55" s="143" t="s">
        <v>313</v>
      </c>
      <c r="J55" s="154">
        <v>727.62</v>
      </c>
    </row>
    <row r="56" spans="1:10" s="46" customFormat="1" ht="30" customHeight="1">
      <c r="A56" s="142">
        <v>206</v>
      </c>
      <c r="B56" s="202" t="s">
        <v>4481</v>
      </c>
      <c r="C56" s="134" t="s">
        <v>494</v>
      </c>
      <c r="D56" s="203" t="s">
        <v>4690</v>
      </c>
      <c r="E56" s="394">
        <v>601</v>
      </c>
      <c r="F56" s="202" t="s">
        <v>388</v>
      </c>
      <c r="G56" s="153" t="s">
        <v>674</v>
      </c>
      <c r="H56" s="143" t="s">
        <v>50</v>
      </c>
      <c r="I56" s="143" t="s">
        <v>313</v>
      </c>
      <c r="J56" s="154">
        <v>727.62</v>
      </c>
    </row>
    <row r="57" spans="1:10" s="46" customFormat="1" ht="30" customHeight="1">
      <c r="A57" s="142">
        <v>207</v>
      </c>
      <c r="B57" s="202" t="s">
        <v>4520</v>
      </c>
      <c r="C57" s="134" t="s">
        <v>348</v>
      </c>
      <c r="D57" s="203" t="s">
        <v>3942</v>
      </c>
      <c r="E57" s="394">
        <v>301</v>
      </c>
      <c r="F57" s="202" t="s">
        <v>376</v>
      </c>
      <c r="G57" s="153" t="s">
        <v>4879</v>
      </c>
      <c r="H57" s="143">
        <v>1</v>
      </c>
      <c r="I57" s="143" t="s">
        <v>313</v>
      </c>
      <c r="J57" s="154">
        <v>366.08</v>
      </c>
    </row>
    <row r="58" spans="1:10" s="46" customFormat="1" ht="30" customHeight="1">
      <c r="A58" s="142">
        <v>207</v>
      </c>
      <c r="B58" s="202" t="s">
        <v>4520</v>
      </c>
      <c r="C58" s="134" t="s">
        <v>491</v>
      </c>
      <c r="D58" s="203" t="s">
        <v>4697</v>
      </c>
      <c r="E58" s="394">
        <v>302</v>
      </c>
      <c r="F58" s="202" t="s">
        <v>377</v>
      </c>
      <c r="G58" s="153" t="s">
        <v>4879</v>
      </c>
      <c r="H58" s="143">
        <v>1</v>
      </c>
      <c r="I58" s="143" t="s">
        <v>313</v>
      </c>
      <c r="J58" s="154">
        <v>366.08</v>
      </c>
    </row>
    <row r="59" spans="1:10" s="46" customFormat="1" ht="30" customHeight="1">
      <c r="A59" s="142">
        <v>207</v>
      </c>
      <c r="B59" s="202" t="s">
        <v>4520</v>
      </c>
      <c r="C59" s="134" t="s">
        <v>348</v>
      </c>
      <c r="D59" s="203" t="s">
        <v>3942</v>
      </c>
      <c r="E59" s="394">
        <v>607</v>
      </c>
      <c r="F59" s="202" t="s">
        <v>378</v>
      </c>
      <c r="G59" s="153" t="s">
        <v>4879</v>
      </c>
      <c r="H59" s="143">
        <v>1</v>
      </c>
      <c r="I59" s="143" t="s">
        <v>313</v>
      </c>
      <c r="J59" s="154">
        <v>366.08</v>
      </c>
    </row>
    <row r="60" spans="1:10" s="46" customFormat="1" ht="30" customHeight="1">
      <c r="A60" s="142">
        <v>207</v>
      </c>
      <c r="B60" s="202" t="s">
        <v>4520</v>
      </c>
      <c r="C60" s="134" t="s">
        <v>348</v>
      </c>
      <c r="D60" s="203" t="s">
        <v>3942</v>
      </c>
      <c r="E60" s="394">
        <v>610</v>
      </c>
      <c r="F60" s="202" t="s">
        <v>505</v>
      </c>
      <c r="G60" s="153" t="s">
        <v>4879</v>
      </c>
      <c r="H60" s="143">
        <v>1</v>
      </c>
      <c r="I60" s="143" t="s">
        <v>313</v>
      </c>
      <c r="J60" s="154">
        <v>366.08</v>
      </c>
    </row>
    <row r="61" spans="1:10" s="46" customFormat="1" ht="30" customHeight="1">
      <c r="A61" s="142">
        <v>207</v>
      </c>
      <c r="B61" s="202" t="s">
        <v>4520</v>
      </c>
      <c r="C61" s="134" t="s">
        <v>489</v>
      </c>
      <c r="D61" s="203" t="s">
        <v>4689</v>
      </c>
      <c r="E61" s="394">
        <v>601</v>
      </c>
      <c r="F61" s="202" t="s">
        <v>388</v>
      </c>
      <c r="G61" s="153" t="s">
        <v>4879</v>
      </c>
      <c r="H61" s="143">
        <v>1</v>
      </c>
      <c r="I61" s="143" t="s">
        <v>313</v>
      </c>
      <c r="J61" s="154">
        <v>366.08</v>
      </c>
    </row>
    <row r="62" spans="1:10" s="46" customFormat="1" ht="30" customHeight="1">
      <c r="A62" s="142">
        <v>207</v>
      </c>
      <c r="B62" s="202" t="s">
        <v>4520</v>
      </c>
      <c r="C62" s="134" t="s">
        <v>383</v>
      </c>
      <c r="D62" s="203" t="s">
        <v>384</v>
      </c>
      <c r="E62" s="394">
        <v>603</v>
      </c>
      <c r="F62" s="202" t="s">
        <v>370</v>
      </c>
      <c r="G62" s="153" t="s">
        <v>4879</v>
      </c>
      <c r="H62" s="143">
        <v>1</v>
      </c>
      <c r="I62" s="143" t="s">
        <v>313</v>
      </c>
      <c r="J62" s="154">
        <v>89.23</v>
      </c>
    </row>
    <row r="63" spans="1:10" s="46" customFormat="1" ht="30" customHeight="1">
      <c r="A63" s="142" t="s">
        <v>152</v>
      </c>
      <c r="B63" s="202" t="s">
        <v>4425</v>
      </c>
      <c r="C63" s="134" t="s">
        <v>323</v>
      </c>
      <c r="D63" s="203" t="s">
        <v>4588</v>
      </c>
      <c r="E63" s="394">
        <v>301</v>
      </c>
      <c r="F63" s="202" t="s">
        <v>376</v>
      </c>
      <c r="G63" s="153" t="s">
        <v>670</v>
      </c>
      <c r="H63" s="143" t="s">
        <v>50</v>
      </c>
      <c r="I63" s="143" t="s">
        <v>313</v>
      </c>
      <c r="J63" s="154">
        <v>749.51</v>
      </c>
    </row>
    <row r="64" spans="1:10" s="46" customFormat="1" ht="30" customHeight="1">
      <c r="A64" s="142" t="s">
        <v>152</v>
      </c>
      <c r="B64" s="202" t="s">
        <v>4425</v>
      </c>
      <c r="C64" s="134" t="s">
        <v>379</v>
      </c>
      <c r="D64" s="203" t="s">
        <v>4599</v>
      </c>
      <c r="E64" s="394">
        <v>302</v>
      </c>
      <c r="F64" s="202" t="s">
        <v>377</v>
      </c>
      <c r="G64" s="153" t="s">
        <v>670</v>
      </c>
      <c r="H64" s="143" t="s">
        <v>50</v>
      </c>
      <c r="I64" s="143" t="s">
        <v>313</v>
      </c>
      <c r="J64" s="154">
        <v>749.51</v>
      </c>
    </row>
    <row r="65" spans="1:10" s="46" customFormat="1" ht="30" customHeight="1">
      <c r="A65" s="142" t="s">
        <v>152</v>
      </c>
      <c r="B65" s="202" t="s">
        <v>4425</v>
      </c>
      <c r="C65" s="134" t="s">
        <v>323</v>
      </c>
      <c r="D65" s="203" t="s">
        <v>4588</v>
      </c>
      <c r="E65" s="394">
        <v>607</v>
      </c>
      <c r="F65" s="202" t="s">
        <v>378</v>
      </c>
      <c r="G65" s="153" t="s">
        <v>670</v>
      </c>
      <c r="H65" s="143" t="s">
        <v>50</v>
      </c>
      <c r="I65" s="143" t="s">
        <v>313</v>
      </c>
      <c r="J65" s="154">
        <v>749.51</v>
      </c>
    </row>
    <row r="66" spans="1:10" s="46" customFormat="1" ht="30" customHeight="1">
      <c r="A66" s="142" t="s">
        <v>152</v>
      </c>
      <c r="B66" s="202" t="s">
        <v>4425</v>
      </c>
      <c r="C66" s="134" t="s">
        <v>323</v>
      </c>
      <c r="D66" s="203" t="s">
        <v>4588</v>
      </c>
      <c r="E66" s="394">
        <v>610</v>
      </c>
      <c r="F66" s="202" t="s">
        <v>505</v>
      </c>
      <c r="G66" s="153" t="s">
        <v>670</v>
      </c>
      <c r="H66" s="143" t="s">
        <v>50</v>
      </c>
      <c r="I66" s="143" t="s">
        <v>313</v>
      </c>
      <c r="J66" s="154">
        <v>749.51</v>
      </c>
    </row>
    <row r="67" spans="1:10" s="46" customFormat="1" ht="30" customHeight="1">
      <c r="A67" s="142" t="s">
        <v>152</v>
      </c>
      <c r="B67" s="202" t="s">
        <v>4425</v>
      </c>
      <c r="C67" s="134" t="s">
        <v>385</v>
      </c>
      <c r="D67" s="203" t="s">
        <v>4598</v>
      </c>
      <c r="E67" s="394">
        <v>601</v>
      </c>
      <c r="F67" s="202" t="s">
        <v>388</v>
      </c>
      <c r="G67" s="153">
        <v>12</v>
      </c>
      <c r="H67" s="143" t="s">
        <v>50</v>
      </c>
      <c r="I67" s="143" t="s">
        <v>313</v>
      </c>
      <c r="J67" s="154">
        <v>749.51</v>
      </c>
    </row>
    <row r="68" spans="1:10" s="46" customFormat="1" ht="30" customHeight="1">
      <c r="A68" s="142" t="s">
        <v>55</v>
      </c>
      <c r="B68" s="202" t="s">
        <v>4426</v>
      </c>
      <c r="C68" s="134" t="s">
        <v>324</v>
      </c>
      <c r="D68" s="203" t="s">
        <v>4606</v>
      </c>
      <c r="E68" s="394">
        <v>301</v>
      </c>
      <c r="F68" s="202" t="s">
        <v>376</v>
      </c>
      <c r="G68" s="153" t="s">
        <v>670</v>
      </c>
      <c r="H68" s="143" t="s">
        <v>50</v>
      </c>
      <c r="I68" s="143" t="s">
        <v>313</v>
      </c>
      <c r="J68" s="154">
        <v>780.68</v>
      </c>
    </row>
    <row r="69" spans="1:10" s="46" customFormat="1" ht="30" customHeight="1">
      <c r="A69" s="142" t="s">
        <v>55</v>
      </c>
      <c r="B69" s="202" t="s">
        <v>4426</v>
      </c>
      <c r="C69" s="134" t="s">
        <v>392</v>
      </c>
      <c r="D69" s="203" t="s">
        <v>4647</v>
      </c>
      <c r="E69" s="394">
        <v>302</v>
      </c>
      <c r="F69" s="202" t="s">
        <v>377</v>
      </c>
      <c r="G69" s="153" t="s">
        <v>670</v>
      </c>
      <c r="H69" s="143" t="s">
        <v>50</v>
      </c>
      <c r="I69" s="143" t="s">
        <v>313</v>
      </c>
      <c r="J69" s="154">
        <v>780.68</v>
      </c>
    </row>
    <row r="70" spans="1:10" s="46" customFormat="1" ht="30" customHeight="1">
      <c r="A70" s="142" t="s">
        <v>55</v>
      </c>
      <c r="B70" s="202" t="s">
        <v>4426</v>
      </c>
      <c r="C70" s="134" t="s">
        <v>324</v>
      </c>
      <c r="D70" s="203" t="s">
        <v>4606</v>
      </c>
      <c r="E70" s="394">
        <v>607</v>
      </c>
      <c r="F70" s="202" t="s">
        <v>378</v>
      </c>
      <c r="G70" s="153" t="s">
        <v>670</v>
      </c>
      <c r="H70" s="143" t="s">
        <v>50</v>
      </c>
      <c r="I70" s="143" t="s">
        <v>313</v>
      </c>
      <c r="J70" s="154">
        <v>780.68</v>
      </c>
    </row>
    <row r="71" spans="1:10" s="46" customFormat="1" ht="30" customHeight="1">
      <c r="A71" s="142" t="s">
        <v>55</v>
      </c>
      <c r="B71" s="202" t="s">
        <v>4426</v>
      </c>
      <c r="C71" s="134" t="s">
        <v>324</v>
      </c>
      <c r="D71" s="203" t="s">
        <v>4606</v>
      </c>
      <c r="E71" s="394">
        <v>610</v>
      </c>
      <c r="F71" s="202" t="s">
        <v>505</v>
      </c>
      <c r="G71" s="153" t="s">
        <v>670</v>
      </c>
      <c r="H71" s="143" t="s">
        <v>50</v>
      </c>
      <c r="I71" s="143" t="s">
        <v>313</v>
      </c>
      <c r="J71" s="154">
        <v>780.68</v>
      </c>
    </row>
    <row r="72" spans="1:10" s="46" customFormat="1" ht="30" customHeight="1">
      <c r="A72" s="142" t="s">
        <v>55</v>
      </c>
      <c r="B72" s="202" t="s">
        <v>4426</v>
      </c>
      <c r="C72" s="134" t="s">
        <v>391</v>
      </c>
      <c r="D72" s="203" t="s">
        <v>4623</v>
      </c>
      <c r="E72" s="394">
        <v>601</v>
      </c>
      <c r="F72" s="202" t="s">
        <v>388</v>
      </c>
      <c r="G72" s="153">
        <v>12</v>
      </c>
      <c r="H72" s="143" t="s">
        <v>50</v>
      </c>
      <c r="I72" s="143" t="s">
        <v>313</v>
      </c>
      <c r="J72" s="154">
        <v>780.68</v>
      </c>
    </row>
    <row r="73" spans="1:10" s="46" customFormat="1" ht="30" customHeight="1">
      <c r="A73" s="142" t="s">
        <v>181</v>
      </c>
      <c r="B73" s="202" t="s">
        <v>4427</v>
      </c>
      <c r="C73" s="134" t="s">
        <v>418</v>
      </c>
      <c r="D73" s="203" t="s">
        <v>4648</v>
      </c>
      <c r="E73" s="394">
        <v>301</v>
      </c>
      <c r="F73" s="202" t="s">
        <v>376</v>
      </c>
      <c r="G73" s="153">
        <v>25</v>
      </c>
      <c r="H73" s="143" t="s">
        <v>50</v>
      </c>
      <c r="I73" s="143" t="s">
        <v>313</v>
      </c>
      <c r="J73" s="154">
        <v>418.13</v>
      </c>
    </row>
    <row r="74" spans="1:10" s="46" customFormat="1" ht="30" customHeight="1">
      <c r="A74" s="142" t="s">
        <v>181</v>
      </c>
      <c r="B74" s="202" t="s">
        <v>4427</v>
      </c>
      <c r="C74" s="134" t="s">
        <v>419</v>
      </c>
      <c r="D74" s="203" t="s">
        <v>4649</v>
      </c>
      <c r="E74" s="394">
        <v>302</v>
      </c>
      <c r="F74" s="202" t="s">
        <v>377</v>
      </c>
      <c r="G74" s="153">
        <v>25</v>
      </c>
      <c r="H74" s="143" t="s">
        <v>50</v>
      </c>
      <c r="I74" s="143" t="s">
        <v>313</v>
      </c>
      <c r="J74" s="154">
        <v>418.13</v>
      </c>
    </row>
    <row r="75" spans="1:10" s="46" customFormat="1" ht="30" customHeight="1">
      <c r="A75" s="142" t="s">
        <v>181</v>
      </c>
      <c r="B75" s="202" t="s">
        <v>4427</v>
      </c>
      <c r="C75" s="134" t="s">
        <v>418</v>
      </c>
      <c r="D75" s="203" t="s">
        <v>4648</v>
      </c>
      <c r="E75" s="394">
        <v>607</v>
      </c>
      <c r="F75" s="202" t="s">
        <v>378</v>
      </c>
      <c r="G75" s="153">
        <v>25</v>
      </c>
      <c r="H75" s="143" t="s">
        <v>50</v>
      </c>
      <c r="I75" s="143" t="s">
        <v>313</v>
      </c>
      <c r="J75" s="154">
        <v>418.13</v>
      </c>
    </row>
    <row r="76" spans="1:10" s="46" customFormat="1" ht="30" customHeight="1">
      <c r="A76" s="142" t="s">
        <v>180</v>
      </c>
      <c r="B76" s="202" t="s">
        <v>4429</v>
      </c>
      <c r="C76" s="134" t="s">
        <v>327</v>
      </c>
      <c r="D76" s="203" t="s">
        <v>4650</v>
      </c>
      <c r="E76" s="394">
        <v>301</v>
      </c>
      <c r="F76" s="202" t="s">
        <v>376</v>
      </c>
      <c r="G76" s="153" t="s">
        <v>680</v>
      </c>
      <c r="H76" s="143" t="s">
        <v>50</v>
      </c>
      <c r="I76" s="143" t="s">
        <v>313</v>
      </c>
      <c r="J76" s="154">
        <v>405.38</v>
      </c>
    </row>
    <row r="77" spans="1:10" s="46" customFormat="1" ht="30" customHeight="1">
      <c r="A77" s="142" t="s">
        <v>180</v>
      </c>
      <c r="B77" s="202" t="s">
        <v>4429</v>
      </c>
      <c r="C77" s="134" t="s">
        <v>417</v>
      </c>
      <c r="D77" s="203" t="s">
        <v>4651</v>
      </c>
      <c r="E77" s="394">
        <v>302</v>
      </c>
      <c r="F77" s="202" t="s">
        <v>377</v>
      </c>
      <c r="G77" s="153" t="s">
        <v>680</v>
      </c>
      <c r="H77" s="143" t="s">
        <v>50</v>
      </c>
      <c r="I77" s="143" t="s">
        <v>313</v>
      </c>
      <c r="J77" s="154">
        <v>405.38</v>
      </c>
    </row>
    <row r="78" spans="1:10" s="46" customFormat="1" ht="30" customHeight="1">
      <c r="A78" s="142" t="s">
        <v>180</v>
      </c>
      <c r="B78" s="202" t="s">
        <v>4429</v>
      </c>
      <c r="C78" s="134" t="s">
        <v>327</v>
      </c>
      <c r="D78" s="203" t="s">
        <v>4652</v>
      </c>
      <c r="E78" s="394">
        <v>607</v>
      </c>
      <c r="F78" s="202" t="s">
        <v>378</v>
      </c>
      <c r="G78" s="153" t="s">
        <v>681</v>
      </c>
      <c r="H78" s="143" t="s">
        <v>50</v>
      </c>
      <c r="I78" s="143" t="s">
        <v>313</v>
      </c>
      <c r="J78" s="154">
        <v>405.38</v>
      </c>
    </row>
    <row r="79" spans="1:10" s="46" customFormat="1" ht="30" customHeight="1">
      <c r="A79" s="142" t="s">
        <v>180</v>
      </c>
      <c r="B79" s="202" t="s">
        <v>4429</v>
      </c>
      <c r="C79" s="134" t="s">
        <v>327</v>
      </c>
      <c r="D79" s="203" t="s">
        <v>4652</v>
      </c>
      <c r="E79" s="394">
        <v>610</v>
      </c>
      <c r="F79" s="202" t="s">
        <v>505</v>
      </c>
      <c r="G79" s="153" t="s">
        <v>681</v>
      </c>
      <c r="H79" s="143" t="s">
        <v>50</v>
      </c>
      <c r="I79" s="143" t="s">
        <v>313</v>
      </c>
      <c r="J79" s="154">
        <v>405.38</v>
      </c>
    </row>
    <row r="80" spans="1:10" s="46" customFormat="1" ht="30" customHeight="1">
      <c r="A80" s="142" t="s">
        <v>180</v>
      </c>
      <c r="B80" s="202" t="s">
        <v>4429</v>
      </c>
      <c r="C80" s="134" t="s">
        <v>416</v>
      </c>
      <c r="D80" s="203" t="s">
        <v>4624</v>
      </c>
      <c r="E80" s="394">
        <v>601</v>
      </c>
      <c r="F80" s="202" t="s">
        <v>388</v>
      </c>
      <c r="G80" s="153" t="s">
        <v>160</v>
      </c>
      <c r="H80" s="143" t="s">
        <v>50</v>
      </c>
      <c r="I80" s="143" t="s">
        <v>313</v>
      </c>
      <c r="J80" s="154">
        <v>405.38</v>
      </c>
    </row>
    <row r="81" spans="1:10" s="46" customFormat="1" ht="30" customHeight="1">
      <c r="A81" s="142" t="s">
        <v>156</v>
      </c>
      <c r="B81" s="202" t="s">
        <v>4430</v>
      </c>
      <c r="C81" s="134" t="s">
        <v>325</v>
      </c>
      <c r="D81" s="203" t="s">
        <v>3963</v>
      </c>
      <c r="E81" s="394">
        <v>301</v>
      </c>
      <c r="F81" s="202" t="s">
        <v>376</v>
      </c>
      <c r="G81" s="153" t="s">
        <v>670</v>
      </c>
      <c r="H81" s="143" t="s">
        <v>50</v>
      </c>
      <c r="I81" s="143" t="s">
        <v>313</v>
      </c>
      <c r="J81" s="154">
        <v>672.98</v>
      </c>
    </row>
    <row r="82" spans="1:10" s="46" customFormat="1" ht="30" customHeight="1">
      <c r="A82" s="142" t="s">
        <v>156</v>
      </c>
      <c r="B82" s="202" t="s">
        <v>4430</v>
      </c>
      <c r="C82" s="134" t="s">
        <v>394</v>
      </c>
      <c r="D82" s="203" t="s">
        <v>4653</v>
      </c>
      <c r="E82" s="394">
        <v>302</v>
      </c>
      <c r="F82" s="202" t="s">
        <v>377</v>
      </c>
      <c r="G82" s="153" t="s">
        <v>670</v>
      </c>
      <c r="H82" s="143" t="s">
        <v>50</v>
      </c>
      <c r="I82" s="143" t="s">
        <v>313</v>
      </c>
      <c r="J82" s="154">
        <v>672.98</v>
      </c>
    </row>
    <row r="83" spans="1:10" s="46" customFormat="1" ht="30" customHeight="1">
      <c r="A83" s="142" t="s">
        <v>156</v>
      </c>
      <c r="B83" s="202" t="s">
        <v>4430</v>
      </c>
      <c r="C83" s="134" t="s">
        <v>325</v>
      </c>
      <c r="D83" s="203" t="s">
        <v>3963</v>
      </c>
      <c r="E83" s="394">
        <v>607</v>
      </c>
      <c r="F83" s="202" t="s">
        <v>378</v>
      </c>
      <c r="G83" s="153" t="s">
        <v>670</v>
      </c>
      <c r="H83" s="143" t="s">
        <v>50</v>
      </c>
      <c r="I83" s="143" t="s">
        <v>313</v>
      </c>
      <c r="J83" s="154">
        <v>672.98</v>
      </c>
    </row>
    <row r="84" spans="1:10" s="46" customFormat="1" ht="30" customHeight="1">
      <c r="A84" s="142" t="s">
        <v>156</v>
      </c>
      <c r="B84" s="202" t="s">
        <v>4430</v>
      </c>
      <c r="C84" s="134" t="s">
        <v>325</v>
      </c>
      <c r="D84" s="203" t="s">
        <v>3963</v>
      </c>
      <c r="E84" s="394">
        <v>610</v>
      </c>
      <c r="F84" s="202" t="s">
        <v>505</v>
      </c>
      <c r="G84" s="153" t="s">
        <v>670</v>
      </c>
      <c r="H84" s="143" t="s">
        <v>50</v>
      </c>
      <c r="I84" s="143" t="s">
        <v>313</v>
      </c>
      <c r="J84" s="154">
        <v>672.98</v>
      </c>
    </row>
    <row r="85" spans="1:10" s="46" customFormat="1" ht="30" customHeight="1">
      <c r="A85" s="142" t="s">
        <v>156</v>
      </c>
      <c r="B85" s="202" t="s">
        <v>4430</v>
      </c>
      <c r="C85" s="134" t="s">
        <v>393</v>
      </c>
      <c r="D85" s="203" t="s">
        <v>4625</v>
      </c>
      <c r="E85" s="394">
        <v>601</v>
      </c>
      <c r="F85" s="202" t="s">
        <v>388</v>
      </c>
      <c r="G85" s="153">
        <v>12</v>
      </c>
      <c r="H85" s="143" t="s">
        <v>50</v>
      </c>
      <c r="I85" s="143" t="s">
        <v>313</v>
      </c>
      <c r="J85" s="154">
        <v>672.98</v>
      </c>
    </row>
    <row r="86" spans="1:10" s="46" customFormat="1" ht="30" customHeight="1">
      <c r="A86" s="142" t="s">
        <v>157</v>
      </c>
      <c r="B86" s="202" t="s">
        <v>4431</v>
      </c>
      <c r="C86" s="134" t="s">
        <v>395</v>
      </c>
      <c r="D86" s="203" t="s">
        <v>4626</v>
      </c>
      <c r="E86" s="394">
        <v>601</v>
      </c>
      <c r="F86" s="202" t="s">
        <v>388</v>
      </c>
      <c r="G86" s="153" t="s">
        <v>671</v>
      </c>
      <c r="H86" s="143" t="s">
        <v>50</v>
      </c>
      <c r="I86" s="143" t="s">
        <v>313</v>
      </c>
      <c r="J86" s="154">
        <v>525.01</v>
      </c>
    </row>
    <row r="87" spans="1:10" s="46" customFormat="1" ht="30" customHeight="1">
      <c r="A87" s="142" t="s">
        <v>165</v>
      </c>
      <c r="B87" s="202" t="s">
        <v>4433</v>
      </c>
      <c r="C87" s="134" t="s">
        <v>331</v>
      </c>
      <c r="D87" s="203" t="s">
        <v>3965</v>
      </c>
      <c r="E87" s="394">
        <v>301</v>
      </c>
      <c r="F87" s="202" t="s">
        <v>376</v>
      </c>
      <c r="G87" s="153" t="s">
        <v>670</v>
      </c>
      <c r="H87" s="143" t="s">
        <v>50</v>
      </c>
      <c r="I87" s="143" t="s">
        <v>313</v>
      </c>
      <c r="J87" s="154">
        <v>610.17999999999995</v>
      </c>
    </row>
    <row r="88" spans="1:10" s="46" customFormat="1" ht="30" customHeight="1">
      <c r="A88" s="142" t="s">
        <v>165</v>
      </c>
      <c r="B88" s="202" t="s">
        <v>4433</v>
      </c>
      <c r="C88" s="134" t="s">
        <v>397</v>
      </c>
      <c r="D88" s="203" t="s">
        <v>4656</v>
      </c>
      <c r="E88" s="394">
        <v>302</v>
      </c>
      <c r="F88" s="202" t="s">
        <v>377</v>
      </c>
      <c r="G88" s="153" t="s">
        <v>670</v>
      </c>
      <c r="H88" s="143" t="s">
        <v>50</v>
      </c>
      <c r="I88" s="143" t="s">
        <v>313</v>
      </c>
      <c r="J88" s="154">
        <v>610.17999999999995</v>
      </c>
    </row>
    <row r="89" spans="1:10" s="46" customFormat="1" ht="30" customHeight="1">
      <c r="A89" s="142" t="s">
        <v>165</v>
      </c>
      <c r="B89" s="202" t="s">
        <v>4433</v>
      </c>
      <c r="C89" s="134" t="s">
        <v>331</v>
      </c>
      <c r="D89" s="203" t="s">
        <v>3965</v>
      </c>
      <c r="E89" s="394">
        <v>607</v>
      </c>
      <c r="F89" s="202" t="s">
        <v>378</v>
      </c>
      <c r="G89" s="153" t="s">
        <v>670</v>
      </c>
      <c r="H89" s="143" t="s">
        <v>50</v>
      </c>
      <c r="I89" s="143" t="s">
        <v>313</v>
      </c>
      <c r="J89" s="154">
        <v>610.17999999999995</v>
      </c>
    </row>
    <row r="90" spans="1:10" s="46" customFormat="1" ht="30" customHeight="1">
      <c r="A90" s="142" t="s">
        <v>165</v>
      </c>
      <c r="B90" s="202" t="s">
        <v>4433</v>
      </c>
      <c r="C90" s="134" t="s">
        <v>331</v>
      </c>
      <c r="D90" s="203" t="s">
        <v>3965</v>
      </c>
      <c r="E90" s="394">
        <v>610</v>
      </c>
      <c r="F90" s="202" t="s">
        <v>505</v>
      </c>
      <c r="G90" s="153" t="s">
        <v>670</v>
      </c>
      <c r="H90" s="143" t="s">
        <v>50</v>
      </c>
      <c r="I90" s="143" t="s">
        <v>313</v>
      </c>
      <c r="J90" s="154">
        <v>610.17999999999995</v>
      </c>
    </row>
    <row r="91" spans="1:10" s="46" customFormat="1" ht="30" customHeight="1">
      <c r="A91" s="142" t="s">
        <v>165</v>
      </c>
      <c r="B91" s="202" t="s">
        <v>4433</v>
      </c>
      <c r="C91" s="134" t="s">
        <v>396</v>
      </c>
      <c r="D91" s="203" t="s">
        <v>4627</v>
      </c>
      <c r="E91" s="394">
        <v>601</v>
      </c>
      <c r="F91" s="202" t="s">
        <v>388</v>
      </c>
      <c r="G91" s="153" t="s">
        <v>671</v>
      </c>
      <c r="H91" s="143" t="s">
        <v>50</v>
      </c>
      <c r="I91" s="143" t="s">
        <v>313</v>
      </c>
      <c r="J91" s="154">
        <v>610.17999999999995</v>
      </c>
    </row>
    <row r="92" spans="1:10" s="46" customFormat="1" ht="30" customHeight="1">
      <c r="A92" s="142" t="s">
        <v>166</v>
      </c>
      <c r="B92" s="202" t="s">
        <v>4432</v>
      </c>
      <c r="C92" s="134" t="s">
        <v>340</v>
      </c>
      <c r="D92" s="203" t="s">
        <v>3986</v>
      </c>
      <c r="E92" s="394">
        <v>301</v>
      </c>
      <c r="F92" s="202" t="s">
        <v>376</v>
      </c>
      <c r="G92" s="153" t="s">
        <v>670</v>
      </c>
      <c r="H92" s="143" t="s">
        <v>50</v>
      </c>
      <c r="I92" s="143" t="s">
        <v>313</v>
      </c>
      <c r="J92" s="154">
        <v>399.11</v>
      </c>
    </row>
    <row r="93" spans="1:10" s="46" customFormat="1" ht="30" customHeight="1">
      <c r="A93" s="142" t="s">
        <v>166</v>
      </c>
      <c r="B93" s="202" t="s">
        <v>4432</v>
      </c>
      <c r="C93" s="134" t="s">
        <v>488</v>
      </c>
      <c r="D93" s="203" t="s">
        <v>4699</v>
      </c>
      <c r="E93" s="394">
        <v>302</v>
      </c>
      <c r="F93" s="202" t="s">
        <v>377</v>
      </c>
      <c r="G93" s="153" t="s">
        <v>670</v>
      </c>
      <c r="H93" s="143" t="s">
        <v>50</v>
      </c>
      <c r="I93" s="143" t="s">
        <v>313</v>
      </c>
      <c r="J93" s="154">
        <v>399.11</v>
      </c>
    </row>
    <row r="94" spans="1:10" s="46" customFormat="1" ht="30" customHeight="1">
      <c r="A94" s="142" t="s">
        <v>166</v>
      </c>
      <c r="B94" s="202" t="s">
        <v>4432</v>
      </c>
      <c r="C94" s="134" t="s">
        <v>340</v>
      </c>
      <c r="D94" s="203" t="s">
        <v>3986</v>
      </c>
      <c r="E94" s="394">
        <v>607</v>
      </c>
      <c r="F94" s="202" t="s">
        <v>378</v>
      </c>
      <c r="G94" s="153" t="s">
        <v>670</v>
      </c>
      <c r="H94" s="143" t="s">
        <v>50</v>
      </c>
      <c r="I94" s="143" t="s">
        <v>313</v>
      </c>
      <c r="J94" s="154">
        <v>399.11</v>
      </c>
    </row>
    <row r="95" spans="1:10" s="46" customFormat="1" ht="30" customHeight="1">
      <c r="A95" s="142" t="s">
        <v>166</v>
      </c>
      <c r="B95" s="202" t="s">
        <v>4432</v>
      </c>
      <c r="C95" s="134" t="s">
        <v>340</v>
      </c>
      <c r="D95" s="203" t="s">
        <v>3986</v>
      </c>
      <c r="E95" s="394">
        <v>610</v>
      </c>
      <c r="F95" s="202" t="s">
        <v>505</v>
      </c>
      <c r="G95" s="153" t="s">
        <v>670</v>
      </c>
      <c r="H95" s="143" t="s">
        <v>50</v>
      </c>
      <c r="I95" s="143" t="s">
        <v>313</v>
      </c>
      <c r="J95" s="154">
        <v>399.11</v>
      </c>
    </row>
    <row r="96" spans="1:10" s="46" customFormat="1" ht="30" customHeight="1">
      <c r="A96" s="142" t="s">
        <v>166</v>
      </c>
      <c r="B96" s="202" t="s">
        <v>4432</v>
      </c>
      <c r="C96" s="134" t="s">
        <v>487</v>
      </c>
      <c r="D96" s="203" t="s">
        <v>4691</v>
      </c>
      <c r="E96" s="394">
        <v>601</v>
      </c>
      <c r="F96" s="202" t="s">
        <v>388</v>
      </c>
      <c r="G96" s="153">
        <v>12</v>
      </c>
      <c r="H96" s="143" t="s">
        <v>50</v>
      </c>
      <c r="I96" s="143" t="s">
        <v>313</v>
      </c>
      <c r="J96" s="154">
        <v>399.11</v>
      </c>
    </row>
    <row r="97" spans="1:10" s="46" customFormat="1" ht="30" customHeight="1">
      <c r="A97" s="142" t="s">
        <v>167</v>
      </c>
      <c r="B97" s="202" t="s">
        <v>4434</v>
      </c>
      <c r="C97" s="134" t="s">
        <v>333</v>
      </c>
      <c r="D97" s="203" t="s">
        <v>3992</v>
      </c>
      <c r="E97" s="394">
        <v>301</v>
      </c>
      <c r="F97" s="202" t="s">
        <v>376</v>
      </c>
      <c r="G97" s="153" t="s">
        <v>670</v>
      </c>
      <c r="H97" s="143" t="s">
        <v>50</v>
      </c>
      <c r="I97" s="143" t="s">
        <v>313</v>
      </c>
      <c r="J97" s="154">
        <v>589.70000000000005</v>
      </c>
    </row>
    <row r="98" spans="1:10" s="46" customFormat="1" ht="30" customHeight="1">
      <c r="A98" s="142" t="s">
        <v>167</v>
      </c>
      <c r="B98" s="202" t="s">
        <v>4434</v>
      </c>
      <c r="C98" s="134" t="s">
        <v>478</v>
      </c>
      <c r="D98" s="203" t="s">
        <v>4700</v>
      </c>
      <c r="E98" s="394">
        <v>302</v>
      </c>
      <c r="F98" s="202" t="s">
        <v>377</v>
      </c>
      <c r="G98" s="153" t="s">
        <v>670</v>
      </c>
      <c r="H98" s="143" t="s">
        <v>50</v>
      </c>
      <c r="I98" s="143" t="s">
        <v>313</v>
      </c>
      <c r="J98" s="154">
        <v>589.70000000000005</v>
      </c>
    </row>
    <row r="99" spans="1:10" s="46" customFormat="1" ht="30" customHeight="1">
      <c r="A99" s="142" t="s">
        <v>167</v>
      </c>
      <c r="B99" s="202" t="s">
        <v>4434</v>
      </c>
      <c r="C99" s="134" t="s">
        <v>333</v>
      </c>
      <c r="D99" s="203" t="s">
        <v>3992</v>
      </c>
      <c r="E99" s="394">
        <v>607</v>
      </c>
      <c r="F99" s="202" t="s">
        <v>378</v>
      </c>
      <c r="G99" s="153" t="s">
        <v>670</v>
      </c>
      <c r="H99" s="143" t="s">
        <v>50</v>
      </c>
      <c r="I99" s="143" t="s">
        <v>313</v>
      </c>
      <c r="J99" s="154">
        <v>589.70000000000005</v>
      </c>
    </row>
    <row r="100" spans="1:10" s="46" customFormat="1" ht="30" customHeight="1">
      <c r="A100" s="142" t="s">
        <v>167</v>
      </c>
      <c r="B100" s="202" t="s">
        <v>4434</v>
      </c>
      <c r="C100" s="134" t="s">
        <v>333</v>
      </c>
      <c r="D100" s="203" t="s">
        <v>3992</v>
      </c>
      <c r="E100" s="394">
        <v>610</v>
      </c>
      <c r="F100" s="202" t="s">
        <v>505</v>
      </c>
      <c r="G100" s="153" t="s">
        <v>670</v>
      </c>
      <c r="H100" s="143" t="s">
        <v>50</v>
      </c>
      <c r="I100" s="143" t="s">
        <v>313</v>
      </c>
      <c r="J100" s="154">
        <v>589.70000000000005</v>
      </c>
    </row>
    <row r="101" spans="1:10" s="46" customFormat="1" ht="30" customHeight="1">
      <c r="A101" s="142" t="s">
        <v>167</v>
      </c>
      <c r="B101" s="202" t="s">
        <v>4434</v>
      </c>
      <c r="C101" s="134" t="s">
        <v>477</v>
      </c>
      <c r="D101" s="203" t="s">
        <v>4692</v>
      </c>
      <c r="E101" s="394">
        <v>601</v>
      </c>
      <c r="F101" s="202" t="s">
        <v>388</v>
      </c>
      <c r="G101" s="153" t="s">
        <v>671</v>
      </c>
      <c r="H101" s="143" t="s">
        <v>50</v>
      </c>
      <c r="I101" s="143" t="s">
        <v>313</v>
      </c>
      <c r="J101" s="154">
        <v>589.70000000000005</v>
      </c>
    </row>
    <row r="102" spans="1:10" s="46" customFormat="1" ht="30" customHeight="1">
      <c r="A102" s="142" t="s">
        <v>168</v>
      </c>
      <c r="B102" s="202" t="s">
        <v>4435</v>
      </c>
      <c r="C102" s="134" t="s">
        <v>360</v>
      </c>
      <c r="D102" s="203" t="s">
        <v>3990</v>
      </c>
      <c r="E102" s="394">
        <v>301</v>
      </c>
      <c r="F102" s="202" t="s">
        <v>376</v>
      </c>
      <c r="G102" s="153" t="s">
        <v>670</v>
      </c>
      <c r="H102" s="143" t="s">
        <v>50</v>
      </c>
      <c r="I102" s="143" t="s">
        <v>313</v>
      </c>
      <c r="J102" s="154">
        <v>515.88</v>
      </c>
    </row>
    <row r="103" spans="1:10" s="46" customFormat="1" ht="30" customHeight="1">
      <c r="A103" s="142" t="s">
        <v>168</v>
      </c>
      <c r="B103" s="202" t="s">
        <v>4435</v>
      </c>
      <c r="C103" s="134" t="s">
        <v>503</v>
      </c>
      <c r="D103" s="203" t="s">
        <v>4701</v>
      </c>
      <c r="E103" s="394">
        <v>302</v>
      </c>
      <c r="F103" s="202" t="s">
        <v>377</v>
      </c>
      <c r="G103" s="153" t="s">
        <v>670</v>
      </c>
      <c r="H103" s="143" t="s">
        <v>50</v>
      </c>
      <c r="I103" s="143" t="s">
        <v>313</v>
      </c>
      <c r="J103" s="154">
        <v>515.88</v>
      </c>
    </row>
    <row r="104" spans="1:10" s="46" customFormat="1" ht="30" customHeight="1">
      <c r="A104" s="142" t="s">
        <v>168</v>
      </c>
      <c r="B104" s="202" t="s">
        <v>4435</v>
      </c>
      <c r="C104" s="134" t="s">
        <v>360</v>
      </c>
      <c r="D104" s="203" t="s">
        <v>3990</v>
      </c>
      <c r="E104" s="394">
        <v>607</v>
      </c>
      <c r="F104" s="202" t="s">
        <v>378</v>
      </c>
      <c r="G104" s="153" t="s">
        <v>670</v>
      </c>
      <c r="H104" s="143" t="s">
        <v>50</v>
      </c>
      <c r="I104" s="143" t="s">
        <v>313</v>
      </c>
      <c r="J104" s="154">
        <v>515.88</v>
      </c>
    </row>
    <row r="105" spans="1:10" s="46" customFormat="1" ht="30" customHeight="1">
      <c r="A105" s="142" t="s">
        <v>168</v>
      </c>
      <c r="B105" s="202" t="s">
        <v>4435</v>
      </c>
      <c r="C105" s="134" t="s">
        <v>360</v>
      </c>
      <c r="D105" s="203" t="s">
        <v>3990</v>
      </c>
      <c r="E105" s="394">
        <v>610</v>
      </c>
      <c r="F105" s="202" t="s">
        <v>505</v>
      </c>
      <c r="G105" s="153" t="s">
        <v>670</v>
      </c>
      <c r="H105" s="143" t="s">
        <v>50</v>
      </c>
      <c r="I105" s="143" t="s">
        <v>313</v>
      </c>
      <c r="J105" s="154">
        <v>515.88</v>
      </c>
    </row>
    <row r="106" spans="1:10" s="46" customFormat="1" ht="30" customHeight="1">
      <c r="A106" s="142" t="s">
        <v>168</v>
      </c>
      <c r="B106" s="202" t="s">
        <v>4435</v>
      </c>
      <c r="C106" s="134" t="s">
        <v>502</v>
      </c>
      <c r="D106" s="203" t="s">
        <v>4693</v>
      </c>
      <c r="E106" s="394">
        <v>601</v>
      </c>
      <c r="F106" s="202" t="s">
        <v>388</v>
      </c>
      <c r="G106" s="153">
        <v>12</v>
      </c>
      <c r="H106" s="143" t="s">
        <v>50</v>
      </c>
      <c r="I106" s="143" t="s">
        <v>313</v>
      </c>
      <c r="J106" s="154">
        <v>515.88</v>
      </c>
    </row>
    <row r="107" spans="1:10" s="46" customFormat="1" ht="30" customHeight="1">
      <c r="A107" s="142" t="s">
        <v>169</v>
      </c>
      <c r="B107" s="202" t="s">
        <v>4436</v>
      </c>
      <c r="C107" s="134" t="s">
        <v>335</v>
      </c>
      <c r="D107" s="203" t="s">
        <v>3988</v>
      </c>
      <c r="E107" s="394">
        <v>301</v>
      </c>
      <c r="F107" s="202" t="s">
        <v>376</v>
      </c>
      <c r="G107" s="153" t="s">
        <v>670</v>
      </c>
      <c r="H107" s="143" t="s">
        <v>50</v>
      </c>
      <c r="I107" s="143" t="s">
        <v>313</v>
      </c>
      <c r="J107" s="154">
        <v>406.68</v>
      </c>
    </row>
    <row r="108" spans="1:10" s="46" customFormat="1" ht="30" customHeight="1">
      <c r="A108" s="142" t="s">
        <v>169</v>
      </c>
      <c r="B108" s="202" t="s">
        <v>4436</v>
      </c>
      <c r="C108" s="134" t="s">
        <v>481</v>
      </c>
      <c r="D108" s="203" t="s">
        <v>4702</v>
      </c>
      <c r="E108" s="394">
        <v>302</v>
      </c>
      <c r="F108" s="202" t="s">
        <v>377</v>
      </c>
      <c r="G108" s="153" t="s">
        <v>670</v>
      </c>
      <c r="H108" s="143" t="s">
        <v>50</v>
      </c>
      <c r="I108" s="143" t="s">
        <v>313</v>
      </c>
      <c r="J108" s="154">
        <v>406.68</v>
      </c>
    </row>
    <row r="109" spans="1:10" s="46" customFormat="1" ht="30" customHeight="1">
      <c r="A109" s="142" t="s">
        <v>169</v>
      </c>
      <c r="B109" s="202" t="s">
        <v>4436</v>
      </c>
      <c r="C109" s="134" t="s">
        <v>335</v>
      </c>
      <c r="D109" s="203" t="s">
        <v>3988</v>
      </c>
      <c r="E109" s="394">
        <v>607</v>
      </c>
      <c r="F109" s="202" t="s">
        <v>378</v>
      </c>
      <c r="G109" s="153" t="s">
        <v>691</v>
      </c>
      <c r="H109" s="143" t="s">
        <v>50</v>
      </c>
      <c r="I109" s="143" t="s">
        <v>313</v>
      </c>
      <c r="J109" s="154">
        <v>406.68</v>
      </c>
    </row>
    <row r="110" spans="1:10" s="46" customFormat="1" ht="30" customHeight="1">
      <c r="A110" s="142" t="s">
        <v>169</v>
      </c>
      <c r="B110" s="202" t="s">
        <v>4436</v>
      </c>
      <c r="C110" s="134" t="s">
        <v>335</v>
      </c>
      <c r="D110" s="203" t="s">
        <v>3988</v>
      </c>
      <c r="E110" s="394">
        <v>610</v>
      </c>
      <c r="F110" s="202" t="s">
        <v>505</v>
      </c>
      <c r="G110" s="153" t="s">
        <v>670</v>
      </c>
      <c r="H110" s="143" t="s">
        <v>50</v>
      </c>
      <c r="I110" s="143" t="s">
        <v>313</v>
      </c>
      <c r="J110" s="154">
        <v>406.68</v>
      </c>
    </row>
    <row r="111" spans="1:10" s="46" customFormat="1" ht="30" customHeight="1">
      <c r="A111" s="142" t="s">
        <v>169</v>
      </c>
      <c r="B111" s="202" t="s">
        <v>4436</v>
      </c>
      <c r="C111" s="134" t="s">
        <v>480</v>
      </c>
      <c r="D111" s="203" t="s">
        <v>4694</v>
      </c>
      <c r="E111" s="394">
        <v>601</v>
      </c>
      <c r="F111" s="202" t="s">
        <v>388</v>
      </c>
      <c r="G111" s="153">
        <v>12</v>
      </c>
      <c r="H111" s="143" t="s">
        <v>50</v>
      </c>
      <c r="I111" s="143" t="s">
        <v>313</v>
      </c>
      <c r="J111" s="154">
        <v>406.68</v>
      </c>
    </row>
    <row r="112" spans="1:10" s="46" customFormat="1" ht="30" customHeight="1">
      <c r="A112" s="142" t="s">
        <v>170</v>
      </c>
      <c r="B112" s="202" t="s">
        <v>4437</v>
      </c>
      <c r="C112" s="134" t="s">
        <v>484</v>
      </c>
      <c r="D112" s="203" t="s">
        <v>4877</v>
      </c>
      <c r="E112" s="394">
        <v>603</v>
      </c>
      <c r="F112" s="202" t="s">
        <v>370</v>
      </c>
      <c r="G112" s="153">
        <v>12</v>
      </c>
      <c r="H112" s="143" t="s">
        <v>50</v>
      </c>
      <c r="I112" s="143" t="s">
        <v>313</v>
      </c>
      <c r="J112" s="154">
        <v>182.65</v>
      </c>
    </row>
    <row r="113" spans="1:10" s="46" customFormat="1" ht="30" customHeight="1">
      <c r="A113" s="142" t="s">
        <v>170</v>
      </c>
      <c r="B113" s="202" t="s">
        <v>4437</v>
      </c>
      <c r="C113" s="134" t="s">
        <v>485</v>
      </c>
      <c r="D113" s="203" t="s">
        <v>405</v>
      </c>
      <c r="E113" s="394">
        <v>603</v>
      </c>
      <c r="F113" s="202" t="s">
        <v>370</v>
      </c>
      <c r="G113" s="153">
        <v>12</v>
      </c>
      <c r="H113" s="143" t="s">
        <v>50</v>
      </c>
      <c r="I113" s="143" t="s">
        <v>313</v>
      </c>
      <c r="J113" s="154">
        <v>182.65</v>
      </c>
    </row>
    <row r="114" spans="1:10" s="46" customFormat="1" ht="30" customHeight="1">
      <c r="A114" s="142" t="s">
        <v>170</v>
      </c>
      <c r="B114" s="202" t="s">
        <v>4437</v>
      </c>
      <c r="C114" s="134" t="s">
        <v>337</v>
      </c>
      <c r="D114" s="203" t="s">
        <v>3984</v>
      </c>
      <c r="E114" s="394">
        <v>301</v>
      </c>
      <c r="F114" s="202" t="s">
        <v>376</v>
      </c>
      <c r="G114" s="153" t="s">
        <v>670</v>
      </c>
      <c r="H114" s="143" t="s">
        <v>50</v>
      </c>
      <c r="I114" s="143" t="s">
        <v>313</v>
      </c>
      <c r="J114" s="154">
        <v>790.51</v>
      </c>
    </row>
    <row r="115" spans="1:10" s="46" customFormat="1" ht="30" customHeight="1">
      <c r="A115" s="142" t="s">
        <v>170</v>
      </c>
      <c r="B115" s="202" t="s">
        <v>4437</v>
      </c>
      <c r="C115" s="134" t="s">
        <v>486</v>
      </c>
      <c r="D115" s="203" t="s">
        <v>4703</v>
      </c>
      <c r="E115" s="394">
        <v>302</v>
      </c>
      <c r="F115" s="202" t="s">
        <v>377</v>
      </c>
      <c r="G115" s="153" t="s">
        <v>670</v>
      </c>
      <c r="H115" s="143" t="s">
        <v>50</v>
      </c>
      <c r="I115" s="143" t="s">
        <v>313</v>
      </c>
      <c r="J115" s="154">
        <v>790.51</v>
      </c>
    </row>
    <row r="116" spans="1:10" s="46" customFormat="1" ht="30" customHeight="1">
      <c r="A116" s="142" t="s">
        <v>170</v>
      </c>
      <c r="B116" s="202" t="s">
        <v>4437</v>
      </c>
      <c r="C116" s="134" t="s">
        <v>337</v>
      </c>
      <c r="D116" s="203" t="s">
        <v>3984</v>
      </c>
      <c r="E116" s="394">
        <v>607</v>
      </c>
      <c r="F116" s="202" t="s">
        <v>378</v>
      </c>
      <c r="G116" s="153" t="s">
        <v>670</v>
      </c>
      <c r="H116" s="143" t="s">
        <v>50</v>
      </c>
      <c r="I116" s="143" t="s">
        <v>313</v>
      </c>
      <c r="J116" s="154">
        <v>790.51</v>
      </c>
    </row>
    <row r="117" spans="1:10" s="46" customFormat="1" ht="30" customHeight="1">
      <c r="A117" s="142" t="s">
        <v>170</v>
      </c>
      <c r="B117" s="202" t="s">
        <v>4437</v>
      </c>
      <c r="C117" s="134" t="s">
        <v>337</v>
      </c>
      <c r="D117" s="203" t="s">
        <v>3984</v>
      </c>
      <c r="E117" s="394">
        <v>610</v>
      </c>
      <c r="F117" s="202" t="s">
        <v>505</v>
      </c>
      <c r="G117" s="153" t="s">
        <v>670</v>
      </c>
      <c r="H117" s="143" t="s">
        <v>50</v>
      </c>
      <c r="I117" s="143" t="s">
        <v>313</v>
      </c>
      <c r="J117" s="154">
        <v>790.51</v>
      </c>
    </row>
    <row r="118" spans="1:10" s="46" customFormat="1" ht="30" customHeight="1">
      <c r="A118" s="142" t="s">
        <v>170</v>
      </c>
      <c r="B118" s="202" t="s">
        <v>4437</v>
      </c>
      <c r="C118" s="134" t="s">
        <v>483</v>
      </c>
      <c r="D118" s="203" t="s">
        <v>4695</v>
      </c>
      <c r="E118" s="394">
        <v>601</v>
      </c>
      <c r="F118" s="202" t="s">
        <v>388</v>
      </c>
      <c r="G118" s="153">
        <v>12</v>
      </c>
      <c r="H118" s="143" t="s">
        <v>50</v>
      </c>
      <c r="I118" s="143" t="s">
        <v>313</v>
      </c>
      <c r="J118" s="154">
        <v>790.51</v>
      </c>
    </row>
    <row r="119" spans="1:10" s="46" customFormat="1" ht="30" customHeight="1">
      <c r="A119" s="142" t="s">
        <v>172</v>
      </c>
      <c r="B119" s="202" t="s">
        <v>4438</v>
      </c>
      <c r="C119" s="134" t="s">
        <v>338</v>
      </c>
      <c r="D119" s="203" t="s">
        <v>3967</v>
      </c>
      <c r="E119" s="394">
        <v>301</v>
      </c>
      <c r="F119" s="202" t="s">
        <v>376</v>
      </c>
      <c r="G119" s="153" t="s">
        <v>670</v>
      </c>
      <c r="H119" s="143" t="s">
        <v>50</v>
      </c>
      <c r="I119" s="143" t="s">
        <v>313</v>
      </c>
      <c r="J119" s="154">
        <v>731.5</v>
      </c>
    </row>
    <row r="120" spans="1:10" s="46" customFormat="1" ht="30" customHeight="1">
      <c r="A120" s="142" t="s">
        <v>172</v>
      </c>
      <c r="B120" s="202" t="s">
        <v>4438</v>
      </c>
      <c r="C120" s="134" t="s">
        <v>409</v>
      </c>
      <c r="D120" s="203" t="s">
        <v>4658</v>
      </c>
      <c r="E120" s="394">
        <v>302</v>
      </c>
      <c r="F120" s="202" t="s">
        <v>377</v>
      </c>
      <c r="G120" s="153" t="s">
        <v>670</v>
      </c>
      <c r="H120" s="143" t="s">
        <v>50</v>
      </c>
      <c r="I120" s="143" t="s">
        <v>313</v>
      </c>
      <c r="J120" s="154">
        <v>731.5</v>
      </c>
    </row>
    <row r="121" spans="1:10" s="46" customFormat="1" ht="30" customHeight="1">
      <c r="A121" s="142" t="s">
        <v>172</v>
      </c>
      <c r="B121" s="202" t="s">
        <v>4438</v>
      </c>
      <c r="C121" s="134" t="s">
        <v>338</v>
      </c>
      <c r="D121" s="203" t="s">
        <v>3967</v>
      </c>
      <c r="E121" s="394">
        <v>607</v>
      </c>
      <c r="F121" s="202" t="s">
        <v>378</v>
      </c>
      <c r="G121" s="153" t="s">
        <v>670</v>
      </c>
      <c r="H121" s="143" t="s">
        <v>50</v>
      </c>
      <c r="I121" s="143" t="s">
        <v>313</v>
      </c>
      <c r="J121" s="154">
        <v>731.5</v>
      </c>
    </row>
    <row r="122" spans="1:10" s="46" customFormat="1" ht="30" customHeight="1">
      <c r="A122" s="142" t="s">
        <v>172</v>
      </c>
      <c r="B122" s="202" t="s">
        <v>4438</v>
      </c>
      <c r="C122" s="134" t="s">
        <v>338</v>
      </c>
      <c r="D122" s="203" t="s">
        <v>3967</v>
      </c>
      <c r="E122" s="394">
        <v>610</v>
      </c>
      <c r="F122" s="202" t="s">
        <v>505</v>
      </c>
      <c r="G122" s="153" t="s">
        <v>670</v>
      </c>
      <c r="H122" s="143" t="s">
        <v>50</v>
      </c>
      <c r="I122" s="143" t="s">
        <v>313</v>
      </c>
      <c r="J122" s="154">
        <v>731.5</v>
      </c>
    </row>
    <row r="123" spans="1:10" s="46" customFormat="1" ht="30" customHeight="1">
      <c r="A123" s="142" t="s">
        <v>172</v>
      </c>
      <c r="B123" s="202" t="s">
        <v>4438</v>
      </c>
      <c r="C123" s="134" t="s">
        <v>408</v>
      </c>
      <c r="D123" s="203" t="s">
        <v>4628</v>
      </c>
      <c r="E123" s="394">
        <v>601</v>
      </c>
      <c r="F123" s="202" t="s">
        <v>388</v>
      </c>
      <c r="G123" s="153">
        <v>12</v>
      </c>
      <c r="H123" s="143" t="s">
        <v>50</v>
      </c>
      <c r="I123" s="143" t="s">
        <v>313</v>
      </c>
      <c r="J123" s="154">
        <v>731.5</v>
      </c>
    </row>
    <row r="124" spans="1:10" s="46" customFormat="1" ht="30" customHeight="1">
      <c r="A124" s="142" t="s">
        <v>183</v>
      </c>
      <c r="B124" s="202" t="s">
        <v>4439</v>
      </c>
      <c r="C124" s="134" t="s">
        <v>342</v>
      </c>
      <c r="D124" s="203" t="s">
        <v>3969</v>
      </c>
      <c r="E124" s="394">
        <v>301</v>
      </c>
      <c r="F124" s="202" t="s">
        <v>376</v>
      </c>
      <c r="G124" s="153" t="s">
        <v>670</v>
      </c>
      <c r="H124" s="143" t="s">
        <v>50</v>
      </c>
      <c r="I124" s="143" t="s">
        <v>313</v>
      </c>
      <c r="J124" s="154">
        <v>742.92</v>
      </c>
    </row>
    <row r="125" spans="1:10" s="46" customFormat="1" ht="30" customHeight="1">
      <c r="A125" s="142" t="s">
        <v>183</v>
      </c>
      <c r="B125" s="202" t="s">
        <v>4439</v>
      </c>
      <c r="C125" s="134" t="s">
        <v>422</v>
      </c>
      <c r="D125" s="203" t="s">
        <v>4660</v>
      </c>
      <c r="E125" s="394">
        <v>302</v>
      </c>
      <c r="F125" s="202" t="s">
        <v>377</v>
      </c>
      <c r="G125" s="153" t="s">
        <v>670</v>
      </c>
      <c r="H125" s="143" t="s">
        <v>50</v>
      </c>
      <c r="I125" s="143" t="s">
        <v>313</v>
      </c>
      <c r="J125" s="154">
        <v>742.92</v>
      </c>
    </row>
    <row r="126" spans="1:10" s="46" customFormat="1" ht="30" customHeight="1">
      <c r="A126" s="142" t="s">
        <v>183</v>
      </c>
      <c r="B126" s="202" t="s">
        <v>4439</v>
      </c>
      <c r="C126" s="134" t="s">
        <v>342</v>
      </c>
      <c r="D126" s="203" t="s">
        <v>3969</v>
      </c>
      <c r="E126" s="394">
        <v>607</v>
      </c>
      <c r="F126" s="202" t="s">
        <v>378</v>
      </c>
      <c r="G126" s="153" t="s">
        <v>691</v>
      </c>
      <c r="H126" s="143" t="s">
        <v>50</v>
      </c>
      <c r="I126" s="143" t="s">
        <v>313</v>
      </c>
      <c r="J126" s="154">
        <v>742.92</v>
      </c>
    </row>
    <row r="127" spans="1:10" s="46" customFormat="1" ht="30" customHeight="1">
      <c r="A127" s="142" t="s">
        <v>183</v>
      </c>
      <c r="B127" s="202" t="s">
        <v>4439</v>
      </c>
      <c r="C127" s="134" t="s">
        <v>342</v>
      </c>
      <c r="D127" s="203" t="s">
        <v>3969</v>
      </c>
      <c r="E127" s="394">
        <v>610</v>
      </c>
      <c r="F127" s="202" t="s">
        <v>505</v>
      </c>
      <c r="G127" s="153" t="s">
        <v>670</v>
      </c>
      <c r="H127" s="143" t="s">
        <v>50</v>
      </c>
      <c r="I127" s="143" t="s">
        <v>313</v>
      </c>
      <c r="J127" s="154">
        <v>742.92</v>
      </c>
    </row>
    <row r="128" spans="1:10" s="46" customFormat="1" ht="30" customHeight="1">
      <c r="A128" s="142" t="s">
        <v>183</v>
      </c>
      <c r="B128" s="202" t="s">
        <v>4439</v>
      </c>
      <c r="C128" s="134" t="s">
        <v>421</v>
      </c>
      <c r="D128" s="203" t="s">
        <v>4630</v>
      </c>
      <c r="E128" s="394">
        <v>601</v>
      </c>
      <c r="F128" s="202" t="s">
        <v>388</v>
      </c>
      <c r="G128" s="153">
        <v>12</v>
      </c>
      <c r="H128" s="143" t="s">
        <v>50</v>
      </c>
      <c r="I128" s="143" t="s">
        <v>313</v>
      </c>
      <c r="J128" s="154">
        <v>742.92</v>
      </c>
    </row>
    <row r="129" spans="1:10" s="46" customFormat="1" ht="30" customHeight="1">
      <c r="A129" s="142" t="s">
        <v>186</v>
      </c>
      <c r="B129" s="202" t="s">
        <v>4440</v>
      </c>
      <c r="C129" s="134" t="s">
        <v>424</v>
      </c>
      <c r="D129" s="203" t="s">
        <v>4878</v>
      </c>
      <c r="E129" s="394">
        <v>603</v>
      </c>
      <c r="F129" s="202" t="s">
        <v>370</v>
      </c>
      <c r="G129" s="153">
        <v>12</v>
      </c>
      <c r="H129" s="143" t="s">
        <v>50</v>
      </c>
      <c r="I129" s="143" t="s">
        <v>313</v>
      </c>
      <c r="J129" s="154">
        <v>109.59</v>
      </c>
    </row>
    <row r="130" spans="1:10" s="46" customFormat="1" ht="30" customHeight="1">
      <c r="A130" s="142" t="s">
        <v>186</v>
      </c>
      <c r="B130" s="202" t="s">
        <v>4440</v>
      </c>
      <c r="C130" s="134" t="s">
        <v>344</v>
      </c>
      <c r="D130" s="203" t="s">
        <v>3971</v>
      </c>
      <c r="E130" s="394">
        <v>301</v>
      </c>
      <c r="F130" s="202" t="s">
        <v>376</v>
      </c>
      <c r="G130" s="153" t="s">
        <v>670</v>
      </c>
      <c r="H130" s="143" t="s">
        <v>50</v>
      </c>
      <c r="I130" s="143" t="s">
        <v>313</v>
      </c>
      <c r="J130" s="154">
        <v>564.41</v>
      </c>
    </row>
    <row r="131" spans="1:10" s="46" customFormat="1" ht="30" customHeight="1">
      <c r="A131" s="142" t="s">
        <v>186</v>
      </c>
      <c r="B131" s="202" t="s">
        <v>4440</v>
      </c>
      <c r="C131" s="134" t="s">
        <v>426</v>
      </c>
      <c r="D131" s="203" t="s">
        <v>4661</v>
      </c>
      <c r="E131" s="394">
        <v>302</v>
      </c>
      <c r="F131" s="202" t="s">
        <v>377</v>
      </c>
      <c r="G131" s="153" t="s">
        <v>670</v>
      </c>
      <c r="H131" s="143" t="s">
        <v>50</v>
      </c>
      <c r="I131" s="143" t="s">
        <v>313</v>
      </c>
      <c r="J131" s="154">
        <v>564.41</v>
      </c>
    </row>
    <row r="132" spans="1:10" s="46" customFormat="1" ht="30" customHeight="1">
      <c r="A132" s="142" t="s">
        <v>186</v>
      </c>
      <c r="B132" s="202" t="s">
        <v>4440</v>
      </c>
      <c r="C132" s="134" t="s">
        <v>344</v>
      </c>
      <c r="D132" s="203" t="s">
        <v>3971</v>
      </c>
      <c r="E132" s="394">
        <v>607</v>
      </c>
      <c r="F132" s="202" t="s">
        <v>378</v>
      </c>
      <c r="G132" s="153" t="s">
        <v>670</v>
      </c>
      <c r="H132" s="143" t="s">
        <v>50</v>
      </c>
      <c r="I132" s="143" t="s">
        <v>313</v>
      </c>
      <c r="J132" s="154">
        <v>564.41</v>
      </c>
    </row>
    <row r="133" spans="1:10" s="46" customFormat="1" ht="30" customHeight="1">
      <c r="A133" s="142" t="s">
        <v>186</v>
      </c>
      <c r="B133" s="202" t="s">
        <v>4440</v>
      </c>
      <c r="C133" s="134" t="s">
        <v>344</v>
      </c>
      <c r="D133" s="203" t="s">
        <v>3971</v>
      </c>
      <c r="E133" s="394">
        <v>610</v>
      </c>
      <c r="F133" s="202" t="s">
        <v>505</v>
      </c>
      <c r="G133" s="153" t="s">
        <v>670</v>
      </c>
      <c r="H133" s="143" t="s">
        <v>50</v>
      </c>
      <c r="I133" s="143" t="s">
        <v>313</v>
      </c>
      <c r="J133" s="154">
        <v>564.41</v>
      </c>
    </row>
    <row r="134" spans="1:10" s="46" customFormat="1" ht="30" customHeight="1">
      <c r="A134" s="142" t="s">
        <v>186</v>
      </c>
      <c r="B134" s="202" t="s">
        <v>4440</v>
      </c>
      <c r="C134" s="134" t="s">
        <v>423</v>
      </c>
      <c r="D134" s="203" t="s">
        <v>4631</v>
      </c>
      <c r="E134" s="394">
        <v>601</v>
      </c>
      <c r="F134" s="202" t="s">
        <v>388</v>
      </c>
      <c r="G134" s="153" t="s">
        <v>671</v>
      </c>
      <c r="H134" s="143" t="s">
        <v>50</v>
      </c>
      <c r="I134" s="143" t="s">
        <v>313</v>
      </c>
      <c r="J134" s="154">
        <v>564.41</v>
      </c>
    </row>
    <row r="135" spans="1:10" s="46" customFormat="1" ht="30" customHeight="1">
      <c r="A135" s="142" t="s">
        <v>193</v>
      </c>
      <c r="B135" s="202" t="s">
        <v>4441</v>
      </c>
      <c r="C135" s="134" t="s">
        <v>345</v>
      </c>
      <c r="D135" s="203" t="s">
        <v>3973</v>
      </c>
      <c r="E135" s="394">
        <v>301</v>
      </c>
      <c r="F135" s="202" t="s">
        <v>376</v>
      </c>
      <c r="G135" s="153" t="s">
        <v>670</v>
      </c>
      <c r="H135" s="143" t="s">
        <v>50</v>
      </c>
      <c r="I135" s="143" t="s">
        <v>313</v>
      </c>
      <c r="J135" s="154">
        <v>405.52</v>
      </c>
    </row>
    <row r="136" spans="1:10" s="46" customFormat="1" ht="30" customHeight="1">
      <c r="A136" s="142" t="s">
        <v>193</v>
      </c>
      <c r="B136" s="202" t="s">
        <v>4441</v>
      </c>
      <c r="C136" s="134" t="s">
        <v>438</v>
      </c>
      <c r="D136" s="203" t="s">
        <v>4663</v>
      </c>
      <c r="E136" s="394">
        <v>302</v>
      </c>
      <c r="F136" s="202" t="s">
        <v>377</v>
      </c>
      <c r="G136" s="153" t="s">
        <v>670</v>
      </c>
      <c r="H136" s="143" t="s">
        <v>50</v>
      </c>
      <c r="I136" s="143" t="s">
        <v>313</v>
      </c>
      <c r="J136" s="154">
        <v>405.52</v>
      </c>
    </row>
    <row r="137" spans="1:10" s="46" customFormat="1" ht="30" customHeight="1">
      <c r="A137" s="142" t="s">
        <v>193</v>
      </c>
      <c r="B137" s="202" t="s">
        <v>4441</v>
      </c>
      <c r="C137" s="134" t="s">
        <v>345</v>
      </c>
      <c r="D137" s="203" t="s">
        <v>3973</v>
      </c>
      <c r="E137" s="394">
        <v>607</v>
      </c>
      <c r="F137" s="202" t="s">
        <v>378</v>
      </c>
      <c r="G137" s="153" t="s">
        <v>670</v>
      </c>
      <c r="H137" s="143" t="s">
        <v>50</v>
      </c>
      <c r="I137" s="143" t="s">
        <v>313</v>
      </c>
      <c r="J137" s="154">
        <v>405.52</v>
      </c>
    </row>
    <row r="138" spans="1:10" s="46" customFormat="1" ht="30" customHeight="1">
      <c r="A138" s="142" t="s">
        <v>193</v>
      </c>
      <c r="B138" s="202" t="s">
        <v>4441</v>
      </c>
      <c r="C138" s="134" t="s">
        <v>345</v>
      </c>
      <c r="D138" s="203" t="s">
        <v>3973</v>
      </c>
      <c r="E138" s="394">
        <v>610</v>
      </c>
      <c r="F138" s="202" t="s">
        <v>505</v>
      </c>
      <c r="G138" s="153" t="s">
        <v>670</v>
      </c>
      <c r="H138" s="143" t="s">
        <v>50</v>
      </c>
      <c r="I138" s="143" t="s">
        <v>313</v>
      </c>
      <c r="J138" s="154">
        <v>405.52</v>
      </c>
    </row>
    <row r="139" spans="1:10" s="46" customFormat="1" ht="30" customHeight="1">
      <c r="A139" s="142" t="s">
        <v>193</v>
      </c>
      <c r="B139" s="202" t="s">
        <v>4441</v>
      </c>
      <c r="C139" s="134" t="s">
        <v>437</v>
      </c>
      <c r="D139" s="203" t="s">
        <v>4633</v>
      </c>
      <c r="E139" s="394">
        <v>601</v>
      </c>
      <c r="F139" s="202" t="s">
        <v>388</v>
      </c>
      <c r="G139" s="153" t="s">
        <v>671</v>
      </c>
      <c r="H139" s="143" t="s">
        <v>50</v>
      </c>
      <c r="I139" s="143" t="s">
        <v>313</v>
      </c>
      <c r="J139" s="154">
        <v>405.52</v>
      </c>
    </row>
    <row r="140" spans="1:10" s="46" customFormat="1" ht="30" customHeight="1">
      <c r="A140" s="142" t="s">
        <v>194</v>
      </c>
      <c r="B140" s="202" t="s">
        <v>4442</v>
      </c>
      <c r="C140" s="134" t="s">
        <v>346</v>
      </c>
      <c r="D140" s="203" t="s">
        <v>3975</v>
      </c>
      <c r="E140" s="394">
        <v>301</v>
      </c>
      <c r="F140" s="202" t="s">
        <v>376</v>
      </c>
      <c r="G140" s="153" t="s">
        <v>670</v>
      </c>
      <c r="H140" s="143" t="s">
        <v>50</v>
      </c>
      <c r="I140" s="143" t="s">
        <v>313</v>
      </c>
      <c r="J140" s="154">
        <v>420.55</v>
      </c>
    </row>
    <row r="141" spans="1:10" s="46" customFormat="1" ht="30" customHeight="1">
      <c r="A141" s="142" t="s">
        <v>194</v>
      </c>
      <c r="B141" s="202" t="s">
        <v>4442</v>
      </c>
      <c r="C141" s="134" t="s">
        <v>375</v>
      </c>
      <c r="D141" s="203" t="s">
        <v>4605</v>
      </c>
      <c r="E141" s="394">
        <v>302</v>
      </c>
      <c r="F141" s="202" t="s">
        <v>377</v>
      </c>
      <c r="G141" s="153" t="s">
        <v>670</v>
      </c>
      <c r="H141" s="143" t="s">
        <v>50</v>
      </c>
      <c r="I141" s="143" t="s">
        <v>313</v>
      </c>
      <c r="J141" s="154">
        <v>420.55</v>
      </c>
    </row>
    <row r="142" spans="1:10" s="46" customFormat="1" ht="30" customHeight="1">
      <c r="A142" s="142" t="s">
        <v>194</v>
      </c>
      <c r="B142" s="202" t="s">
        <v>4442</v>
      </c>
      <c r="C142" s="134" t="s">
        <v>346</v>
      </c>
      <c r="D142" s="203" t="s">
        <v>3975</v>
      </c>
      <c r="E142" s="394">
        <v>607</v>
      </c>
      <c r="F142" s="202" t="s">
        <v>378</v>
      </c>
      <c r="G142" s="153" t="s">
        <v>670</v>
      </c>
      <c r="H142" s="143" t="s">
        <v>50</v>
      </c>
      <c r="I142" s="143" t="s">
        <v>313</v>
      </c>
      <c r="J142" s="154">
        <v>420.55</v>
      </c>
    </row>
    <row r="143" spans="1:10" s="46" customFormat="1" ht="30" customHeight="1">
      <c r="A143" s="142" t="s">
        <v>194</v>
      </c>
      <c r="B143" s="202" t="s">
        <v>4442</v>
      </c>
      <c r="C143" s="134" t="s">
        <v>346</v>
      </c>
      <c r="D143" s="203" t="s">
        <v>3975</v>
      </c>
      <c r="E143" s="394">
        <v>610</v>
      </c>
      <c r="F143" s="202" t="s">
        <v>505</v>
      </c>
      <c r="G143" s="153" t="s">
        <v>670</v>
      </c>
      <c r="H143" s="143" t="s">
        <v>50</v>
      </c>
      <c r="I143" s="143" t="s">
        <v>313</v>
      </c>
      <c r="J143" s="154">
        <v>420.55</v>
      </c>
    </row>
    <row r="144" spans="1:10" s="46" customFormat="1" ht="30" customHeight="1">
      <c r="A144" s="142" t="s">
        <v>194</v>
      </c>
      <c r="B144" s="202" t="s">
        <v>4442</v>
      </c>
      <c r="C144" s="134" t="s">
        <v>440</v>
      </c>
      <c r="D144" s="203" t="s">
        <v>4634</v>
      </c>
      <c r="E144" s="394">
        <v>601</v>
      </c>
      <c r="F144" s="202" t="s">
        <v>388</v>
      </c>
      <c r="G144" s="153">
        <v>12</v>
      </c>
      <c r="H144" s="143" t="s">
        <v>50</v>
      </c>
      <c r="I144" s="143" t="s">
        <v>313</v>
      </c>
      <c r="J144" s="154">
        <v>420.55</v>
      </c>
    </row>
    <row r="145" spans="1:10" s="46" customFormat="1" ht="30" customHeight="1">
      <c r="A145" s="142" t="s">
        <v>4446</v>
      </c>
      <c r="B145" s="202" t="s">
        <v>4445</v>
      </c>
      <c r="C145" s="134" t="s">
        <v>448</v>
      </c>
      <c r="D145" s="203" t="s">
        <v>432</v>
      </c>
      <c r="E145" s="394">
        <v>603</v>
      </c>
      <c r="F145" s="202" t="s">
        <v>370</v>
      </c>
      <c r="G145" s="153">
        <v>12</v>
      </c>
      <c r="H145" s="143" t="s">
        <v>50</v>
      </c>
      <c r="I145" s="143" t="s">
        <v>313</v>
      </c>
      <c r="J145" s="154">
        <v>172.71</v>
      </c>
    </row>
    <row r="146" spans="1:10" s="46" customFormat="1" ht="30" customHeight="1">
      <c r="A146" s="142" t="s">
        <v>4446</v>
      </c>
      <c r="B146" s="202" t="s">
        <v>4445</v>
      </c>
      <c r="C146" s="134" t="s">
        <v>351</v>
      </c>
      <c r="D146" s="203" t="s">
        <v>3977</v>
      </c>
      <c r="E146" s="394">
        <v>301</v>
      </c>
      <c r="F146" s="202" t="s">
        <v>376</v>
      </c>
      <c r="G146" s="153" t="s">
        <v>670</v>
      </c>
      <c r="H146" s="143" t="s">
        <v>50</v>
      </c>
      <c r="I146" s="143" t="s">
        <v>313</v>
      </c>
      <c r="J146" s="154">
        <v>593.84</v>
      </c>
    </row>
    <row r="147" spans="1:10" s="46" customFormat="1" ht="30" customHeight="1">
      <c r="A147" s="142" t="s">
        <v>4446</v>
      </c>
      <c r="B147" s="202" t="s">
        <v>4445</v>
      </c>
      <c r="C147" s="134" t="s">
        <v>449</v>
      </c>
      <c r="D147" s="203" t="s">
        <v>4664</v>
      </c>
      <c r="E147" s="394">
        <v>302</v>
      </c>
      <c r="F147" s="202" t="s">
        <v>377</v>
      </c>
      <c r="G147" s="153" t="s">
        <v>670</v>
      </c>
      <c r="H147" s="143" t="s">
        <v>50</v>
      </c>
      <c r="I147" s="143" t="s">
        <v>313</v>
      </c>
      <c r="J147" s="154">
        <v>593.84</v>
      </c>
    </row>
    <row r="148" spans="1:10" s="46" customFormat="1" ht="30" customHeight="1">
      <c r="A148" s="142" t="s">
        <v>4446</v>
      </c>
      <c r="B148" s="202" t="s">
        <v>4445</v>
      </c>
      <c r="C148" s="134" t="s">
        <v>351</v>
      </c>
      <c r="D148" s="203" t="s">
        <v>3977</v>
      </c>
      <c r="E148" s="394">
        <v>607</v>
      </c>
      <c r="F148" s="202" t="s">
        <v>378</v>
      </c>
      <c r="G148" s="153" t="s">
        <v>691</v>
      </c>
      <c r="H148" s="143" t="s">
        <v>50</v>
      </c>
      <c r="I148" s="143" t="s">
        <v>313</v>
      </c>
      <c r="J148" s="154">
        <v>593.84</v>
      </c>
    </row>
    <row r="149" spans="1:10" s="46" customFormat="1" ht="30" customHeight="1">
      <c r="A149" s="142" t="s">
        <v>4446</v>
      </c>
      <c r="B149" s="202" t="s">
        <v>4445</v>
      </c>
      <c r="C149" s="134" t="s">
        <v>351</v>
      </c>
      <c r="D149" s="203" t="s">
        <v>3977</v>
      </c>
      <c r="E149" s="394">
        <v>610</v>
      </c>
      <c r="F149" s="202" t="s">
        <v>505</v>
      </c>
      <c r="G149" s="153" t="s">
        <v>670</v>
      </c>
      <c r="H149" s="143" t="s">
        <v>50</v>
      </c>
      <c r="I149" s="143" t="s">
        <v>313</v>
      </c>
      <c r="J149" s="154">
        <v>593.84</v>
      </c>
    </row>
    <row r="150" spans="1:10" s="46" customFormat="1" ht="30" customHeight="1">
      <c r="A150" s="142" t="s">
        <v>4446</v>
      </c>
      <c r="B150" s="202" t="s">
        <v>4445</v>
      </c>
      <c r="C150" s="134" t="s">
        <v>447</v>
      </c>
      <c r="D150" s="203" t="s">
        <v>4635</v>
      </c>
      <c r="E150" s="394">
        <v>601</v>
      </c>
      <c r="F150" s="202" t="s">
        <v>388</v>
      </c>
      <c r="G150" s="153">
        <v>12</v>
      </c>
      <c r="H150" s="143" t="s">
        <v>50</v>
      </c>
      <c r="I150" s="143" t="s">
        <v>313</v>
      </c>
      <c r="J150" s="154">
        <v>593.84</v>
      </c>
    </row>
    <row r="151" spans="1:10" s="46" customFormat="1" ht="30" customHeight="1">
      <c r="A151" s="142" t="s">
        <v>4448</v>
      </c>
      <c r="B151" s="202" t="s">
        <v>4447</v>
      </c>
      <c r="C151" s="134" t="s">
        <v>451</v>
      </c>
      <c r="D151" s="203" t="s">
        <v>452</v>
      </c>
      <c r="E151" s="394">
        <v>603</v>
      </c>
      <c r="F151" s="202" t="s">
        <v>370</v>
      </c>
      <c r="G151" s="153">
        <v>12</v>
      </c>
      <c r="H151" s="143" t="s">
        <v>50</v>
      </c>
      <c r="I151" s="143" t="s">
        <v>313</v>
      </c>
      <c r="J151" s="154">
        <v>136.85</v>
      </c>
    </row>
    <row r="152" spans="1:10" s="46" customFormat="1" ht="30" customHeight="1">
      <c r="A152" s="142" t="s">
        <v>4448</v>
      </c>
      <c r="B152" s="202" t="s">
        <v>4447</v>
      </c>
      <c r="C152" s="134" t="s">
        <v>353</v>
      </c>
      <c r="D152" s="203" t="s">
        <v>3979</v>
      </c>
      <c r="E152" s="394">
        <v>301</v>
      </c>
      <c r="F152" s="202" t="s">
        <v>376</v>
      </c>
      <c r="G152" s="153" t="s">
        <v>670</v>
      </c>
      <c r="H152" s="143" t="s">
        <v>50</v>
      </c>
      <c r="I152" s="143" t="s">
        <v>313</v>
      </c>
      <c r="J152" s="154">
        <v>702.87</v>
      </c>
    </row>
    <row r="153" spans="1:10" s="46" customFormat="1" ht="30" customHeight="1">
      <c r="A153" s="142" t="s">
        <v>4448</v>
      </c>
      <c r="B153" s="202" t="s">
        <v>4447</v>
      </c>
      <c r="C153" s="134" t="s">
        <v>453</v>
      </c>
      <c r="D153" s="203" t="s">
        <v>4667</v>
      </c>
      <c r="E153" s="394">
        <v>302</v>
      </c>
      <c r="F153" s="202" t="s">
        <v>377</v>
      </c>
      <c r="G153" s="153" t="s">
        <v>670</v>
      </c>
      <c r="H153" s="143" t="s">
        <v>50</v>
      </c>
      <c r="I153" s="143" t="s">
        <v>313</v>
      </c>
      <c r="J153" s="154">
        <v>702.87</v>
      </c>
    </row>
    <row r="154" spans="1:10" s="46" customFormat="1" ht="30" customHeight="1">
      <c r="A154" s="142" t="s">
        <v>4448</v>
      </c>
      <c r="B154" s="202" t="s">
        <v>4447</v>
      </c>
      <c r="C154" s="134" t="s">
        <v>353</v>
      </c>
      <c r="D154" s="203" t="s">
        <v>3979</v>
      </c>
      <c r="E154" s="394">
        <v>607</v>
      </c>
      <c r="F154" s="202" t="s">
        <v>378</v>
      </c>
      <c r="G154" s="153" t="s">
        <v>670</v>
      </c>
      <c r="H154" s="143" t="s">
        <v>50</v>
      </c>
      <c r="I154" s="143" t="s">
        <v>313</v>
      </c>
      <c r="J154" s="154">
        <v>702.87</v>
      </c>
    </row>
    <row r="155" spans="1:10" s="46" customFormat="1" ht="30" customHeight="1">
      <c r="A155" s="142" t="s">
        <v>4448</v>
      </c>
      <c r="B155" s="202" t="s">
        <v>4447</v>
      </c>
      <c r="C155" s="134" t="s">
        <v>353</v>
      </c>
      <c r="D155" s="203" t="s">
        <v>3979</v>
      </c>
      <c r="E155" s="394">
        <v>610</v>
      </c>
      <c r="F155" s="202" t="s">
        <v>505</v>
      </c>
      <c r="G155" s="153" t="s">
        <v>670</v>
      </c>
      <c r="H155" s="143" t="s">
        <v>50</v>
      </c>
      <c r="I155" s="143" t="s">
        <v>313</v>
      </c>
      <c r="J155" s="154">
        <v>702.87</v>
      </c>
    </row>
    <row r="156" spans="1:10" s="46" customFormat="1" ht="30" customHeight="1">
      <c r="A156" s="142" t="s">
        <v>3795</v>
      </c>
      <c r="B156" s="202" t="s">
        <v>4449</v>
      </c>
      <c r="C156" s="134" t="s">
        <v>472</v>
      </c>
      <c r="D156" s="203" t="s">
        <v>4668</v>
      </c>
      <c r="E156" s="394">
        <v>301</v>
      </c>
      <c r="F156" s="202" t="s">
        <v>376</v>
      </c>
      <c r="G156" s="153" t="s">
        <v>966</v>
      </c>
      <c r="H156" s="143" t="s">
        <v>50</v>
      </c>
      <c r="I156" s="143" t="s">
        <v>313</v>
      </c>
      <c r="J156" s="154">
        <v>510.64</v>
      </c>
    </row>
    <row r="157" spans="1:10" s="46" customFormat="1" ht="30" customHeight="1">
      <c r="A157" s="142" t="s">
        <v>3795</v>
      </c>
      <c r="B157" s="202" t="s">
        <v>4449</v>
      </c>
      <c r="C157" s="134" t="s">
        <v>473</v>
      </c>
      <c r="D157" s="203" t="s">
        <v>4669</v>
      </c>
      <c r="E157" s="394">
        <v>302</v>
      </c>
      <c r="F157" s="202" t="s">
        <v>377</v>
      </c>
      <c r="G157" s="153" t="s">
        <v>966</v>
      </c>
      <c r="H157" s="143" t="s">
        <v>50</v>
      </c>
      <c r="I157" s="143" t="s">
        <v>313</v>
      </c>
      <c r="J157" s="154">
        <v>510.64</v>
      </c>
    </row>
    <row r="158" spans="1:10" s="46" customFormat="1" ht="30" customHeight="1">
      <c r="A158" s="142" t="s">
        <v>3795</v>
      </c>
      <c r="B158" s="202" t="s">
        <v>4449</v>
      </c>
      <c r="C158" s="134" t="s">
        <v>472</v>
      </c>
      <c r="D158" s="203" t="s">
        <v>4668</v>
      </c>
      <c r="E158" s="394">
        <v>607</v>
      </c>
      <c r="F158" s="202" t="s">
        <v>378</v>
      </c>
      <c r="G158" s="153" t="s">
        <v>966</v>
      </c>
      <c r="H158" s="143" t="s">
        <v>50</v>
      </c>
      <c r="I158" s="143" t="s">
        <v>313</v>
      </c>
      <c r="J158" s="154">
        <v>510.64</v>
      </c>
    </row>
    <row r="159" spans="1:10" s="46" customFormat="1" ht="30" customHeight="1">
      <c r="A159" s="142" t="s">
        <v>3795</v>
      </c>
      <c r="B159" s="202" t="s">
        <v>4449</v>
      </c>
      <c r="C159" s="134" t="s">
        <v>472</v>
      </c>
      <c r="D159" s="203" t="s">
        <v>4668</v>
      </c>
      <c r="E159" s="394">
        <v>610</v>
      </c>
      <c r="F159" s="202" t="s">
        <v>505</v>
      </c>
      <c r="G159" s="153" t="s">
        <v>670</v>
      </c>
      <c r="H159" s="143" t="s">
        <v>50</v>
      </c>
      <c r="I159" s="143" t="s">
        <v>313</v>
      </c>
      <c r="J159" s="154">
        <v>510.64</v>
      </c>
    </row>
    <row r="160" spans="1:10" s="46" customFormat="1" ht="30" customHeight="1">
      <c r="A160" s="142">
        <v>75</v>
      </c>
      <c r="B160" s="202" t="s">
        <v>4450</v>
      </c>
      <c r="C160" s="134" t="s">
        <v>454</v>
      </c>
      <c r="D160" s="203" t="s">
        <v>4636</v>
      </c>
      <c r="E160" s="394">
        <v>601</v>
      </c>
      <c r="F160" s="202" t="s">
        <v>388</v>
      </c>
      <c r="G160" s="153" t="s">
        <v>671</v>
      </c>
      <c r="H160" s="143" t="s">
        <v>50</v>
      </c>
      <c r="I160" s="143" t="s">
        <v>313</v>
      </c>
      <c r="J160" s="154">
        <v>391.57</v>
      </c>
    </row>
    <row r="161" spans="1:10" s="46" customFormat="1" ht="30" customHeight="1">
      <c r="A161" s="142" t="s">
        <v>330</v>
      </c>
      <c r="B161" s="202" t="s">
        <v>4451</v>
      </c>
      <c r="C161" s="134" t="s">
        <v>358</v>
      </c>
      <c r="D161" s="203" t="s">
        <v>3981</v>
      </c>
      <c r="E161" s="394">
        <v>301</v>
      </c>
      <c r="F161" s="202" t="s">
        <v>376</v>
      </c>
      <c r="G161" s="153" t="s">
        <v>670</v>
      </c>
      <c r="H161" s="143" t="s">
        <v>50</v>
      </c>
      <c r="I161" s="143" t="s">
        <v>313</v>
      </c>
      <c r="J161" s="154">
        <v>471.57</v>
      </c>
    </row>
    <row r="162" spans="1:10" s="46" customFormat="1" ht="30" customHeight="1">
      <c r="A162" s="142" t="s">
        <v>330</v>
      </c>
      <c r="B162" s="202" t="s">
        <v>4451</v>
      </c>
      <c r="C162" s="134" t="s">
        <v>468</v>
      </c>
      <c r="D162" s="203" t="s">
        <v>4670</v>
      </c>
      <c r="E162" s="394">
        <v>302</v>
      </c>
      <c r="F162" s="202" t="s">
        <v>377</v>
      </c>
      <c r="G162" s="153" t="s">
        <v>670</v>
      </c>
      <c r="H162" s="143" t="s">
        <v>50</v>
      </c>
      <c r="I162" s="143" t="s">
        <v>313</v>
      </c>
      <c r="J162" s="154">
        <v>471.57</v>
      </c>
    </row>
    <row r="163" spans="1:10" s="46" customFormat="1" ht="30" customHeight="1">
      <c r="A163" s="142" t="s">
        <v>330</v>
      </c>
      <c r="B163" s="202" t="s">
        <v>4451</v>
      </c>
      <c r="C163" s="134" t="s">
        <v>358</v>
      </c>
      <c r="D163" s="203" t="s">
        <v>3981</v>
      </c>
      <c r="E163" s="394">
        <v>607</v>
      </c>
      <c r="F163" s="202" t="s">
        <v>378</v>
      </c>
      <c r="G163" s="153" t="s">
        <v>691</v>
      </c>
      <c r="H163" s="143" t="s">
        <v>50</v>
      </c>
      <c r="I163" s="143" t="s">
        <v>313</v>
      </c>
      <c r="J163" s="154">
        <v>471.57</v>
      </c>
    </row>
    <row r="164" spans="1:10" s="46" customFormat="1" ht="30" customHeight="1">
      <c r="A164" s="142" t="s">
        <v>330</v>
      </c>
      <c r="B164" s="202" t="s">
        <v>4451</v>
      </c>
      <c r="C164" s="134" t="s">
        <v>358</v>
      </c>
      <c r="D164" s="203" t="s">
        <v>3981</v>
      </c>
      <c r="E164" s="394">
        <v>610</v>
      </c>
      <c r="F164" s="202" t="s">
        <v>505</v>
      </c>
      <c r="G164" s="153" t="s">
        <v>670</v>
      </c>
      <c r="H164" s="143" t="s">
        <v>50</v>
      </c>
      <c r="I164" s="143" t="s">
        <v>313</v>
      </c>
      <c r="J164" s="154">
        <v>471.57</v>
      </c>
    </row>
    <row r="165" spans="1:10" s="46" customFormat="1" ht="30" customHeight="1">
      <c r="A165" s="142" t="s">
        <v>330</v>
      </c>
      <c r="B165" s="202" t="s">
        <v>4451</v>
      </c>
      <c r="C165" s="134" t="s">
        <v>467</v>
      </c>
      <c r="D165" s="203" t="s">
        <v>4637</v>
      </c>
      <c r="E165" s="394">
        <v>601</v>
      </c>
      <c r="F165" s="202" t="s">
        <v>388</v>
      </c>
      <c r="G165" s="153">
        <v>12</v>
      </c>
      <c r="H165" s="143" t="s">
        <v>50</v>
      </c>
      <c r="I165" s="143" t="s">
        <v>313</v>
      </c>
      <c r="J165" s="154">
        <v>471.57</v>
      </c>
    </row>
    <row r="166" spans="1:10" s="46" customFormat="1" ht="30" customHeight="1">
      <c r="A166" s="142" t="s">
        <v>4453</v>
      </c>
      <c r="B166" s="202" t="s">
        <v>4452</v>
      </c>
      <c r="C166" s="134" t="s">
        <v>361</v>
      </c>
      <c r="D166" s="203" t="s">
        <v>4672</v>
      </c>
      <c r="E166" s="394">
        <v>607</v>
      </c>
      <c r="F166" s="202" t="s">
        <v>378</v>
      </c>
      <c r="G166" s="153" t="s">
        <v>691</v>
      </c>
      <c r="H166" s="143" t="s">
        <v>50</v>
      </c>
      <c r="I166" s="143" t="s">
        <v>313</v>
      </c>
      <c r="J166" s="154">
        <v>297.45</v>
      </c>
    </row>
    <row r="167" spans="1:10" s="46" customFormat="1" ht="30" customHeight="1">
      <c r="A167" s="142" t="s">
        <v>152</v>
      </c>
      <c r="B167" s="202" t="s">
        <v>4425</v>
      </c>
      <c r="C167" s="134" t="s">
        <v>323</v>
      </c>
      <c r="D167" s="203" t="s">
        <v>4588</v>
      </c>
      <c r="E167" s="394">
        <v>607</v>
      </c>
      <c r="F167" s="202" t="s">
        <v>378</v>
      </c>
      <c r="G167" s="153">
        <v>17</v>
      </c>
      <c r="H167" s="143" t="s">
        <v>152</v>
      </c>
      <c r="I167" s="143" t="s">
        <v>313</v>
      </c>
      <c r="J167" s="154">
        <v>933.74</v>
      </c>
    </row>
    <row r="168" spans="1:10" s="46" customFormat="1" ht="30" customHeight="1">
      <c r="A168" s="142" t="s">
        <v>152</v>
      </c>
      <c r="B168" s="202" t="s">
        <v>4425</v>
      </c>
      <c r="C168" s="134" t="s">
        <v>323</v>
      </c>
      <c r="D168" s="203" t="s">
        <v>4588</v>
      </c>
      <c r="E168" s="394">
        <v>610</v>
      </c>
      <c r="F168" s="202" t="s">
        <v>505</v>
      </c>
      <c r="G168" s="153">
        <v>17</v>
      </c>
      <c r="H168" s="143" t="s">
        <v>152</v>
      </c>
      <c r="I168" s="143" t="s">
        <v>313</v>
      </c>
      <c r="J168" s="154">
        <v>933.74</v>
      </c>
    </row>
    <row r="169" spans="1:10" s="46" customFormat="1" ht="30" customHeight="1">
      <c r="A169" s="142" t="s">
        <v>165</v>
      </c>
      <c r="B169" s="202" t="s">
        <v>4433</v>
      </c>
      <c r="C169" s="134" t="s">
        <v>331</v>
      </c>
      <c r="D169" s="203" t="s">
        <v>3965</v>
      </c>
      <c r="E169" s="394">
        <v>301</v>
      </c>
      <c r="F169" s="202" t="s">
        <v>376</v>
      </c>
      <c r="G169" s="153" t="s">
        <v>670</v>
      </c>
      <c r="H169" s="143" t="s">
        <v>152</v>
      </c>
      <c r="I169" s="143" t="s">
        <v>313</v>
      </c>
      <c r="J169" s="154">
        <v>934.41</v>
      </c>
    </row>
    <row r="170" spans="1:10" s="46" customFormat="1" ht="30" customHeight="1">
      <c r="A170" s="142" t="s">
        <v>165</v>
      </c>
      <c r="B170" s="202" t="s">
        <v>4433</v>
      </c>
      <c r="C170" s="134" t="s">
        <v>397</v>
      </c>
      <c r="D170" s="203" t="s">
        <v>4656</v>
      </c>
      <c r="E170" s="394">
        <v>302</v>
      </c>
      <c r="F170" s="202" t="s">
        <v>377</v>
      </c>
      <c r="G170" s="153" t="s">
        <v>670</v>
      </c>
      <c r="H170" s="143" t="s">
        <v>152</v>
      </c>
      <c r="I170" s="143" t="s">
        <v>313</v>
      </c>
      <c r="J170" s="154">
        <v>934.41</v>
      </c>
    </row>
    <row r="171" spans="1:10" s="46" customFormat="1" ht="30" customHeight="1">
      <c r="A171" s="142" t="s">
        <v>165</v>
      </c>
      <c r="B171" s="202" t="s">
        <v>4433</v>
      </c>
      <c r="C171" s="134" t="s">
        <v>331</v>
      </c>
      <c r="D171" s="203" t="s">
        <v>3965</v>
      </c>
      <c r="E171" s="394">
        <v>607</v>
      </c>
      <c r="F171" s="202" t="s">
        <v>378</v>
      </c>
      <c r="G171" s="153" t="s">
        <v>670</v>
      </c>
      <c r="H171" s="143" t="s">
        <v>152</v>
      </c>
      <c r="I171" s="143" t="s">
        <v>313</v>
      </c>
      <c r="J171" s="154">
        <v>934.41</v>
      </c>
    </row>
    <row r="172" spans="1:10" s="46" customFormat="1" ht="30" customHeight="1">
      <c r="A172" s="142" t="s">
        <v>165</v>
      </c>
      <c r="B172" s="202" t="s">
        <v>4433</v>
      </c>
      <c r="C172" s="134" t="s">
        <v>331</v>
      </c>
      <c r="D172" s="203" t="s">
        <v>3965</v>
      </c>
      <c r="E172" s="394">
        <v>610</v>
      </c>
      <c r="F172" s="202" t="s">
        <v>505</v>
      </c>
      <c r="G172" s="153" t="s">
        <v>670</v>
      </c>
      <c r="H172" s="143" t="s">
        <v>152</v>
      </c>
      <c r="I172" s="143" t="s">
        <v>313</v>
      </c>
      <c r="J172" s="154">
        <v>934.41</v>
      </c>
    </row>
    <row r="173" spans="1:10" s="46" customFormat="1" ht="30" customHeight="1">
      <c r="A173" s="142" t="s">
        <v>165</v>
      </c>
      <c r="B173" s="202" t="s">
        <v>4433</v>
      </c>
      <c r="C173" s="134" t="s">
        <v>396</v>
      </c>
      <c r="D173" s="203" t="s">
        <v>4627</v>
      </c>
      <c r="E173" s="394">
        <v>601</v>
      </c>
      <c r="F173" s="202" t="s">
        <v>388</v>
      </c>
      <c r="G173" s="153">
        <v>12</v>
      </c>
      <c r="H173" s="143" t="s">
        <v>152</v>
      </c>
      <c r="I173" s="143" t="s">
        <v>313</v>
      </c>
      <c r="J173" s="154">
        <v>934.41</v>
      </c>
    </row>
    <row r="174" spans="1:10" s="46" customFormat="1" ht="30" customHeight="1">
      <c r="A174" s="142" t="s">
        <v>172</v>
      </c>
      <c r="B174" s="202" t="s">
        <v>4438</v>
      </c>
      <c r="C174" s="134" t="s">
        <v>407</v>
      </c>
      <c r="D174" s="203" t="s">
        <v>4657</v>
      </c>
      <c r="E174" s="394">
        <v>610</v>
      </c>
      <c r="F174" s="202" t="s">
        <v>505</v>
      </c>
      <c r="G174" s="153">
        <v>12</v>
      </c>
      <c r="H174" s="143" t="s">
        <v>152</v>
      </c>
      <c r="I174" s="143" t="s">
        <v>313</v>
      </c>
      <c r="J174" s="154">
        <v>883.44</v>
      </c>
    </row>
    <row r="175" spans="1:10" s="46" customFormat="1" ht="30" customHeight="1">
      <c r="A175" s="142" t="s">
        <v>172</v>
      </c>
      <c r="B175" s="202" t="s">
        <v>4438</v>
      </c>
      <c r="C175" s="134" t="s">
        <v>338</v>
      </c>
      <c r="D175" s="203" t="s">
        <v>3967</v>
      </c>
      <c r="E175" s="394">
        <v>301</v>
      </c>
      <c r="F175" s="202" t="s">
        <v>376</v>
      </c>
      <c r="G175" s="153">
        <v>12</v>
      </c>
      <c r="H175" s="143" t="s">
        <v>152</v>
      </c>
      <c r="I175" s="143" t="s">
        <v>313</v>
      </c>
      <c r="J175" s="154">
        <v>883.44</v>
      </c>
    </row>
    <row r="176" spans="1:10" s="46" customFormat="1" ht="30" customHeight="1">
      <c r="A176" s="142" t="s">
        <v>172</v>
      </c>
      <c r="B176" s="202" t="s">
        <v>4438</v>
      </c>
      <c r="C176" s="134" t="s">
        <v>409</v>
      </c>
      <c r="D176" s="203" t="s">
        <v>4658</v>
      </c>
      <c r="E176" s="394">
        <v>302</v>
      </c>
      <c r="F176" s="202" t="s">
        <v>377</v>
      </c>
      <c r="G176" s="153">
        <v>12</v>
      </c>
      <c r="H176" s="143" t="s">
        <v>152</v>
      </c>
      <c r="I176" s="143" t="s">
        <v>313</v>
      </c>
      <c r="J176" s="154">
        <v>883.44</v>
      </c>
    </row>
    <row r="177" spans="1:10" s="46" customFormat="1" ht="30" customHeight="1">
      <c r="A177" s="142" t="s">
        <v>172</v>
      </c>
      <c r="B177" s="202" t="s">
        <v>4438</v>
      </c>
      <c r="C177" s="134" t="s">
        <v>338</v>
      </c>
      <c r="D177" s="203" t="s">
        <v>3967</v>
      </c>
      <c r="E177" s="394">
        <v>607</v>
      </c>
      <c r="F177" s="202" t="s">
        <v>378</v>
      </c>
      <c r="G177" s="153">
        <v>12</v>
      </c>
      <c r="H177" s="143" t="s">
        <v>152</v>
      </c>
      <c r="I177" s="143" t="s">
        <v>313</v>
      </c>
      <c r="J177" s="154">
        <v>883.44</v>
      </c>
    </row>
    <row r="178" spans="1:10" s="46" customFormat="1" ht="30" customHeight="1">
      <c r="A178" s="142" t="s">
        <v>172</v>
      </c>
      <c r="B178" s="202" t="s">
        <v>4438</v>
      </c>
      <c r="C178" s="134" t="s">
        <v>338</v>
      </c>
      <c r="D178" s="203" t="s">
        <v>3967</v>
      </c>
      <c r="E178" s="394">
        <v>610</v>
      </c>
      <c r="F178" s="202" t="s">
        <v>505</v>
      </c>
      <c r="G178" s="153">
        <v>12</v>
      </c>
      <c r="H178" s="143" t="s">
        <v>152</v>
      </c>
      <c r="I178" s="143" t="s">
        <v>313</v>
      </c>
      <c r="J178" s="154">
        <v>883.44</v>
      </c>
    </row>
    <row r="179" spans="1:10" s="46" customFormat="1" ht="30" customHeight="1">
      <c r="A179" s="142" t="s">
        <v>172</v>
      </c>
      <c r="B179" s="202" t="s">
        <v>4438</v>
      </c>
      <c r="C179" s="134" t="s">
        <v>408</v>
      </c>
      <c r="D179" s="203" t="s">
        <v>4628</v>
      </c>
      <c r="E179" s="394">
        <v>601</v>
      </c>
      <c r="F179" s="202" t="s">
        <v>388</v>
      </c>
      <c r="G179" s="153">
        <v>12</v>
      </c>
      <c r="H179" s="143" t="s">
        <v>152</v>
      </c>
      <c r="I179" s="143" t="s">
        <v>313</v>
      </c>
      <c r="J179" s="154">
        <v>883.44</v>
      </c>
    </row>
    <row r="180" spans="1:10" s="46" customFormat="1" ht="30" customHeight="1">
      <c r="A180" s="142" t="s">
        <v>183</v>
      </c>
      <c r="B180" s="202" t="s">
        <v>4439</v>
      </c>
      <c r="C180" s="134" t="s">
        <v>342</v>
      </c>
      <c r="D180" s="203" t="s">
        <v>3969</v>
      </c>
      <c r="E180" s="394">
        <v>607</v>
      </c>
      <c r="F180" s="202" t="s">
        <v>378</v>
      </c>
      <c r="G180" s="153">
        <v>17</v>
      </c>
      <c r="H180" s="143" t="s">
        <v>152</v>
      </c>
      <c r="I180" s="143" t="s">
        <v>313</v>
      </c>
      <c r="J180" s="154">
        <v>933.74</v>
      </c>
    </row>
    <row r="181" spans="1:10" s="46" customFormat="1" ht="30" customHeight="1">
      <c r="A181" s="142" t="s">
        <v>183</v>
      </c>
      <c r="B181" s="202" t="s">
        <v>4439</v>
      </c>
      <c r="C181" s="134" t="s">
        <v>342</v>
      </c>
      <c r="D181" s="203" t="s">
        <v>3969</v>
      </c>
      <c r="E181" s="394">
        <v>610</v>
      </c>
      <c r="F181" s="202" t="s">
        <v>505</v>
      </c>
      <c r="G181" s="153">
        <v>17</v>
      </c>
      <c r="H181" s="143" t="s">
        <v>152</v>
      </c>
      <c r="I181" s="143" t="s">
        <v>313</v>
      </c>
      <c r="J181" s="154">
        <v>933.74</v>
      </c>
    </row>
    <row r="182" spans="1:10" s="46" customFormat="1" ht="30" customHeight="1">
      <c r="A182" s="142" t="s">
        <v>4455</v>
      </c>
      <c r="B182" s="202" t="s">
        <v>4454</v>
      </c>
      <c r="C182" s="134" t="s">
        <v>499</v>
      </c>
      <c r="D182" s="203" t="s">
        <v>4704</v>
      </c>
      <c r="E182" s="394">
        <v>301</v>
      </c>
      <c r="F182" s="202" t="s">
        <v>376</v>
      </c>
      <c r="G182" s="153">
        <v>12</v>
      </c>
      <c r="H182" s="143" t="s">
        <v>152</v>
      </c>
      <c r="I182" s="143" t="s">
        <v>313</v>
      </c>
      <c r="J182" s="154">
        <v>863.58</v>
      </c>
    </row>
    <row r="183" spans="1:10" s="46" customFormat="1" ht="30" customHeight="1">
      <c r="A183" s="142" t="s">
        <v>4455</v>
      </c>
      <c r="B183" s="202" t="s">
        <v>4454</v>
      </c>
      <c r="C183" s="134" t="s">
        <v>500</v>
      </c>
      <c r="D183" s="203" t="s">
        <v>4705</v>
      </c>
      <c r="E183" s="394">
        <v>302</v>
      </c>
      <c r="F183" s="202" t="s">
        <v>377</v>
      </c>
      <c r="G183" s="153">
        <v>12</v>
      </c>
      <c r="H183" s="143" t="s">
        <v>152</v>
      </c>
      <c r="I183" s="143" t="s">
        <v>313</v>
      </c>
      <c r="J183" s="154">
        <v>863.58</v>
      </c>
    </row>
    <row r="184" spans="1:10" s="46" customFormat="1" ht="30" customHeight="1">
      <c r="A184" s="142" t="s">
        <v>4455</v>
      </c>
      <c r="B184" s="202" t="s">
        <v>4454</v>
      </c>
      <c r="C184" s="134" t="s">
        <v>499</v>
      </c>
      <c r="D184" s="203" t="s">
        <v>4704</v>
      </c>
      <c r="E184" s="394">
        <v>607</v>
      </c>
      <c r="F184" s="202" t="s">
        <v>378</v>
      </c>
      <c r="G184" s="153">
        <v>12</v>
      </c>
      <c r="H184" s="143" t="s">
        <v>152</v>
      </c>
      <c r="I184" s="143" t="s">
        <v>313</v>
      </c>
      <c r="J184" s="154">
        <v>863.58</v>
      </c>
    </row>
    <row r="185" spans="1:10" s="46" customFormat="1" ht="30" customHeight="1">
      <c r="A185" s="142" t="s">
        <v>4455</v>
      </c>
      <c r="B185" s="202" t="s">
        <v>4454</v>
      </c>
      <c r="C185" s="134" t="s">
        <v>499</v>
      </c>
      <c r="D185" s="203" t="s">
        <v>4704</v>
      </c>
      <c r="E185" s="394">
        <v>610</v>
      </c>
      <c r="F185" s="202" t="s">
        <v>505</v>
      </c>
      <c r="G185" s="153">
        <v>12</v>
      </c>
      <c r="H185" s="143" t="s">
        <v>152</v>
      </c>
      <c r="I185" s="143" t="s">
        <v>313</v>
      </c>
      <c r="J185" s="154">
        <v>863.58</v>
      </c>
    </row>
    <row r="186" spans="1:10" s="46" customFormat="1" ht="30" customHeight="1">
      <c r="A186" s="142" t="s">
        <v>4455</v>
      </c>
      <c r="B186" s="202" t="s">
        <v>4454</v>
      </c>
      <c r="C186" s="134" t="s">
        <v>498</v>
      </c>
      <c r="D186" s="203" t="s">
        <v>4696</v>
      </c>
      <c r="E186" s="394">
        <v>601</v>
      </c>
      <c r="F186" s="202" t="s">
        <v>388</v>
      </c>
      <c r="G186" s="153">
        <v>12</v>
      </c>
      <c r="H186" s="143" t="s">
        <v>152</v>
      </c>
      <c r="I186" s="143" t="s">
        <v>313</v>
      </c>
      <c r="J186" s="154">
        <v>863.58</v>
      </c>
    </row>
    <row r="187" spans="1:10" s="46" customFormat="1" ht="30" customHeight="1">
      <c r="A187" s="142" t="s">
        <v>4457</v>
      </c>
      <c r="B187" s="202" t="s">
        <v>4456</v>
      </c>
      <c r="C187" s="134" t="s">
        <v>445</v>
      </c>
      <c r="D187" s="203" t="s">
        <v>4679</v>
      </c>
      <c r="E187" s="394">
        <v>301</v>
      </c>
      <c r="F187" s="202" t="s">
        <v>376</v>
      </c>
      <c r="G187" s="153">
        <v>12</v>
      </c>
      <c r="H187" s="143" t="s">
        <v>152</v>
      </c>
      <c r="I187" s="143" t="s">
        <v>313</v>
      </c>
      <c r="J187" s="154">
        <v>863.59</v>
      </c>
    </row>
    <row r="188" spans="1:10" s="46" customFormat="1" ht="30" customHeight="1">
      <c r="A188" s="142" t="s">
        <v>4457</v>
      </c>
      <c r="B188" s="202" t="s">
        <v>4456</v>
      </c>
      <c r="C188" s="134" t="s">
        <v>446</v>
      </c>
      <c r="D188" s="203" t="s">
        <v>4680</v>
      </c>
      <c r="E188" s="394">
        <v>302</v>
      </c>
      <c r="F188" s="202" t="s">
        <v>377</v>
      </c>
      <c r="G188" s="153">
        <v>12</v>
      </c>
      <c r="H188" s="143" t="s">
        <v>152</v>
      </c>
      <c r="I188" s="143" t="s">
        <v>313</v>
      </c>
      <c r="J188" s="154">
        <v>863.59</v>
      </c>
    </row>
    <row r="189" spans="1:10" s="46" customFormat="1" ht="30" customHeight="1">
      <c r="A189" s="142" t="s">
        <v>4457</v>
      </c>
      <c r="B189" s="202" t="s">
        <v>4456</v>
      </c>
      <c r="C189" s="134" t="s">
        <v>445</v>
      </c>
      <c r="D189" s="203" t="s">
        <v>4679</v>
      </c>
      <c r="E189" s="394">
        <v>607</v>
      </c>
      <c r="F189" s="202" t="s">
        <v>378</v>
      </c>
      <c r="G189" s="153">
        <v>12</v>
      </c>
      <c r="H189" s="143" t="s">
        <v>152</v>
      </c>
      <c r="I189" s="143" t="s">
        <v>313</v>
      </c>
      <c r="J189" s="154">
        <v>863.59</v>
      </c>
    </row>
    <row r="190" spans="1:10" s="46" customFormat="1" ht="30" customHeight="1">
      <c r="A190" s="142" t="s">
        <v>4457</v>
      </c>
      <c r="B190" s="202" t="s">
        <v>4456</v>
      </c>
      <c r="C190" s="134" t="s">
        <v>445</v>
      </c>
      <c r="D190" s="203" t="s">
        <v>4679</v>
      </c>
      <c r="E190" s="394">
        <v>610</v>
      </c>
      <c r="F190" s="202" t="s">
        <v>505</v>
      </c>
      <c r="G190" s="153">
        <v>12</v>
      </c>
      <c r="H190" s="143" t="s">
        <v>152</v>
      </c>
      <c r="I190" s="143" t="s">
        <v>313</v>
      </c>
      <c r="J190" s="154">
        <v>863.59</v>
      </c>
    </row>
    <row r="191" spans="1:10" s="46" customFormat="1" ht="30" customHeight="1">
      <c r="A191" s="142" t="s">
        <v>4457</v>
      </c>
      <c r="B191" s="202" t="s">
        <v>4456</v>
      </c>
      <c r="C191" s="134" t="s">
        <v>444</v>
      </c>
      <c r="D191" s="203" t="s">
        <v>4643</v>
      </c>
      <c r="E191" s="394">
        <v>601</v>
      </c>
      <c r="F191" s="202" t="s">
        <v>388</v>
      </c>
      <c r="G191" s="153">
        <v>12</v>
      </c>
      <c r="H191" s="143" t="s">
        <v>152</v>
      </c>
      <c r="I191" s="143" t="s">
        <v>313</v>
      </c>
      <c r="J191" s="154">
        <v>863.59</v>
      </c>
    </row>
    <row r="192" spans="1:10" s="46" customFormat="1" ht="30" customHeight="1">
      <c r="A192" s="142" t="s">
        <v>4459</v>
      </c>
      <c r="B192" s="202" t="s">
        <v>4458</v>
      </c>
      <c r="C192" s="134" t="s">
        <v>475</v>
      </c>
      <c r="D192" s="203" t="s">
        <v>4682</v>
      </c>
      <c r="E192" s="394">
        <v>301</v>
      </c>
      <c r="F192" s="202" t="s">
        <v>376</v>
      </c>
      <c r="G192" s="153">
        <v>12</v>
      </c>
      <c r="H192" s="143" t="s">
        <v>152</v>
      </c>
      <c r="I192" s="143" t="s">
        <v>313</v>
      </c>
      <c r="J192" s="154">
        <v>883.44</v>
      </c>
    </row>
    <row r="193" spans="1:12" s="46" customFormat="1" ht="30" customHeight="1">
      <c r="A193" s="142" t="s">
        <v>4459</v>
      </c>
      <c r="B193" s="202" t="s">
        <v>4458</v>
      </c>
      <c r="C193" s="134" t="s">
        <v>476</v>
      </c>
      <c r="D193" s="203" t="s">
        <v>4683</v>
      </c>
      <c r="E193" s="394">
        <v>302</v>
      </c>
      <c r="F193" s="202" t="s">
        <v>377</v>
      </c>
      <c r="G193" s="153">
        <v>12</v>
      </c>
      <c r="H193" s="143" t="s">
        <v>152</v>
      </c>
      <c r="I193" s="143" t="s">
        <v>313</v>
      </c>
      <c r="J193" s="154">
        <v>883.44</v>
      </c>
    </row>
    <row r="194" spans="1:12" s="46" customFormat="1" ht="30" customHeight="1">
      <c r="A194" s="142" t="s">
        <v>4459</v>
      </c>
      <c r="B194" s="202" t="s">
        <v>4458</v>
      </c>
      <c r="C194" s="134" t="s">
        <v>475</v>
      </c>
      <c r="D194" s="203" t="s">
        <v>4682</v>
      </c>
      <c r="E194" s="394">
        <v>607</v>
      </c>
      <c r="F194" s="202" t="s">
        <v>378</v>
      </c>
      <c r="G194" s="153">
        <v>12</v>
      </c>
      <c r="H194" s="143" t="s">
        <v>152</v>
      </c>
      <c r="I194" s="143" t="s">
        <v>313</v>
      </c>
      <c r="J194" s="154">
        <v>883.44</v>
      </c>
    </row>
    <row r="195" spans="1:12" s="46" customFormat="1" ht="30" customHeight="1">
      <c r="A195" s="142" t="s">
        <v>4459</v>
      </c>
      <c r="B195" s="202" t="s">
        <v>4458</v>
      </c>
      <c r="C195" s="134" t="s">
        <v>475</v>
      </c>
      <c r="D195" s="203" t="s">
        <v>4682</v>
      </c>
      <c r="E195" s="394">
        <v>610</v>
      </c>
      <c r="F195" s="202" t="s">
        <v>505</v>
      </c>
      <c r="G195" s="153">
        <v>12</v>
      </c>
      <c r="H195" s="143" t="s">
        <v>152</v>
      </c>
      <c r="I195" s="143" t="s">
        <v>313</v>
      </c>
      <c r="J195" s="154">
        <v>883.44</v>
      </c>
    </row>
    <row r="196" spans="1:12" s="46" customFormat="1" ht="30" customHeight="1">
      <c r="A196" s="142" t="s">
        <v>4459</v>
      </c>
      <c r="B196" s="202" t="s">
        <v>4458</v>
      </c>
      <c r="C196" s="134" t="s">
        <v>474</v>
      </c>
      <c r="D196" s="203" t="s">
        <v>4644</v>
      </c>
      <c r="E196" s="394">
        <v>601</v>
      </c>
      <c r="F196" s="202" t="s">
        <v>388</v>
      </c>
      <c r="G196" s="153">
        <v>12</v>
      </c>
      <c r="H196" s="143" t="s">
        <v>152</v>
      </c>
      <c r="I196" s="143" t="s">
        <v>313</v>
      </c>
      <c r="J196" s="154">
        <v>883.44</v>
      </c>
    </row>
    <row r="197" spans="1:12" s="42" customFormat="1" ht="6.75" customHeight="1">
      <c r="E197" s="43"/>
      <c r="G197" s="109"/>
      <c r="H197" s="43"/>
    </row>
    <row r="198" spans="1:12" s="658" customFormat="1" ht="15.6">
      <c r="A198" s="117">
        <v>1</v>
      </c>
      <c r="B198" s="267" t="s">
        <v>314</v>
      </c>
      <c r="C198" s="226"/>
      <c r="D198" s="226"/>
      <c r="E198" s="265"/>
      <c r="F198" s="226"/>
      <c r="G198" s="266"/>
      <c r="H198" s="265"/>
      <c r="I198" s="226"/>
      <c r="J198" s="226"/>
      <c r="K198" s="226"/>
      <c r="L198" s="657"/>
    </row>
    <row r="199" spans="1:12" s="658" customFormat="1" ht="15.6">
      <c r="A199" s="117">
        <v>2</v>
      </c>
      <c r="B199" s="267" t="s">
        <v>315</v>
      </c>
      <c r="C199" s="226"/>
      <c r="D199" s="226"/>
      <c r="E199" s="265"/>
      <c r="F199" s="226"/>
      <c r="G199" s="266"/>
      <c r="H199" s="265"/>
      <c r="I199" s="226"/>
      <c r="J199" s="226"/>
      <c r="K199" s="226"/>
      <c r="L199" s="657"/>
    </row>
    <row r="200" spans="1:12" s="658" customFormat="1" ht="15.6">
      <c r="A200" s="117" t="s">
        <v>201</v>
      </c>
      <c r="B200" s="267" t="s">
        <v>4876</v>
      </c>
      <c r="C200" s="226"/>
      <c r="D200" s="226"/>
      <c r="E200" s="265"/>
      <c r="F200" s="226"/>
      <c r="G200" s="266"/>
      <c r="H200" s="265"/>
      <c r="I200" s="226"/>
      <c r="J200" s="226"/>
      <c r="K200" s="226"/>
      <c r="L200" s="657"/>
    </row>
    <row r="201" spans="1:12" s="658" customFormat="1" ht="15.6">
      <c r="A201" s="117" t="s">
        <v>204</v>
      </c>
      <c r="B201" s="267" t="s">
        <v>5254</v>
      </c>
      <c r="C201" s="226"/>
      <c r="D201" s="226"/>
      <c r="E201" s="265"/>
      <c r="F201" s="226"/>
      <c r="G201" s="266"/>
      <c r="H201" s="265"/>
      <c r="I201" s="226"/>
      <c r="J201" s="226"/>
      <c r="K201" s="226"/>
      <c r="L201" s="657"/>
    </row>
    <row r="202" spans="1:12" s="42" customFormat="1" ht="9.75" customHeight="1">
      <c r="D202" s="45"/>
      <c r="E202" s="44"/>
      <c r="F202" s="45"/>
      <c r="G202" s="825"/>
      <c r="H202" s="43"/>
    </row>
    <row r="203" spans="1:12" s="42" customFormat="1" ht="13.8">
      <c r="E203" s="43"/>
      <c r="G203" s="109"/>
      <c r="H203" s="43"/>
    </row>
    <row r="204" spans="1:12" s="42" customFormat="1" ht="13.8">
      <c r="E204" s="43"/>
      <c r="G204" s="109"/>
      <c r="H204" s="43"/>
    </row>
    <row r="205" spans="1:12" s="42" customFormat="1" ht="13.8">
      <c r="E205" s="43"/>
      <c r="G205" s="109"/>
      <c r="H205" s="43"/>
    </row>
    <row r="206" spans="1:12" s="42" customFormat="1" ht="13.8">
      <c r="E206" s="43"/>
      <c r="G206" s="109"/>
      <c r="H206" s="43"/>
    </row>
    <row r="207" spans="1:12" s="42" customFormat="1" ht="13.8">
      <c r="E207" s="43"/>
      <c r="G207" s="109"/>
      <c r="H207" s="43"/>
    </row>
    <row r="208" spans="1:12" s="42" customFormat="1" ht="13.8">
      <c r="E208" s="43"/>
      <c r="G208" s="109"/>
      <c r="H208" s="43"/>
    </row>
    <row r="209" spans="5:8" s="42" customFormat="1" ht="13.8">
      <c r="E209" s="43"/>
      <c r="G209" s="109"/>
      <c r="H209" s="43"/>
    </row>
    <row r="210" spans="5:8" s="42" customFormat="1" ht="13.8">
      <c r="E210" s="43"/>
      <c r="G210" s="109"/>
      <c r="H210" s="43"/>
    </row>
    <row r="211" spans="5:8" s="42" customFormat="1" ht="13.8">
      <c r="E211" s="43"/>
      <c r="G211" s="109"/>
      <c r="H211" s="43"/>
    </row>
    <row r="212" spans="5:8" s="42" customFormat="1" ht="13.8">
      <c r="E212" s="43"/>
      <c r="G212" s="109"/>
      <c r="H212" s="43"/>
    </row>
    <row r="213" spans="5:8" s="42" customFormat="1" ht="13.8">
      <c r="E213" s="43"/>
      <c r="G213" s="109"/>
      <c r="H213" s="43"/>
    </row>
    <row r="214" spans="5:8" s="42" customFormat="1" ht="13.8">
      <c r="E214" s="43"/>
      <c r="G214" s="109"/>
      <c r="H214" s="43"/>
    </row>
    <row r="215" spans="5:8" s="42" customFormat="1" ht="13.8">
      <c r="E215" s="43"/>
      <c r="G215" s="109"/>
      <c r="H215" s="43"/>
    </row>
    <row r="216" spans="5:8" s="42" customFormat="1" ht="13.8">
      <c r="E216" s="43"/>
      <c r="G216" s="109"/>
      <c r="H216" s="43"/>
    </row>
    <row r="217" spans="5:8" s="42" customFormat="1" ht="13.8">
      <c r="E217" s="43"/>
      <c r="G217" s="109"/>
      <c r="H217" s="43"/>
    </row>
    <row r="218" spans="5:8" s="42" customFormat="1" ht="13.8">
      <c r="E218" s="43"/>
      <c r="G218" s="109"/>
      <c r="H218" s="43"/>
    </row>
    <row r="219" spans="5:8" s="42" customFormat="1" ht="13.8">
      <c r="E219" s="43"/>
      <c r="G219" s="109"/>
      <c r="H219" s="43"/>
    </row>
    <row r="220" spans="5:8" s="42" customFormat="1" ht="13.8">
      <c r="E220" s="43"/>
      <c r="G220" s="109"/>
      <c r="H220" s="43"/>
    </row>
    <row r="221" spans="5:8" s="42" customFormat="1" ht="13.8">
      <c r="E221" s="43"/>
      <c r="G221" s="109"/>
      <c r="H221" s="43"/>
    </row>
    <row r="222" spans="5:8" s="42" customFormat="1" ht="13.8">
      <c r="E222" s="43"/>
      <c r="G222" s="109"/>
      <c r="H222" s="43"/>
    </row>
    <row r="223" spans="5:8" s="42" customFormat="1" ht="13.8">
      <c r="E223" s="43"/>
      <c r="G223" s="109"/>
      <c r="H223" s="43"/>
    </row>
    <row r="224" spans="5:8" s="42" customFormat="1" ht="13.8">
      <c r="E224" s="43"/>
      <c r="G224" s="109"/>
      <c r="H224" s="43"/>
    </row>
    <row r="225" spans="5:8" s="42" customFormat="1" ht="13.8">
      <c r="E225" s="43"/>
      <c r="G225" s="109"/>
      <c r="H225" s="43"/>
    </row>
    <row r="226" spans="5:8" s="42" customFormat="1" ht="13.8">
      <c r="E226" s="43"/>
      <c r="G226" s="109"/>
      <c r="H226" s="43"/>
    </row>
    <row r="227" spans="5:8" s="42" customFormat="1" ht="13.8">
      <c r="E227" s="43"/>
      <c r="G227" s="109"/>
      <c r="H227" s="43"/>
    </row>
    <row r="228" spans="5:8" s="42" customFormat="1" ht="13.8">
      <c r="E228" s="43"/>
      <c r="G228" s="109"/>
      <c r="H228" s="43"/>
    </row>
    <row r="229" spans="5:8" s="42" customFormat="1" ht="13.8">
      <c r="E229" s="43"/>
      <c r="G229" s="109"/>
      <c r="H229" s="43"/>
    </row>
    <row r="230" spans="5:8" s="42" customFormat="1" ht="13.8">
      <c r="E230" s="43"/>
      <c r="G230" s="109"/>
      <c r="H230" s="43"/>
    </row>
    <row r="231" spans="5:8" s="42" customFormat="1" ht="13.8">
      <c r="E231" s="43"/>
      <c r="G231" s="109"/>
      <c r="H231" s="43"/>
    </row>
    <row r="232" spans="5:8" s="42" customFormat="1" ht="13.8">
      <c r="E232" s="43"/>
      <c r="G232" s="109"/>
      <c r="H232" s="43"/>
    </row>
    <row r="233" spans="5:8" s="42" customFormat="1" ht="13.8">
      <c r="E233" s="43"/>
      <c r="G233" s="109"/>
      <c r="H233" s="43"/>
    </row>
    <row r="234" spans="5:8" s="42" customFormat="1" ht="13.8">
      <c r="E234" s="43"/>
      <c r="G234" s="109"/>
      <c r="H234" s="43"/>
    </row>
    <row r="235" spans="5:8" s="42" customFormat="1" ht="13.8">
      <c r="E235" s="43"/>
      <c r="G235" s="109"/>
      <c r="H235" s="43"/>
    </row>
    <row r="236" spans="5:8" s="42" customFormat="1" ht="13.8">
      <c r="E236" s="43"/>
      <c r="G236" s="109"/>
      <c r="H236" s="43"/>
    </row>
    <row r="237" spans="5:8" s="42" customFormat="1" ht="13.8">
      <c r="E237" s="43"/>
      <c r="G237" s="109"/>
      <c r="H237" s="43"/>
    </row>
    <row r="238" spans="5:8" s="42" customFormat="1" ht="13.8">
      <c r="E238" s="43"/>
      <c r="G238" s="109"/>
      <c r="H238" s="43"/>
    </row>
    <row r="239" spans="5:8" s="42" customFormat="1" ht="13.8">
      <c r="E239" s="43"/>
      <c r="G239" s="109"/>
      <c r="H239" s="43"/>
    </row>
    <row r="240" spans="5:8" s="42" customFormat="1" ht="13.8">
      <c r="E240" s="43"/>
      <c r="G240" s="109"/>
      <c r="H240" s="43"/>
    </row>
    <row r="241" spans="5:8" s="42" customFormat="1" ht="13.8">
      <c r="E241" s="43"/>
      <c r="G241" s="109"/>
      <c r="H241" s="43"/>
    </row>
    <row r="242" spans="5:8" s="42" customFormat="1" ht="13.8">
      <c r="E242" s="43"/>
      <c r="G242" s="109"/>
      <c r="H242" s="43"/>
    </row>
    <row r="243" spans="5:8" s="42" customFormat="1" ht="13.8">
      <c r="E243" s="43"/>
      <c r="G243" s="109"/>
      <c r="H243" s="43"/>
    </row>
    <row r="244" spans="5:8" s="42" customFormat="1" ht="13.8">
      <c r="E244" s="43"/>
      <c r="G244" s="109"/>
      <c r="H244" s="43"/>
    </row>
    <row r="245" spans="5:8" s="42" customFormat="1" ht="13.8">
      <c r="E245" s="43"/>
      <c r="G245" s="109"/>
      <c r="H245" s="43"/>
    </row>
    <row r="246" spans="5:8" s="42" customFormat="1" ht="13.8">
      <c r="E246" s="43"/>
      <c r="G246" s="109"/>
      <c r="H246" s="43"/>
    </row>
    <row r="247" spans="5:8" s="42" customFormat="1" ht="13.8">
      <c r="E247" s="43"/>
      <c r="G247" s="109"/>
      <c r="H247" s="43"/>
    </row>
    <row r="248" spans="5:8" s="42" customFormat="1" ht="13.8">
      <c r="E248" s="43"/>
      <c r="G248" s="109"/>
      <c r="H248" s="43"/>
    </row>
    <row r="249" spans="5:8" s="42" customFormat="1" ht="13.8">
      <c r="E249" s="43"/>
      <c r="G249" s="109"/>
      <c r="H249" s="43"/>
    </row>
    <row r="250" spans="5:8" s="42" customFormat="1" ht="13.8">
      <c r="E250" s="43"/>
      <c r="G250" s="109"/>
      <c r="H250" s="43"/>
    </row>
    <row r="251" spans="5:8" s="42" customFormat="1" ht="13.8">
      <c r="E251" s="43"/>
      <c r="G251" s="109"/>
      <c r="H251" s="43"/>
    </row>
    <row r="252" spans="5:8" s="42" customFormat="1" ht="13.8">
      <c r="E252" s="43"/>
      <c r="G252" s="109"/>
      <c r="H252" s="43"/>
    </row>
    <row r="253" spans="5:8" s="42" customFormat="1" ht="13.8">
      <c r="E253" s="43"/>
      <c r="G253" s="109"/>
      <c r="H253" s="43"/>
    </row>
    <row r="254" spans="5:8" s="42" customFormat="1" ht="13.8">
      <c r="E254" s="43"/>
      <c r="G254" s="109"/>
      <c r="H254" s="43"/>
    </row>
    <row r="255" spans="5:8" s="42" customFormat="1" ht="13.8">
      <c r="E255" s="43"/>
      <c r="G255" s="109"/>
      <c r="H255" s="43"/>
    </row>
    <row r="256" spans="5:8" s="42" customFormat="1" ht="13.8">
      <c r="E256" s="43"/>
      <c r="G256" s="109"/>
      <c r="H256" s="43"/>
    </row>
    <row r="257" spans="5:8" s="42" customFormat="1" ht="13.8">
      <c r="E257" s="43"/>
      <c r="G257" s="109"/>
      <c r="H257" s="43"/>
    </row>
    <row r="258" spans="5:8" s="42" customFormat="1" ht="13.8">
      <c r="E258" s="43"/>
      <c r="G258" s="109"/>
      <c r="H258" s="43"/>
    </row>
    <row r="259" spans="5:8" s="42" customFormat="1" ht="13.8">
      <c r="E259" s="43"/>
      <c r="G259" s="109"/>
      <c r="H259" s="43"/>
    </row>
    <row r="260" spans="5:8" s="42" customFormat="1" ht="13.8">
      <c r="E260" s="43"/>
      <c r="G260" s="109"/>
      <c r="H260" s="43"/>
    </row>
    <row r="261" spans="5:8" s="42" customFormat="1" ht="13.8">
      <c r="E261" s="43"/>
      <c r="G261" s="109"/>
      <c r="H261" s="43"/>
    </row>
    <row r="262" spans="5:8" s="42" customFormat="1" ht="13.8">
      <c r="E262" s="43"/>
      <c r="G262" s="109"/>
      <c r="H262" s="43"/>
    </row>
    <row r="263" spans="5:8" s="42" customFormat="1" ht="13.8">
      <c r="E263" s="43"/>
      <c r="G263" s="109"/>
      <c r="H263" s="43"/>
    </row>
    <row r="264" spans="5:8" s="42" customFormat="1" ht="13.8">
      <c r="E264" s="43"/>
      <c r="G264" s="109"/>
      <c r="H264" s="43"/>
    </row>
    <row r="265" spans="5:8" s="42" customFormat="1" ht="13.8">
      <c r="E265" s="43"/>
      <c r="G265" s="109"/>
      <c r="H265" s="43"/>
    </row>
    <row r="266" spans="5:8" s="42" customFormat="1" ht="13.8">
      <c r="E266" s="43"/>
      <c r="G266" s="109"/>
      <c r="H266" s="43"/>
    </row>
    <row r="267" spans="5:8" s="42" customFormat="1" ht="13.8">
      <c r="E267" s="43"/>
      <c r="G267" s="109"/>
      <c r="H267" s="43"/>
    </row>
    <row r="268" spans="5:8" s="42" customFormat="1" ht="13.8">
      <c r="E268" s="43"/>
      <c r="G268" s="109"/>
      <c r="H268" s="43"/>
    </row>
    <row r="269" spans="5:8" s="42" customFormat="1" ht="13.8">
      <c r="E269" s="43"/>
      <c r="G269" s="109"/>
      <c r="H269" s="43"/>
    </row>
    <row r="270" spans="5:8" s="42" customFormat="1" ht="13.8">
      <c r="E270" s="43"/>
      <c r="G270" s="109"/>
      <c r="H270" s="43"/>
    </row>
    <row r="271" spans="5:8" s="42" customFormat="1" ht="13.8">
      <c r="E271" s="43"/>
      <c r="G271" s="109"/>
      <c r="H271" s="43"/>
    </row>
    <row r="272" spans="5:8" s="42" customFormat="1" ht="13.8">
      <c r="E272" s="43"/>
      <c r="G272" s="109"/>
      <c r="H272" s="43"/>
    </row>
    <row r="273" spans="5:8" s="42" customFormat="1" ht="13.8">
      <c r="E273" s="43"/>
      <c r="G273" s="109"/>
      <c r="H273" s="43"/>
    </row>
    <row r="274" spans="5:8" s="42" customFormat="1" ht="13.8">
      <c r="E274" s="43"/>
      <c r="G274" s="109"/>
      <c r="H274" s="43"/>
    </row>
    <row r="275" spans="5:8" s="42" customFormat="1" ht="13.8">
      <c r="E275" s="43"/>
      <c r="G275" s="109"/>
      <c r="H275" s="43"/>
    </row>
    <row r="276" spans="5:8" s="42" customFormat="1" ht="13.8">
      <c r="E276" s="43"/>
      <c r="G276" s="109"/>
      <c r="H276" s="43"/>
    </row>
    <row r="277" spans="5:8" s="42" customFormat="1" ht="13.8">
      <c r="E277" s="43"/>
      <c r="G277" s="109"/>
      <c r="H277" s="43"/>
    </row>
    <row r="278" spans="5:8" s="42" customFormat="1" ht="13.8">
      <c r="E278" s="43"/>
      <c r="G278" s="109"/>
      <c r="H278" s="43"/>
    </row>
    <row r="279" spans="5:8" s="42" customFormat="1" ht="13.8">
      <c r="E279" s="43"/>
      <c r="G279" s="109"/>
      <c r="H279" s="43"/>
    </row>
    <row r="280" spans="5:8" s="42" customFormat="1" ht="13.8">
      <c r="E280" s="43"/>
      <c r="G280" s="109"/>
      <c r="H280" s="43"/>
    </row>
    <row r="281" spans="5:8" s="42" customFormat="1" ht="13.8">
      <c r="E281" s="43"/>
      <c r="G281" s="109"/>
      <c r="H281" s="43"/>
    </row>
    <row r="282" spans="5:8" s="42" customFormat="1" ht="13.8">
      <c r="E282" s="43"/>
      <c r="G282" s="109"/>
      <c r="H282" s="43"/>
    </row>
    <row r="283" spans="5:8" s="42" customFormat="1" ht="13.8">
      <c r="E283" s="43"/>
      <c r="G283" s="109"/>
      <c r="H283" s="43"/>
    </row>
    <row r="284" spans="5:8" s="42" customFormat="1" ht="13.8">
      <c r="E284" s="43"/>
      <c r="G284" s="109"/>
      <c r="H284" s="43"/>
    </row>
    <row r="285" spans="5:8" s="42" customFormat="1" ht="13.8">
      <c r="E285" s="43"/>
      <c r="G285" s="109"/>
      <c r="H285" s="43"/>
    </row>
    <row r="286" spans="5:8" s="42" customFormat="1" ht="13.8">
      <c r="E286" s="43"/>
      <c r="G286" s="109"/>
      <c r="H286" s="43"/>
    </row>
    <row r="287" spans="5:8" s="42" customFormat="1" ht="13.8">
      <c r="E287" s="43"/>
      <c r="G287" s="109"/>
      <c r="H287" s="43"/>
    </row>
    <row r="288" spans="5:8" s="42" customFormat="1" ht="13.8">
      <c r="E288" s="43"/>
      <c r="G288" s="109"/>
      <c r="H288" s="43"/>
    </row>
    <row r="289" spans="5:8" s="42" customFormat="1" ht="13.8">
      <c r="E289" s="43"/>
      <c r="G289" s="109"/>
      <c r="H289" s="43"/>
    </row>
    <row r="290" spans="5:8" s="42" customFormat="1" ht="13.8">
      <c r="E290" s="43"/>
      <c r="G290" s="109"/>
      <c r="H290" s="43"/>
    </row>
    <row r="291" spans="5:8" s="42" customFormat="1" ht="13.8">
      <c r="E291" s="43"/>
      <c r="G291" s="109"/>
      <c r="H291" s="43"/>
    </row>
    <row r="292" spans="5:8" s="42" customFormat="1" ht="13.8">
      <c r="E292" s="43"/>
      <c r="G292" s="109"/>
      <c r="H292" s="43"/>
    </row>
    <row r="293" spans="5:8" s="42" customFormat="1" ht="13.8">
      <c r="E293" s="43"/>
      <c r="G293" s="109"/>
      <c r="H293" s="43"/>
    </row>
    <row r="294" spans="5:8" s="42" customFormat="1" ht="13.8">
      <c r="E294" s="43"/>
      <c r="G294" s="109"/>
      <c r="H294" s="43"/>
    </row>
    <row r="295" spans="5:8" s="42" customFormat="1" ht="13.8">
      <c r="E295" s="43"/>
      <c r="G295" s="109"/>
      <c r="H295" s="43"/>
    </row>
    <row r="296" spans="5:8" s="42" customFormat="1" ht="13.8">
      <c r="E296" s="43"/>
      <c r="G296" s="109"/>
      <c r="H296" s="43"/>
    </row>
    <row r="297" spans="5:8" s="42" customFormat="1" ht="13.8">
      <c r="E297" s="43"/>
      <c r="G297" s="109"/>
      <c r="H297" s="43"/>
    </row>
    <row r="298" spans="5:8" s="42" customFormat="1" ht="13.8">
      <c r="E298" s="43"/>
      <c r="G298" s="109"/>
      <c r="H298" s="43"/>
    </row>
    <row r="299" spans="5:8" s="42" customFormat="1" ht="13.8">
      <c r="E299" s="43"/>
      <c r="G299" s="109"/>
      <c r="H299" s="43"/>
    </row>
    <row r="300" spans="5:8" s="42" customFormat="1" ht="13.8">
      <c r="E300" s="43"/>
      <c r="G300" s="109"/>
      <c r="H300" s="43"/>
    </row>
    <row r="301" spans="5:8" s="42" customFormat="1" ht="13.8">
      <c r="E301" s="43"/>
      <c r="G301" s="109"/>
      <c r="H301" s="43"/>
    </row>
    <row r="302" spans="5:8" s="42" customFormat="1" ht="13.8">
      <c r="E302" s="43"/>
      <c r="G302" s="109"/>
      <c r="H302" s="43"/>
    </row>
    <row r="303" spans="5:8" s="42" customFormat="1" ht="13.8">
      <c r="E303" s="43"/>
      <c r="G303" s="109"/>
      <c r="H303" s="43"/>
    </row>
    <row r="304" spans="5:8" s="42" customFormat="1" ht="13.8">
      <c r="E304" s="43"/>
      <c r="G304" s="109"/>
      <c r="H304" s="43"/>
    </row>
    <row r="305" spans="5:8" s="42" customFormat="1" ht="13.8">
      <c r="E305" s="43"/>
      <c r="G305" s="109"/>
      <c r="H305" s="43"/>
    </row>
    <row r="306" spans="5:8" s="42" customFormat="1" ht="13.8">
      <c r="E306" s="43"/>
      <c r="G306" s="109"/>
      <c r="H306" s="43"/>
    </row>
    <row r="307" spans="5:8" s="42" customFormat="1" ht="13.8">
      <c r="E307" s="43"/>
      <c r="G307" s="109"/>
      <c r="H307" s="43"/>
    </row>
    <row r="308" spans="5:8" s="42" customFormat="1" ht="13.8">
      <c r="E308" s="43"/>
      <c r="G308" s="109"/>
      <c r="H308" s="43"/>
    </row>
    <row r="309" spans="5:8" s="42" customFormat="1" ht="13.8">
      <c r="E309" s="43"/>
      <c r="G309" s="109"/>
      <c r="H309" s="43"/>
    </row>
    <row r="310" spans="5:8" s="42" customFormat="1" ht="13.8">
      <c r="E310" s="43"/>
      <c r="G310" s="109"/>
      <c r="H310" s="43"/>
    </row>
    <row r="311" spans="5:8" s="42" customFormat="1" ht="13.8">
      <c r="E311" s="43"/>
      <c r="G311" s="109"/>
      <c r="H311" s="43"/>
    </row>
    <row r="312" spans="5:8" s="42" customFormat="1" ht="13.8">
      <c r="E312" s="43"/>
      <c r="G312" s="109"/>
      <c r="H312" s="43"/>
    </row>
    <row r="313" spans="5:8" s="42" customFormat="1" ht="13.8">
      <c r="E313" s="43"/>
      <c r="G313" s="109"/>
      <c r="H313" s="43"/>
    </row>
    <row r="314" spans="5:8" s="42" customFormat="1" ht="13.8">
      <c r="E314" s="43"/>
      <c r="G314" s="109"/>
      <c r="H314" s="43"/>
    </row>
    <row r="315" spans="5:8" s="42" customFormat="1" ht="13.8">
      <c r="E315" s="43"/>
      <c r="G315" s="109"/>
      <c r="H315" s="43"/>
    </row>
    <row r="316" spans="5:8" s="42" customFormat="1" ht="13.8">
      <c r="E316" s="43"/>
      <c r="G316" s="109"/>
      <c r="H316" s="43"/>
    </row>
    <row r="317" spans="5:8" s="42" customFormat="1" ht="13.8">
      <c r="E317" s="43"/>
      <c r="G317" s="109"/>
      <c r="H317" s="43"/>
    </row>
    <row r="318" spans="5:8" s="42" customFormat="1" ht="13.8">
      <c r="E318" s="43"/>
      <c r="G318" s="109"/>
      <c r="H318" s="43"/>
    </row>
    <row r="319" spans="5:8" s="42" customFormat="1" ht="13.8">
      <c r="E319" s="43"/>
      <c r="G319" s="109"/>
      <c r="H319" s="43"/>
    </row>
    <row r="320" spans="5:8" s="42" customFormat="1" ht="13.8">
      <c r="E320" s="43"/>
      <c r="G320" s="109"/>
      <c r="H320" s="43"/>
    </row>
    <row r="321" spans="5:8" s="42" customFormat="1" ht="13.8">
      <c r="E321" s="43"/>
      <c r="G321" s="109"/>
      <c r="H321" s="43"/>
    </row>
    <row r="322" spans="5:8" s="42" customFormat="1" ht="13.8">
      <c r="E322" s="43"/>
      <c r="G322" s="109"/>
      <c r="H322" s="43"/>
    </row>
    <row r="323" spans="5:8" s="42" customFormat="1" ht="13.8">
      <c r="E323" s="43"/>
      <c r="G323" s="109"/>
      <c r="H323" s="43"/>
    </row>
    <row r="324" spans="5:8" s="42" customFormat="1" ht="13.8">
      <c r="E324" s="43"/>
      <c r="G324" s="109"/>
      <c r="H324" s="43"/>
    </row>
    <row r="325" spans="5:8" s="42" customFormat="1" ht="13.8">
      <c r="E325" s="43"/>
      <c r="G325" s="109"/>
      <c r="H325" s="43"/>
    </row>
    <row r="326" spans="5:8" s="42" customFormat="1" ht="13.8">
      <c r="E326" s="43"/>
      <c r="G326" s="109"/>
      <c r="H326" s="43"/>
    </row>
    <row r="327" spans="5:8" s="42" customFormat="1" ht="13.8">
      <c r="E327" s="43"/>
      <c r="G327" s="109"/>
      <c r="H327" s="43"/>
    </row>
    <row r="328" spans="5:8" s="42" customFormat="1" ht="13.8">
      <c r="E328" s="43"/>
      <c r="G328" s="109"/>
      <c r="H328" s="43"/>
    </row>
    <row r="329" spans="5:8" s="42" customFormat="1" ht="13.8">
      <c r="E329" s="43"/>
      <c r="G329" s="109"/>
      <c r="H329" s="43"/>
    </row>
    <row r="330" spans="5:8" s="42" customFormat="1" ht="13.8">
      <c r="E330" s="43"/>
      <c r="G330" s="109"/>
      <c r="H330" s="43"/>
    </row>
    <row r="331" spans="5:8" s="42" customFormat="1" ht="13.8">
      <c r="E331" s="43"/>
      <c r="G331" s="109"/>
      <c r="H331" s="43"/>
    </row>
    <row r="332" spans="5:8" s="42" customFormat="1" ht="13.8">
      <c r="E332" s="43"/>
      <c r="G332" s="109"/>
      <c r="H332" s="43"/>
    </row>
    <row r="333" spans="5:8" s="42" customFormat="1" ht="13.8">
      <c r="E333" s="43"/>
      <c r="G333" s="109"/>
      <c r="H333" s="43"/>
    </row>
    <row r="334" spans="5:8" s="42" customFormat="1" ht="13.8">
      <c r="E334" s="43"/>
      <c r="G334" s="109"/>
      <c r="H334" s="43"/>
    </row>
    <row r="335" spans="5:8" s="42" customFormat="1" ht="13.8">
      <c r="E335" s="43"/>
      <c r="G335" s="109"/>
      <c r="H335" s="43"/>
    </row>
    <row r="336" spans="5:8" s="42" customFormat="1" ht="13.8">
      <c r="E336" s="43"/>
      <c r="G336" s="109"/>
      <c r="H336" s="43"/>
    </row>
    <row r="337" spans="5:8" s="42" customFormat="1" ht="13.8">
      <c r="E337" s="43"/>
      <c r="G337" s="109"/>
      <c r="H337" s="43"/>
    </row>
    <row r="338" spans="5:8" s="42" customFormat="1" ht="13.8">
      <c r="E338" s="43"/>
      <c r="G338" s="109"/>
      <c r="H338" s="43"/>
    </row>
    <row r="339" spans="5:8" s="42" customFormat="1" ht="13.8">
      <c r="E339" s="43"/>
      <c r="G339" s="109"/>
      <c r="H339" s="43"/>
    </row>
    <row r="340" spans="5:8" s="42" customFormat="1" ht="13.8">
      <c r="E340" s="43"/>
      <c r="G340" s="109"/>
      <c r="H340" s="43"/>
    </row>
    <row r="341" spans="5:8" s="42" customFormat="1" ht="13.8">
      <c r="E341" s="43"/>
      <c r="G341" s="109"/>
      <c r="H341" s="43"/>
    </row>
    <row r="342" spans="5:8" s="42" customFormat="1" ht="13.8">
      <c r="E342" s="43"/>
      <c r="G342" s="109"/>
      <c r="H342" s="43"/>
    </row>
    <row r="343" spans="5:8" s="42" customFormat="1" ht="13.8">
      <c r="E343" s="43"/>
      <c r="G343" s="109"/>
      <c r="H343" s="43"/>
    </row>
    <row r="344" spans="5:8" s="42" customFormat="1" ht="13.8">
      <c r="E344" s="43"/>
      <c r="G344" s="109"/>
      <c r="H344" s="43"/>
    </row>
    <row r="345" spans="5:8" s="42" customFormat="1" ht="13.8">
      <c r="E345" s="43"/>
      <c r="G345" s="109"/>
      <c r="H345" s="43"/>
    </row>
    <row r="346" spans="5:8" s="42" customFormat="1" ht="13.8">
      <c r="E346" s="43"/>
      <c r="G346" s="109"/>
      <c r="H346" s="43"/>
    </row>
    <row r="347" spans="5:8" s="42" customFormat="1" ht="13.8">
      <c r="E347" s="43"/>
      <c r="G347" s="109"/>
      <c r="H347" s="43"/>
    </row>
    <row r="348" spans="5:8" s="42" customFormat="1" ht="13.8">
      <c r="E348" s="43"/>
      <c r="G348" s="109"/>
      <c r="H348" s="43"/>
    </row>
    <row r="349" spans="5:8" s="42" customFormat="1" ht="13.8">
      <c r="E349" s="43"/>
      <c r="G349" s="109"/>
      <c r="H349" s="43"/>
    </row>
    <row r="350" spans="5:8" s="42" customFormat="1" ht="13.8">
      <c r="E350" s="43"/>
      <c r="G350" s="109"/>
      <c r="H350" s="43"/>
    </row>
    <row r="351" spans="5:8" s="42" customFormat="1" ht="13.8">
      <c r="E351" s="43"/>
      <c r="G351" s="109"/>
      <c r="H351" s="43"/>
    </row>
    <row r="352" spans="5:8" s="42" customFormat="1" ht="13.8">
      <c r="E352" s="43"/>
      <c r="G352" s="109"/>
      <c r="H352" s="43"/>
    </row>
    <row r="353" spans="5:8" s="42" customFormat="1" ht="13.8">
      <c r="E353" s="43"/>
      <c r="G353" s="109"/>
      <c r="H353" s="43"/>
    </row>
    <row r="354" spans="5:8" s="42" customFormat="1" ht="13.8">
      <c r="E354" s="43"/>
      <c r="G354" s="109"/>
      <c r="H354" s="43"/>
    </row>
    <row r="355" spans="5:8" s="42" customFormat="1" ht="13.8">
      <c r="E355" s="43"/>
      <c r="G355" s="109"/>
      <c r="H355" s="43"/>
    </row>
    <row r="356" spans="5:8" s="42" customFormat="1" ht="13.8">
      <c r="E356" s="43"/>
      <c r="G356" s="109"/>
      <c r="H356" s="43"/>
    </row>
    <row r="357" spans="5:8" s="42" customFormat="1" ht="13.8">
      <c r="E357" s="43"/>
      <c r="G357" s="109"/>
      <c r="H357" s="43"/>
    </row>
    <row r="358" spans="5:8" s="42" customFormat="1" ht="13.8">
      <c r="E358" s="43"/>
      <c r="G358" s="109"/>
      <c r="H358" s="43"/>
    </row>
    <row r="359" spans="5:8" s="42" customFormat="1" ht="13.8">
      <c r="E359" s="43"/>
      <c r="G359" s="109"/>
      <c r="H359" s="43"/>
    </row>
    <row r="360" spans="5:8" s="42" customFormat="1" ht="13.8">
      <c r="E360" s="43"/>
      <c r="G360" s="109"/>
      <c r="H360" s="43"/>
    </row>
    <row r="361" spans="5:8" s="42" customFormat="1" ht="13.8">
      <c r="E361" s="43"/>
      <c r="G361" s="109"/>
      <c r="H361" s="43"/>
    </row>
    <row r="362" spans="5:8" s="42" customFormat="1" ht="13.8">
      <c r="E362" s="43"/>
      <c r="G362" s="109"/>
      <c r="H362" s="43"/>
    </row>
    <row r="363" spans="5:8" s="42" customFormat="1" ht="13.8">
      <c r="E363" s="43"/>
      <c r="G363" s="109"/>
      <c r="H363" s="43"/>
    </row>
    <row r="364" spans="5:8" s="42" customFormat="1" ht="13.8">
      <c r="E364" s="43"/>
      <c r="G364" s="109"/>
      <c r="H364" s="43"/>
    </row>
    <row r="365" spans="5:8" s="42" customFormat="1" ht="13.8">
      <c r="E365" s="43"/>
      <c r="G365" s="109"/>
      <c r="H365" s="43"/>
    </row>
    <row r="366" spans="5:8" s="42" customFormat="1" ht="13.8">
      <c r="E366" s="43"/>
      <c r="G366" s="109"/>
      <c r="H366" s="43"/>
    </row>
    <row r="367" spans="5:8" s="42" customFormat="1" ht="13.8">
      <c r="E367" s="43"/>
      <c r="G367" s="109"/>
      <c r="H367" s="43"/>
    </row>
    <row r="368" spans="5:8" s="42" customFormat="1" ht="13.8">
      <c r="E368" s="43"/>
      <c r="G368" s="109"/>
      <c r="H368" s="43"/>
    </row>
    <row r="369" spans="5:8" s="42" customFormat="1" ht="13.8">
      <c r="E369" s="43"/>
      <c r="G369" s="109"/>
      <c r="H369" s="43"/>
    </row>
    <row r="370" spans="5:8" s="42" customFormat="1" ht="13.8">
      <c r="E370" s="43"/>
      <c r="G370" s="109"/>
      <c r="H370" s="43"/>
    </row>
    <row r="371" spans="5:8" s="42" customFormat="1" ht="13.8">
      <c r="E371" s="43"/>
      <c r="G371" s="109"/>
      <c r="H371" s="43"/>
    </row>
    <row r="372" spans="5:8" s="42" customFormat="1" ht="13.8">
      <c r="E372" s="43"/>
      <c r="G372" s="109"/>
      <c r="H372" s="43"/>
    </row>
    <row r="373" spans="5:8" s="42" customFormat="1" ht="13.8">
      <c r="E373" s="43"/>
      <c r="G373" s="109"/>
      <c r="H373" s="43"/>
    </row>
    <row r="374" spans="5:8" s="42" customFormat="1" ht="13.8">
      <c r="E374" s="43"/>
      <c r="G374" s="109"/>
      <c r="H374" s="43"/>
    </row>
    <row r="375" spans="5:8" s="42" customFormat="1" ht="13.8">
      <c r="E375" s="43"/>
      <c r="G375" s="109"/>
      <c r="H375" s="43"/>
    </row>
    <row r="376" spans="5:8" s="42" customFormat="1" ht="13.8">
      <c r="E376" s="43"/>
      <c r="G376" s="109"/>
      <c r="H376" s="43"/>
    </row>
    <row r="377" spans="5:8" s="42" customFormat="1" ht="13.8">
      <c r="E377" s="43"/>
      <c r="G377" s="109"/>
      <c r="H377" s="43"/>
    </row>
    <row r="378" spans="5:8" s="42" customFormat="1" ht="13.8">
      <c r="E378" s="43"/>
      <c r="G378" s="109"/>
      <c r="H378" s="43"/>
    </row>
    <row r="379" spans="5:8" s="42" customFormat="1" ht="13.8">
      <c r="E379" s="43"/>
      <c r="G379" s="109"/>
      <c r="H379" s="43"/>
    </row>
    <row r="380" spans="5:8" s="42" customFormat="1" ht="13.8">
      <c r="E380" s="43"/>
      <c r="G380" s="109"/>
      <c r="H380" s="43"/>
    </row>
    <row r="381" spans="5:8" s="42" customFormat="1" ht="13.8">
      <c r="E381" s="43"/>
      <c r="G381" s="109"/>
      <c r="H381" s="43"/>
    </row>
    <row r="382" spans="5:8" s="42" customFormat="1" ht="13.8">
      <c r="E382" s="43"/>
      <c r="G382" s="109"/>
      <c r="H382" s="43"/>
    </row>
    <row r="383" spans="5:8" s="42" customFormat="1" ht="13.8">
      <c r="E383" s="43"/>
      <c r="G383" s="109"/>
      <c r="H383" s="43"/>
    </row>
    <row r="384" spans="5:8" s="42" customFormat="1" ht="13.8">
      <c r="E384" s="43"/>
      <c r="G384" s="109"/>
      <c r="H384" s="43"/>
    </row>
    <row r="385" spans="5:8" s="42" customFormat="1" ht="13.8">
      <c r="E385" s="43"/>
      <c r="G385" s="109"/>
      <c r="H385" s="43"/>
    </row>
    <row r="386" spans="5:8" s="42" customFormat="1" ht="13.8">
      <c r="E386" s="43"/>
      <c r="G386" s="109"/>
      <c r="H386" s="43"/>
    </row>
    <row r="387" spans="5:8" s="42" customFormat="1" ht="13.8">
      <c r="E387" s="43"/>
      <c r="G387" s="109"/>
      <c r="H387" s="43"/>
    </row>
    <row r="388" spans="5:8" s="42" customFormat="1" ht="13.8">
      <c r="E388" s="43"/>
      <c r="G388" s="109"/>
      <c r="H388" s="43"/>
    </row>
    <row r="389" spans="5:8" s="42" customFormat="1" ht="13.8">
      <c r="E389" s="43"/>
      <c r="G389" s="109"/>
      <c r="H389" s="43"/>
    </row>
    <row r="390" spans="5:8" s="42" customFormat="1" ht="13.8">
      <c r="E390" s="43"/>
      <c r="G390" s="109"/>
      <c r="H390" s="43"/>
    </row>
    <row r="391" spans="5:8" s="42" customFormat="1" ht="13.8">
      <c r="E391" s="43"/>
      <c r="G391" s="109"/>
      <c r="H391" s="43"/>
    </row>
    <row r="392" spans="5:8" s="42" customFormat="1" ht="13.8">
      <c r="E392" s="43"/>
      <c r="G392" s="109"/>
      <c r="H392" s="43"/>
    </row>
    <row r="393" spans="5:8" s="42" customFormat="1" ht="13.8">
      <c r="E393" s="43"/>
      <c r="G393" s="109"/>
      <c r="H393" s="43"/>
    </row>
    <row r="394" spans="5:8" s="42" customFormat="1" ht="13.8">
      <c r="E394" s="43"/>
      <c r="G394" s="109"/>
      <c r="H394" s="43"/>
    </row>
    <row r="395" spans="5:8" s="42" customFormat="1" ht="13.8">
      <c r="E395" s="43"/>
      <c r="G395" s="109"/>
      <c r="H395" s="43"/>
    </row>
    <row r="396" spans="5:8" s="42" customFormat="1" ht="13.8">
      <c r="E396" s="43"/>
      <c r="G396" s="109"/>
      <c r="H396" s="43"/>
    </row>
    <row r="397" spans="5:8" s="42" customFormat="1" ht="13.8">
      <c r="E397" s="43"/>
      <c r="G397" s="109"/>
      <c r="H397" s="43"/>
    </row>
    <row r="398" spans="5:8" s="42" customFormat="1" ht="13.8">
      <c r="E398" s="43"/>
      <c r="G398" s="109"/>
      <c r="H398" s="43"/>
    </row>
    <row r="399" spans="5:8" s="42" customFormat="1" ht="13.8">
      <c r="E399" s="43"/>
      <c r="G399" s="109"/>
      <c r="H399" s="43"/>
    </row>
    <row r="400" spans="5:8" s="42" customFormat="1" ht="13.8">
      <c r="E400" s="43"/>
      <c r="G400" s="109"/>
      <c r="H400" s="43"/>
    </row>
    <row r="401" spans="5:8" s="42" customFormat="1" ht="13.8">
      <c r="E401" s="43"/>
      <c r="G401" s="109"/>
      <c r="H401" s="43"/>
    </row>
    <row r="402" spans="5:8" s="42" customFormat="1" ht="13.8">
      <c r="E402" s="43"/>
      <c r="G402" s="109"/>
      <c r="H402" s="43"/>
    </row>
    <row r="403" spans="5:8" s="42" customFormat="1" ht="13.8">
      <c r="E403" s="43"/>
      <c r="G403" s="109"/>
      <c r="H403" s="43"/>
    </row>
    <row r="404" spans="5:8" s="42" customFormat="1" ht="13.8">
      <c r="E404" s="43"/>
      <c r="G404" s="109"/>
      <c r="H404" s="43"/>
    </row>
    <row r="405" spans="5:8" s="42" customFormat="1" ht="13.8">
      <c r="E405" s="43"/>
      <c r="G405" s="109"/>
      <c r="H405" s="43"/>
    </row>
    <row r="406" spans="5:8" s="42" customFormat="1" ht="13.8">
      <c r="E406" s="43"/>
      <c r="G406" s="109"/>
      <c r="H406" s="43"/>
    </row>
    <row r="407" spans="5:8" s="42" customFormat="1" ht="13.8">
      <c r="E407" s="43"/>
      <c r="G407" s="109"/>
      <c r="H407" s="43"/>
    </row>
    <row r="408" spans="5:8" s="42" customFormat="1" ht="13.8">
      <c r="E408" s="43"/>
      <c r="G408" s="109"/>
      <c r="H408" s="43"/>
    </row>
    <row r="409" spans="5:8" s="42" customFormat="1" ht="13.8">
      <c r="E409" s="43"/>
      <c r="G409" s="109"/>
      <c r="H409" s="43"/>
    </row>
    <row r="410" spans="5:8" s="42" customFormat="1" ht="13.8">
      <c r="E410" s="43"/>
      <c r="G410" s="109"/>
      <c r="H410" s="43"/>
    </row>
    <row r="411" spans="5:8" s="42" customFormat="1" ht="13.8">
      <c r="E411" s="43"/>
      <c r="G411" s="109"/>
      <c r="H411" s="43"/>
    </row>
    <row r="412" spans="5:8" s="42" customFormat="1" ht="13.8">
      <c r="E412" s="43"/>
      <c r="G412" s="109"/>
      <c r="H412" s="43"/>
    </row>
    <row r="413" spans="5:8" s="42" customFormat="1" ht="13.8">
      <c r="E413" s="43"/>
      <c r="G413" s="109"/>
      <c r="H413" s="43"/>
    </row>
    <row r="414" spans="5:8" s="42" customFormat="1" ht="13.8">
      <c r="E414" s="43"/>
      <c r="G414" s="109"/>
      <c r="H414" s="43"/>
    </row>
    <row r="415" spans="5:8" s="42" customFormat="1" ht="13.8">
      <c r="E415" s="43"/>
      <c r="G415" s="109"/>
      <c r="H415" s="43"/>
    </row>
    <row r="416" spans="5:8" s="42" customFormat="1" ht="13.8">
      <c r="E416" s="43"/>
      <c r="G416" s="109"/>
      <c r="H416" s="43"/>
    </row>
    <row r="417" spans="5:8" s="42" customFormat="1" ht="13.8">
      <c r="E417" s="43"/>
      <c r="G417" s="109"/>
      <c r="H417" s="43"/>
    </row>
    <row r="418" spans="5:8" s="42" customFormat="1" ht="13.8">
      <c r="E418" s="43"/>
      <c r="G418" s="109"/>
      <c r="H418" s="43"/>
    </row>
    <row r="419" spans="5:8" s="42" customFormat="1" ht="13.8">
      <c r="E419" s="43"/>
      <c r="G419" s="109"/>
      <c r="H419" s="43"/>
    </row>
    <row r="420" spans="5:8" s="42" customFormat="1" ht="13.8">
      <c r="E420" s="43"/>
      <c r="G420" s="109"/>
      <c r="H420" s="43"/>
    </row>
    <row r="421" spans="5:8" s="42" customFormat="1" ht="13.8">
      <c r="E421" s="43"/>
      <c r="G421" s="109"/>
      <c r="H421" s="43"/>
    </row>
    <row r="422" spans="5:8" s="42" customFormat="1" ht="13.8">
      <c r="E422" s="43"/>
      <c r="G422" s="109"/>
      <c r="H422" s="43"/>
    </row>
    <row r="423" spans="5:8" s="42" customFormat="1" ht="13.8">
      <c r="E423" s="43"/>
      <c r="G423" s="109"/>
      <c r="H423" s="43"/>
    </row>
    <row r="424" spans="5:8" s="42" customFormat="1" ht="13.8">
      <c r="E424" s="43"/>
      <c r="G424" s="109"/>
      <c r="H424" s="43"/>
    </row>
    <row r="425" spans="5:8" s="42" customFormat="1" ht="13.8">
      <c r="E425" s="43"/>
      <c r="G425" s="109"/>
      <c r="H425" s="43"/>
    </row>
    <row r="426" spans="5:8" s="42" customFormat="1" ht="13.8">
      <c r="E426" s="43"/>
      <c r="G426" s="109"/>
      <c r="H426" s="43"/>
    </row>
    <row r="427" spans="5:8" s="42" customFormat="1" ht="13.8">
      <c r="E427" s="43"/>
      <c r="G427" s="109"/>
      <c r="H427" s="43"/>
    </row>
    <row r="428" spans="5:8" s="42" customFormat="1" ht="13.8">
      <c r="E428" s="43"/>
      <c r="G428" s="109"/>
      <c r="H428" s="43"/>
    </row>
    <row r="429" spans="5:8" s="42" customFormat="1" ht="13.8">
      <c r="E429" s="43"/>
      <c r="G429" s="109"/>
      <c r="H429" s="43"/>
    </row>
    <row r="430" spans="5:8" s="42" customFormat="1" ht="13.8">
      <c r="E430" s="43"/>
      <c r="G430" s="109"/>
      <c r="H430" s="43"/>
    </row>
    <row r="431" spans="5:8" s="42" customFormat="1" ht="13.8">
      <c r="E431" s="43"/>
      <c r="G431" s="109"/>
      <c r="H431" s="43"/>
    </row>
    <row r="432" spans="5:8" s="42" customFormat="1" ht="13.8">
      <c r="E432" s="43"/>
      <c r="G432" s="109"/>
      <c r="H432" s="43"/>
    </row>
    <row r="433" spans="5:8" s="42" customFormat="1" ht="13.8">
      <c r="E433" s="43"/>
      <c r="G433" s="109"/>
      <c r="H433" s="43"/>
    </row>
    <row r="434" spans="5:8" s="42" customFormat="1" ht="13.8">
      <c r="E434" s="43"/>
      <c r="G434" s="109"/>
      <c r="H434" s="43"/>
    </row>
    <row r="435" spans="5:8" s="42" customFormat="1" ht="13.8">
      <c r="E435" s="43"/>
      <c r="G435" s="109"/>
      <c r="H435" s="43"/>
    </row>
    <row r="436" spans="5:8" s="42" customFormat="1" ht="13.8">
      <c r="E436" s="43"/>
      <c r="G436" s="109"/>
      <c r="H436" s="43"/>
    </row>
    <row r="437" spans="5:8" s="42" customFormat="1" ht="13.8">
      <c r="E437" s="43"/>
      <c r="G437" s="109"/>
      <c r="H437" s="43"/>
    </row>
    <row r="438" spans="5:8" s="42" customFormat="1" ht="13.8">
      <c r="E438" s="43"/>
      <c r="G438" s="109"/>
      <c r="H438" s="43"/>
    </row>
    <row r="439" spans="5:8" s="42" customFormat="1" ht="13.8">
      <c r="E439" s="43"/>
      <c r="G439" s="109"/>
      <c r="H439" s="43"/>
    </row>
    <row r="440" spans="5:8" s="42" customFormat="1" ht="13.8">
      <c r="E440" s="43"/>
      <c r="G440" s="109"/>
      <c r="H440" s="43"/>
    </row>
    <row r="441" spans="5:8" s="42" customFormat="1" ht="13.8">
      <c r="E441" s="43"/>
      <c r="G441" s="109"/>
      <c r="H441" s="43"/>
    </row>
    <row r="442" spans="5:8" s="42" customFormat="1" ht="13.8">
      <c r="E442" s="43"/>
      <c r="G442" s="109"/>
      <c r="H442" s="43"/>
    </row>
    <row r="443" spans="5:8" s="42" customFormat="1" ht="13.8">
      <c r="E443" s="43"/>
      <c r="G443" s="109"/>
      <c r="H443" s="43"/>
    </row>
    <row r="444" spans="5:8" s="42" customFormat="1" ht="13.8">
      <c r="E444" s="43"/>
      <c r="G444" s="109"/>
      <c r="H444" s="43"/>
    </row>
    <row r="445" spans="5:8" s="42" customFormat="1" ht="13.8">
      <c r="E445" s="43"/>
      <c r="G445" s="109"/>
      <c r="H445" s="43"/>
    </row>
    <row r="446" spans="5:8" s="42" customFormat="1" ht="13.8">
      <c r="E446" s="43"/>
      <c r="G446" s="109"/>
      <c r="H446" s="43"/>
    </row>
    <row r="447" spans="5:8" s="42" customFormat="1" ht="13.8">
      <c r="E447" s="43"/>
      <c r="G447" s="109"/>
      <c r="H447" s="43"/>
    </row>
    <row r="448" spans="5:8" s="42" customFormat="1" ht="13.8">
      <c r="E448" s="43"/>
      <c r="G448" s="109"/>
      <c r="H448" s="43"/>
    </row>
    <row r="449" spans="5:8" s="42" customFormat="1" ht="13.8">
      <c r="E449" s="43"/>
      <c r="G449" s="109"/>
      <c r="H449" s="43"/>
    </row>
    <row r="450" spans="5:8" s="42" customFormat="1" ht="13.8">
      <c r="E450" s="43"/>
      <c r="G450" s="109"/>
      <c r="H450" s="43"/>
    </row>
    <row r="451" spans="5:8" s="42" customFormat="1" ht="13.8">
      <c r="E451" s="43"/>
      <c r="G451" s="109"/>
      <c r="H451" s="43"/>
    </row>
    <row r="452" spans="5:8" s="42" customFormat="1" ht="13.8">
      <c r="E452" s="43"/>
      <c r="G452" s="109"/>
      <c r="H452" s="43"/>
    </row>
    <row r="453" spans="5:8" s="42" customFormat="1" ht="13.8">
      <c r="E453" s="43"/>
      <c r="G453" s="109"/>
      <c r="H453" s="43"/>
    </row>
    <row r="454" spans="5:8" s="42" customFormat="1" ht="13.8">
      <c r="E454" s="43"/>
      <c r="G454" s="109"/>
      <c r="H454" s="43"/>
    </row>
    <row r="455" spans="5:8" s="42" customFormat="1" ht="13.8">
      <c r="E455" s="43"/>
      <c r="G455" s="109"/>
      <c r="H455" s="43"/>
    </row>
    <row r="456" spans="5:8" s="42" customFormat="1" ht="13.8">
      <c r="E456" s="43"/>
      <c r="G456" s="109"/>
      <c r="H456" s="43"/>
    </row>
    <row r="457" spans="5:8" s="42" customFormat="1" ht="13.8">
      <c r="E457" s="43"/>
      <c r="G457" s="109"/>
      <c r="H457" s="43"/>
    </row>
    <row r="458" spans="5:8" s="42" customFormat="1" ht="13.8">
      <c r="E458" s="43"/>
      <c r="G458" s="109"/>
      <c r="H458" s="43"/>
    </row>
    <row r="459" spans="5:8" s="42" customFormat="1" ht="13.8">
      <c r="E459" s="43"/>
      <c r="G459" s="109"/>
      <c r="H459" s="43"/>
    </row>
    <row r="460" spans="5:8" s="42" customFormat="1" ht="13.8">
      <c r="E460" s="43"/>
      <c r="G460" s="109"/>
      <c r="H460" s="43"/>
    </row>
    <row r="461" spans="5:8" s="42" customFormat="1" ht="13.8">
      <c r="E461" s="43"/>
      <c r="G461" s="109"/>
      <c r="H461" s="43"/>
    </row>
    <row r="462" spans="5:8" s="42" customFormat="1" ht="13.8">
      <c r="E462" s="43"/>
      <c r="G462" s="109"/>
      <c r="H462" s="43"/>
    </row>
    <row r="463" spans="5:8" s="42" customFormat="1" ht="13.8">
      <c r="E463" s="43"/>
      <c r="G463" s="109"/>
      <c r="H463" s="43"/>
    </row>
    <row r="464" spans="5:8" s="42" customFormat="1" ht="13.8">
      <c r="E464" s="43"/>
      <c r="G464" s="109"/>
      <c r="H464" s="43"/>
    </row>
    <row r="465" spans="5:8" s="42" customFormat="1" ht="13.8">
      <c r="E465" s="43"/>
      <c r="G465" s="109"/>
      <c r="H465" s="43"/>
    </row>
    <row r="466" spans="5:8" s="42" customFormat="1" ht="13.8">
      <c r="E466" s="43"/>
      <c r="G466" s="109"/>
      <c r="H466" s="43"/>
    </row>
    <row r="467" spans="5:8" s="42" customFormat="1" ht="13.8">
      <c r="E467" s="43"/>
      <c r="G467" s="109"/>
      <c r="H467" s="43"/>
    </row>
    <row r="468" spans="5:8" s="42" customFormat="1" ht="13.8">
      <c r="E468" s="43"/>
      <c r="G468" s="109"/>
      <c r="H468" s="43"/>
    </row>
    <row r="469" spans="5:8" s="42" customFormat="1" ht="13.8">
      <c r="E469" s="43"/>
      <c r="G469" s="109"/>
      <c r="H469" s="43"/>
    </row>
    <row r="470" spans="5:8" s="42" customFormat="1" ht="13.8">
      <c r="E470" s="43"/>
      <c r="G470" s="109"/>
      <c r="H470" s="43"/>
    </row>
    <row r="471" spans="5:8" s="42" customFormat="1" ht="13.8">
      <c r="E471" s="43"/>
      <c r="G471" s="109"/>
      <c r="H471" s="43"/>
    </row>
    <row r="472" spans="5:8" s="42" customFormat="1" ht="13.8">
      <c r="E472" s="43"/>
      <c r="G472" s="109"/>
      <c r="H472" s="43"/>
    </row>
    <row r="473" spans="5:8" s="42" customFormat="1" ht="13.8">
      <c r="E473" s="43"/>
      <c r="G473" s="109"/>
      <c r="H473" s="43"/>
    </row>
    <row r="474" spans="5:8" s="42" customFormat="1" ht="13.8">
      <c r="E474" s="43"/>
      <c r="G474" s="109"/>
      <c r="H474" s="43"/>
    </row>
    <row r="475" spans="5:8" s="42" customFormat="1" ht="13.8">
      <c r="E475" s="43"/>
      <c r="G475" s="109"/>
      <c r="H475" s="43"/>
    </row>
    <row r="476" spans="5:8" s="42" customFormat="1" ht="13.8">
      <c r="E476" s="43"/>
      <c r="G476" s="109"/>
      <c r="H476" s="43"/>
    </row>
    <row r="477" spans="5:8" s="42" customFormat="1" ht="13.8">
      <c r="E477" s="43"/>
      <c r="G477" s="109"/>
      <c r="H477" s="43"/>
    </row>
    <row r="478" spans="5:8" s="42" customFormat="1" ht="13.8">
      <c r="E478" s="43"/>
      <c r="G478" s="109"/>
      <c r="H478" s="43"/>
    </row>
    <row r="479" spans="5:8" s="42" customFormat="1" ht="13.8">
      <c r="E479" s="43"/>
      <c r="G479" s="109"/>
      <c r="H479" s="43"/>
    </row>
    <row r="480" spans="5:8" s="42" customFormat="1" ht="13.8">
      <c r="E480" s="43"/>
      <c r="G480" s="109"/>
      <c r="H480" s="43"/>
    </row>
    <row r="481" spans="5:8" s="42" customFormat="1" ht="13.8">
      <c r="E481" s="43"/>
      <c r="G481" s="109"/>
      <c r="H481" s="43"/>
    </row>
    <row r="482" spans="5:8" s="42" customFormat="1" ht="13.8">
      <c r="E482" s="43"/>
      <c r="G482" s="109"/>
      <c r="H482" s="43"/>
    </row>
    <row r="483" spans="5:8" s="42" customFormat="1" ht="13.8">
      <c r="E483" s="43"/>
      <c r="G483" s="109"/>
      <c r="H483" s="43"/>
    </row>
    <row r="484" spans="5:8" s="42" customFormat="1" ht="13.8">
      <c r="E484" s="43"/>
      <c r="G484" s="109"/>
      <c r="H484" s="43"/>
    </row>
    <row r="485" spans="5:8" s="42" customFormat="1" ht="13.8">
      <c r="E485" s="43"/>
      <c r="G485" s="109"/>
      <c r="H485" s="43"/>
    </row>
    <row r="486" spans="5:8" s="42" customFormat="1" ht="13.8">
      <c r="E486" s="43"/>
      <c r="G486" s="109"/>
      <c r="H486" s="43"/>
    </row>
    <row r="487" spans="5:8" s="42" customFormat="1" ht="13.8">
      <c r="E487" s="43"/>
      <c r="G487" s="109"/>
      <c r="H487" s="43"/>
    </row>
    <row r="488" spans="5:8" s="42" customFormat="1" ht="13.8">
      <c r="E488" s="43"/>
      <c r="G488" s="109"/>
      <c r="H488" s="43"/>
    </row>
    <row r="489" spans="5:8" s="42" customFormat="1" ht="13.8">
      <c r="E489" s="43"/>
      <c r="G489" s="109"/>
      <c r="H489" s="43"/>
    </row>
    <row r="490" spans="5:8" s="42" customFormat="1" ht="13.8">
      <c r="E490" s="43"/>
      <c r="G490" s="109"/>
      <c r="H490" s="43"/>
    </row>
    <row r="491" spans="5:8" s="42" customFormat="1" ht="13.8">
      <c r="E491" s="43"/>
      <c r="G491" s="109"/>
      <c r="H491" s="43"/>
    </row>
    <row r="492" spans="5:8" s="42" customFormat="1" ht="13.8">
      <c r="E492" s="43"/>
      <c r="G492" s="109"/>
      <c r="H492" s="43"/>
    </row>
    <row r="493" spans="5:8" s="42" customFormat="1" ht="13.8">
      <c r="E493" s="43"/>
      <c r="G493" s="109"/>
      <c r="H493" s="43"/>
    </row>
    <row r="494" spans="5:8" s="42" customFormat="1" ht="13.8">
      <c r="E494" s="43"/>
      <c r="G494" s="109"/>
      <c r="H494" s="43"/>
    </row>
    <row r="495" spans="5:8" s="42" customFormat="1" ht="13.8">
      <c r="E495" s="43"/>
      <c r="G495" s="109"/>
      <c r="H495" s="43"/>
    </row>
    <row r="496" spans="5:8" s="42" customFormat="1" ht="13.8">
      <c r="E496" s="43"/>
      <c r="G496" s="109"/>
      <c r="H496" s="43"/>
    </row>
    <row r="497" spans="5:8" s="42" customFormat="1" ht="13.8">
      <c r="E497" s="43"/>
      <c r="G497" s="109"/>
      <c r="H497" s="43"/>
    </row>
    <row r="498" spans="5:8" s="42" customFormat="1" ht="13.8">
      <c r="E498" s="43"/>
      <c r="G498" s="109"/>
      <c r="H498" s="43"/>
    </row>
    <row r="499" spans="5:8" s="42" customFormat="1" ht="13.8">
      <c r="E499" s="43"/>
      <c r="G499" s="109"/>
      <c r="H499" s="43"/>
    </row>
    <row r="500" spans="5:8" s="42" customFormat="1" ht="13.8">
      <c r="E500" s="43"/>
      <c r="G500" s="109"/>
      <c r="H500" s="43"/>
    </row>
    <row r="501" spans="5:8" s="42" customFormat="1" ht="13.8">
      <c r="E501" s="43"/>
      <c r="G501" s="109"/>
      <c r="H501" s="43"/>
    </row>
    <row r="502" spans="5:8" s="42" customFormat="1" ht="13.8">
      <c r="E502" s="43"/>
      <c r="G502" s="109"/>
      <c r="H502" s="43"/>
    </row>
    <row r="503" spans="5:8" s="42" customFormat="1" ht="13.8">
      <c r="E503" s="43"/>
      <c r="G503" s="109"/>
      <c r="H503" s="43"/>
    </row>
    <row r="504" spans="5:8" s="42" customFormat="1" ht="13.8">
      <c r="E504" s="43"/>
      <c r="G504" s="109"/>
      <c r="H504" s="43"/>
    </row>
    <row r="505" spans="5:8" s="42" customFormat="1" ht="13.8">
      <c r="E505" s="43"/>
      <c r="G505" s="109"/>
      <c r="H505" s="43"/>
    </row>
    <row r="506" spans="5:8" s="42" customFormat="1" ht="13.8">
      <c r="E506" s="43"/>
      <c r="G506" s="109"/>
      <c r="H506" s="43"/>
    </row>
    <row r="507" spans="5:8" s="42" customFormat="1" ht="13.8">
      <c r="E507" s="43"/>
      <c r="G507" s="109"/>
      <c r="H507" s="43"/>
    </row>
    <row r="508" spans="5:8" s="42" customFormat="1" ht="13.8">
      <c r="E508" s="43"/>
      <c r="G508" s="109"/>
      <c r="H508" s="43"/>
    </row>
    <row r="509" spans="5:8" s="42" customFormat="1" ht="13.8">
      <c r="E509" s="43"/>
      <c r="G509" s="109"/>
      <c r="H509" s="43"/>
    </row>
    <row r="510" spans="5:8" s="42" customFormat="1" ht="13.8">
      <c r="E510" s="43"/>
      <c r="G510" s="109"/>
      <c r="H510" s="43"/>
    </row>
    <row r="511" spans="5:8" s="42" customFormat="1" ht="13.8">
      <c r="E511" s="43"/>
      <c r="G511" s="109"/>
      <c r="H511" s="43"/>
    </row>
    <row r="512" spans="5:8" s="42" customFormat="1" ht="13.8">
      <c r="E512" s="43"/>
      <c r="G512" s="109"/>
      <c r="H512" s="43"/>
    </row>
    <row r="513" spans="5:8" s="42" customFormat="1" ht="13.8">
      <c r="E513" s="43"/>
      <c r="G513" s="109"/>
      <c r="H513" s="43"/>
    </row>
    <row r="514" spans="5:8" s="42" customFormat="1" ht="13.8">
      <c r="E514" s="43"/>
      <c r="G514" s="109"/>
      <c r="H514" s="43"/>
    </row>
    <row r="515" spans="5:8" s="42" customFormat="1" ht="13.8">
      <c r="E515" s="43"/>
      <c r="G515" s="109"/>
      <c r="H515" s="43"/>
    </row>
    <row r="516" spans="5:8" s="42" customFormat="1" ht="13.8">
      <c r="E516" s="43"/>
      <c r="G516" s="109"/>
      <c r="H516" s="43"/>
    </row>
    <row r="517" spans="5:8" s="42" customFormat="1" ht="13.8">
      <c r="E517" s="43"/>
      <c r="G517" s="109"/>
      <c r="H517" s="43"/>
    </row>
    <row r="518" spans="5:8" s="42" customFormat="1" ht="13.8">
      <c r="E518" s="43"/>
      <c r="G518" s="109"/>
      <c r="H518" s="43"/>
    </row>
    <row r="519" spans="5:8" s="42" customFormat="1" ht="13.8">
      <c r="E519" s="43"/>
      <c r="G519" s="109"/>
      <c r="H519" s="43"/>
    </row>
    <row r="520" spans="5:8" s="42" customFormat="1" ht="13.8">
      <c r="E520" s="43"/>
      <c r="G520" s="109"/>
      <c r="H520" s="43"/>
    </row>
    <row r="521" spans="5:8" s="42" customFormat="1" ht="13.8">
      <c r="E521" s="43"/>
      <c r="G521" s="109"/>
      <c r="H521" s="43"/>
    </row>
    <row r="522" spans="5:8" s="42" customFormat="1" ht="13.8">
      <c r="E522" s="43"/>
      <c r="G522" s="109"/>
      <c r="H522" s="43"/>
    </row>
    <row r="523" spans="5:8" s="42" customFormat="1" ht="13.8">
      <c r="E523" s="43"/>
      <c r="G523" s="109"/>
      <c r="H523" s="43"/>
    </row>
    <row r="524" spans="5:8" s="42" customFormat="1" ht="13.8">
      <c r="E524" s="43"/>
      <c r="G524" s="109"/>
      <c r="H524" s="43"/>
    </row>
    <row r="525" spans="5:8" s="42" customFormat="1" ht="13.8">
      <c r="E525" s="43"/>
      <c r="G525" s="109"/>
      <c r="H525" s="43"/>
    </row>
    <row r="526" spans="5:8" s="42" customFormat="1" ht="13.8">
      <c r="E526" s="43"/>
      <c r="G526" s="109"/>
      <c r="H526" s="43"/>
    </row>
    <row r="527" spans="5:8" s="42" customFormat="1" ht="13.8">
      <c r="E527" s="43"/>
      <c r="G527" s="109"/>
      <c r="H527" s="43"/>
    </row>
    <row r="528" spans="5:8" s="42" customFormat="1" ht="13.8">
      <c r="E528" s="43"/>
      <c r="G528" s="109"/>
      <c r="H528" s="43"/>
    </row>
    <row r="529" spans="5:8" s="42" customFormat="1" ht="13.8">
      <c r="E529" s="43"/>
      <c r="G529" s="109"/>
      <c r="H529" s="43"/>
    </row>
    <row r="530" spans="5:8" s="42" customFormat="1" ht="13.8">
      <c r="E530" s="43"/>
      <c r="G530" s="109"/>
      <c r="H530" s="43"/>
    </row>
    <row r="531" spans="5:8" s="42" customFormat="1" ht="13.8">
      <c r="E531" s="43"/>
      <c r="G531" s="109"/>
      <c r="H531" s="43"/>
    </row>
    <row r="532" spans="5:8" s="42" customFormat="1" ht="13.8">
      <c r="E532" s="43"/>
      <c r="G532" s="109"/>
      <c r="H532" s="43"/>
    </row>
    <row r="533" spans="5:8" s="42" customFormat="1" ht="13.8">
      <c r="E533" s="43"/>
      <c r="G533" s="109"/>
      <c r="H533" s="43"/>
    </row>
    <row r="534" spans="5:8" s="42" customFormat="1" ht="13.8">
      <c r="E534" s="43"/>
      <c r="G534" s="109"/>
      <c r="H534" s="43"/>
    </row>
    <row r="535" spans="5:8" s="42" customFormat="1" ht="13.8">
      <c r="E535" s="43"/>
      <c r="G535" s="109"/>
      <c r="H535" s="43"/>
    </row>
    <row r="536" spans="5:8" s="42" customFormat="1" ht="13.8">
      <c r="E536" s="43"/>
      <c r="G536" s="109"/>
      <c r="H536" s="43"/>
    </row>
    <row r="537" spans="5:8" s="42" customFormat="1" ht="13.8">
      <c r="E537" s="43"/>
      <c r="G537" s="109"/>
      <c r="H537" s="43"/>
    </row>
    <row r="538" spans="5:8" s="42" customFormat="1" ht="13.8">
      <c r="E538" s="43"/>
      <c r="G538" s="109"/>
      <c r="H538" s="43"/>
    </row>
    <row r="539" spans="5:8" s="42" customFormat="1" ht="13.8">
      <c r="E539" s="43"/>
      <c r="G539" s="109"/>
      <c r="H539" s="43"/>
    </row>
    <row r="540" spans="5:8" s="42" customFormat="1" ht="13.8">
      <c r="E540" s="43"/>
      <c r="G540" s="109"/>
      <c r="H540" s="43"/>
    </row>
    <row r="541" spans="5:8" s="42" customFormat="1" ht="13.8">
      <c r="E541" s="43"/>
      <c r="G541" s="109"/>
      <c r="H541" s="43"/>
    </row>
    <row r="542" spans="5:8" s="42" customFormat="1" ht="13.8">
      <c r="E542" s="43"/>
      <c r="G542" s="109"/>
      <c r="H542" s="43"/>
    </row>
    <row r="543" spans="5:8" s="42" customFormat="1" ht="13.8">
      <c r="E543" s="43"/>
      <c r="G543" s="109"/>
      <c r="H543" s="43"/>
    </row>
    <row r="544" spans="5:8" s="42" customFormat="1" ht="13.8">
      <c r="E544" s="43"/>
      <c r="G544" s="109"/>
      <c r="H544" s="43"/>
    </row>
    <row r="545" spans="5:8" s="42" customFormat="1" ht="13.8">
      <c r="E545" s="43"/>
      <c r="G545" s="109"/>
      <c r="H545" s="43"/>
    </row>
    <row r="546" spans="5:8" s="42" customFormat="1" ht="13.8">
      <c r="E546" s="43"/>
      <c r="G546" s="109"/>
      <c r="H546" s="43"/>
    </row>
    <row r="547" spans="5:8" s="42" customFormat="1" ht="13.8">
      <c r="E547" s="43"/>
      <c r="G547" s="109"/>
      <c r="H547" s="43"/>
    </row>
    <row r="548" spans="5:8" s="42" customFormat="1" ht="13.8">
      <c r="E548" s="43"/>
      <c r="G548" s="109"/>
      <c r="H548" s="43"/>
    </row>
    <row r="549" spans="5:8" s="42" customFormat="1" ht="13.8">
      <c r="E549" s="43"/>
      <c r="G549" s="109"/>
      <c r="H549" s="43"/>
    </row>
    <row r="550" spans="5:8" s="42" customFormat="1" ht="13.8">
      <c r="E550" s="43"/>
      <c r="G550" s="109"/>
      <c r="H550" s="43"/>
    </row>
    <row r="551" spans="5:8" s="42" customFormat="1" ht="13.8">
      <c r="E551" s="43"/>
      <c r="G551" s="109"/>
      <c r="H551" s="43"/>
    </row>
    <row r="552" spans="5:8" s="42" customFormat="1" ht="13.8">
      <c r="E552" s="43"/>
      <c r="G552" s="109"/>
      <c r="H552" s="43"/>
    </row>
    <row r="553" spans="5:8" s="42" customFormat="1" ht="13.8">
      <c r="E553" s="43"/>
      <c r="G553" s="109"/>
      <c r="H553" s="43"/>
    </row>
    <row r="554" spans="5:8" s="42" customFormat="1" ht="13.8">
      <c r="E554" s="43"/>
      <c r="G554" s="109"/>
      <c r="H554" s="43"/>
    </row>
    <row r="555" spans="5:8" s="42" customFormat="1" ht="13.8">
      <c r="E555" s="43"/>
      <c r="G555" s="109"/>
      <c r="H555" s="43"/>
    </row>
    <row r="556" spans="5:8" s="42" customFormat="1" ht="13.8">
      <c r="E556" s="43"/>
      <c r="G556" s="109"/>
      <c r="H556" s="43"/>
    </row>
    <row r="557" spans="5:8" s="42" customFormat="1" ht="13.8">
      <c r="E557" s="43"/>
      <c r="G557" s="109"/>
      <c r="H557" s="43"/>
    </row>
    <row r="558" spans="5:8" s="42" customFormat="1" ht="13.8">
      <c r="E558" s="43"/>
      <c r="G558" s="109"/>
      <c r="H558" s="43"/>
    </row>
    <row r="559" spans="5:8" s="42" customFormat="1" ht="13.8">
      <c r="E559" s="43"/>
      <c r="G559" s="109"/>
      <c r="H559" s="43"/>
    </row>
    <row r="560" spans="5:8" s="42" customFormat="1" ht="13.8">
      <c r="E560" s="43"/>
      <c r="G560" s="109"/>
      <c r="H560" s="43"/>
    </row>
    <row r="561" spans="5:8" s="42" customFormat="1" ht="13.8">
      <c r="E561" s="43"/>
      <c r="G561" s="109"/>
      <c r="H561" s="43"/>
    </row>
    <row r="562" spans="5:8" s="42" customFormat="1" ht="13.8">
      <c r="E562" s="43"/>
      <c r="G562" s="109"/>
      <c r="H562" s="43"/>
    </row>
    <row r="563" spans="5:8" s="42" customFormat="1" ht="13.8">
      <c r="E563" s="43"/>
      <c r="G563" s="109"/>
      <c r="H563" s="43"/>
    </row>
    <row r="564" spans="5:8" s="42" customFormat="1" ht="13.8">
      <c r="E564" s="43"/>
      <c r="G564" s="109"/>
      <c r="H564" s="43"/>
    </row>
    <row r="565" spans="5:8" s="42" customFormat="1" ht="13.8">
      <c r="E565" s="43"/>
      <c r="G565" s="109"/>
      <c r="H565" s="43"/>
    </row>
    <row r="566" spans="5:8" s="42" customFormat="1" ht="13.8">
      <c r="E566" s="43"/>
      <c r="G566" s="109"/>
      <c r="H566" s="43"/>
    </row>
    <row r="567" spans="5:8" s="42" customFormat="1" ht="13.8">
      <c r="E567" s="43"/>
      <c r="G567" s="109"/>
      <c r="H567" s="43"/>
    </row>
    <row r="568" spans="5:8" s="42" customFormat="1" ht="13.8">
      <c r="E568" s="43"/>
      <c r="G568" s="109"/>
      <c r="H568" s="43"/>
    </row>
    <row r="569" spans="5:8" s="42" customFormat="1" ht="13.8">
      <c r="E569" s="43"/>
      <c r="G569" s="109"/>
      <c r="H569" s="43"/>
    </row>
    <row r="570" spans="5:8" s="42" customFormat="1" ht="13.8">
      <c r="E570" s="43"/>
      <c r="G570" s="109"/>
      <c r="H570" s="43"/>
    </row>
    <row r="571" spans="5:8" s="42" customFormat="1" ht="13.8">
      <c r="E571" s="43"/>
      <c r="G571" s="109"/>
      <c r="H571" s="43"/>
    </row>
    <row r="572" spans="5:8" s="42" customFormat="1" ht="13.8">
      <c r="E572" s="43"/>
      <c r="G572" s="109"/>
      <c r="H572" s="43"/>
    </row>
    <row r="573" spans="5:8" s="42" customFormat="1" ht="13.8">
      <c r="E573" s="43"/>
      <c r="G573" s="109"/>
      <c r="H573" s="43"/>
    </row>
    <row r="574" spans="5:8" s="42" customFormat="1" ht="13.8">
      <c r="E574" s="43"/>
      <c r="G574" s="109"/>
      <c r="H574" s="43"/>
    </row>
    <row r="575" spans="5:8" s="42" customFormat="1" ht="13.8">
      <c r="E575" s="43"/>
      <c r="G575" s="109"/>
      <c r="H575" s="43"/>
    </row>
    <row r="576" spans="5:8" s="42" customFormat="1" ht="13.8">
      <c r="E576" s="43"/>
      <c r="G576" s="109"/>
      <c r="H576" s="43"/>
    </row>
    <row r="577" spans="5:8" s="42" customFormat="1" ht="13.8">
      <c r="E577" s="43"/>
      <c r="G577" s="109"/>
      <c r="H577" s="43"/>
    </row>
    <row r="578" spans="5:8" s="42" customFormat="1" ht="13.8">
      <c r="E578" s="43"/>
      <c r="G578" s="109"/>
      <c r="H578" s="43"/>
    </row>
    <row r="579" spans="5:8" s="42" customFormat="1" ht="13.8">
      <c r="E579" s="43"/>
      <c r="G579" s="109"/>
      <c r="H579" s="43"/>
    </row>
    <row r="580" spans="5:8" s="42" customFormat="1" ht="13.8">
      <c r="E580" s="43"/>
      <c r="G580" s="109"/>
      <c r="H580" s="43"/>
    </row>
    <row r="581" spans="5:8" s="42" customFormat="1" ht="13.8">
      <c r="E581" s="43"/>
      <c r="G581" s="109"/>
      <c r="H581" s="43"/>
    </row>
    <row r="582" spans="5:8" s="42" customFormat="1" ht="13.8">
      <c r="E582" s="43"/>
      <c r="G582" s="109"/>
      <c r="H582" s="43"/>
    </row>
    <row r="583" spans="5:8" s="42" customFormat="1" ht="13.8">
      <c r="E583" s="43"/>
      <c r="G583" s="109"/>
      <c r="H583" s="43"/>
    </row>
    <row r="584" spans="5:8" s="42" customFormat="1" ht="13.8">
      <c r="E584" s="43"/>
      <c r="G584" s="109"/>
      <c r="H584" s="43"/>
    </row>
    <row r="585" spans="5:8" s="42" customFormat="1" ht="13.8">
      <c r="E585" s="43"/>
      <c r="G585" s="109"/>
      <c r="H585" s="43"/>
    </row>
    <row r="586" spans="5:8" s="42" customFormat="1" ht="13.8">
      <c r="E586" s="43"/>
      <c r="G586" s="109"/>
      <c r="H586" s="43"/>
    </row>
    <row r="587" spans="5:8" s="42" customFormat="1" ht="13.8">
      <c r="E587" s="43"/>
      <c r="G587" s="109"/>
      <c r="H587" s="43"/>
    </row>
    <row r="588" spans="5:8" s="42" customFormat="1" ht="13.8">
      <c r="E588" s="43"/>
      <c r="G588" s="109"/>
      <c r="H588" s="43"/>
    </row>
    <row r="589" spans="5:8" s="42" customFormat="1" ht="13.8">
      <c r="E589" s="43"/>
      <c r="G589" s="109"/>
      <c r="H589" s="43"/>
    </row>
    <row r="590" spans="5:8" s="42" customFormat="1" ht="13.8">
      <c r="E590" s="43"/>
      <c r="G590" s="109"/>
      <c r="H590" s="43"/>
    </row>
    <row r="591" spans="5:8" s="42" customFormat="1" ht="13.8">
      <c r="E591" s="43"/>
      <c r="G591" s="109"/>
      <c r="H591" s="43"/>
    </row>
    <row r="592" spans="5:8" s="42" customFormat="1" ht="13.8">
      <c r="E592" s="43"/>
      <c r="G592" s="109"/>
      <c r="H592" s="43"/>
    </row>
    <row r="593" spans="5:8" s="42" customFormat="1" ht="13.8">
      <c r="E593" s="43"/>
      <c r="G593" s="109"/>
      <c r="H593" s="43"/>
    </row>
    <row r="594" spans="5:8" s="42" customFormat="1" ht="13.8">
      <c r="E594" s="43"/>
      <c r="G594" s="109"/>
      <c r="H594" s="43"/>
    </row>
    <row r="595" spans="5:8" s="42" customFormat="1" ht="13.8">
      <c r="E595" s="43"/>
      <c r="G595" s="109"/>
      <c r="H595" s="43"/>
    </row>
    <row r="596" spans="5:8" s="42" customFormat="1" ht="13.8">
      <c r="E596" s="43"/>
      <c r="G596" s="109"/>
      <c r="H596" s="43"/>
    </row>
    <row r="597" spans="5:8" s="42" customFormat="1" ht="13.8">
      <c r="E597" s="43"/>
      <c r="G597" s="109"/>
      <c r="H597" s="43"/>
    </row>
    <row r="598" spans="5:8" s="42" customFormat="1" ht="13.8">
      <c r="E598" s="43"/>
      <c r="G598" s="109"/>
      <c r="H598" s="43"/>
    </row>
    <row r="599" spans="5:8" s="42" customFormat="1" ht="13.8">
      <c r="E599" s="43"/>
      <c r="G599" s="109"/>
      <c r="H599" s="43"/>
    </row>
    <row r="600" spans="5:8" s="42" customFormat="1" ht="13.8">
      <c r="E600" s="43"/>
      <c r="G600" s="109"/>
      <c r="H600" s="43"/>
    </row>
    <row r="601" spans="5:8" s="42" customFormat="1" ht="13.8">
      <c r="E601" s="43"/>
      <c r="G601" s="109"/>
      <c r="H601" s="43"/>
    </row>
    <row r="602" spans="5:8" s="42" customFormat="1" ht="13.8">
      <c r="E602" s="43"/>
      <c r="G602" s="109"/>
      <c r="H602" s="43"/>
    </row>
    <row r="603" spans="5:8" s="42" customFormat="1" ht="13.8">
      <c r="E603" s="43"/>
      <c r="G603" s="109"/>
      <c r="H603" s="43"/>
    </row>
    <row r="604" spans="5:8" s="42" customFormat="1" ht="13.8">
      <c r="E604" s="43"/>
      <c r="G604" s="109"/>
      <c r="H604" s="43"/>
    </row>
    <row r="605" spans="5:8" s="42" customFormat="1" ht="13.8">
      <c r="E605" s="43"/>
      <c r="G605" s="109"/>
      <c r="H605" s="43"/>
    </row>
    <row r="606" spans="5:8" s="42" customFormat="1" ht="13.8">
      <c r="E606" s="43"/>
      <c r="G606" s="109"/>
      <c r="H606" s="43"/>
    </row>
    <row r="607" spans="5:8" s="42" customFormat="1" ht="13.8">
      <c r="E607" s="43"/>
      <c r="G607" s="109"/>
      <c r="H607" s="43"/>
    </row>
    <row r="608" spans="5:8" s="42" customFormat="1" ht="13.8">
      <c r="E608" s="43"/>
      <c r="G608" s="109"/>
      <c r="H608" s="43"/>
    </row>
    <row r="609" spans="5:8" s="42" customFormat="1" ht="13.8">
      <c r="E609" s="43"/>
      <c r="G609" s="109"/>
      <c r="H609" s="43"/>
    </row>
    <row r="610" spans="5:8" s="42" customFormat="1" ht="13.8">
      <c r="E610" s="43"/>
      <c r="G610" s="109"/>
      <c r="H610" s="43"/>
    </row>
    <row r="611" spans="5:8" s="42" customFormat="1" ht="13.8">
      <c r="E611" s="43"/>
      <c r="G611" s="109"/>
      <c r="H611" s="43"/>
    </row>
    <row r="612" spans="5:8" s="42" customFormat="1" ht="13.8">
      <c r="E612" s="43"/>
      <c r="G612" s="109"/>
      <c r="H612" s="43"/>
    </row>
    <row r="613" spans="5:8" s="42" customFormat="1" ht="13.8">
      <c r="E613" s="43"/>
      <c r="G613" s="109"/>
      <c r="H613" s="43"/>
    </row>
    <row r="614" spans="5:8" s="42" customFormat="1" ht="13.8">
      <c r="E614" s="43"/>
      <c r="G614" s="109"/>
      <c r="H614" s="43"/>
    </row>
    <row r="615" spans="5:8" s="42" customFormat="1" ht="13.8">
      <c r="E615" s="43"/>
      <c r="G615" s="109"/>
      <c r="H615" s="43"/>
    </row>
    <row r="616" spans="5:8" s="42" customFormat="1" ht="13.8">
      <c r="E616" s="43"/>
      <c r="G616" s="109"/>
      <c r="H616" s="43"/>
    </row>
    <row r="617" spans="5:8" s="42" customFormat="1" ht="13.8">
      <c r="E617" s="43"/>
      <c r="G617" s="109"/>
      <c r="H617" s="43"/>
    </row>
    <row r="618" spans="5:8" s="42" customFormat="1" ht="13.8">
      <c r="E618" s="43"/>
      <c r="G618" s="109"/>
      <c r="H618" s="43"/>
    </row>
    <row r="619" spans="5:8" s="42" customFormat="1" ht="13.8">
      <c r="E619" s="43"/>
      <c r="G619" s="109"/>
      <c r="H619" s="43"/>
    </row>
    <row r="620" spans="5:8" s="42" customFormat="1" ht="13.8">
      <c r="E620" s="43"/>
      <c r="G620" s="109"/>
      <c r="H620" s="43"/>
    </row>
    <row r="621" spans="5:8" s="42" customFormat="1" ht="13.8">
      <c r="E621" s="43"/>
      <c r="G621" s="109"/>
      <c r="H621" s="43"/>
    </row>
    <row r="622" spans="5:8" s="42" customFormat="1" ht="13.8">
      <c r="E622" s="43"/>
      <c r="G622" s="109"/>
      <c r="H622" s="43"/>
    </row>
    <row r="623" spans="5:8" s="42" customFormat="1" ht="13.8">
      <c r="E623" s="43"/>
      <c r="G623" s="109"/>
      <c r="H623" s="43"/>
    </row>
    <row r="624" spans="5:8" s="42" customFormat="1" ht="13.8">
      <c r="E624" s="43"/>
      <c r="G624" s="109"/>
      <c r="H624" s="43"/>
    </row>
    <row r="625" spans="5:8" s="42" customFormat="1" ht="13.8">
      <c r="E625" s="43"/>
      <c r="G625" s="109"/>
      <c r="H625" s="43"/>
    </row>
    <row r="626" spans="5:8" s="42" customFormat="1" ht="13.8">
      <c r="E626" s="43"/>
      <c r="G626" s="109"/>
      <c r="H626" s="43"/>
    </row>
    <row r="627" spans="5:8" s="42" customFormat="1" ht="13.8">
      <c r="E627" s="43"/>
      <c r="G627" s="109"/>
      <c r="H627" s="43"/>
    </row>
    <row r="628" spans="5:8" s="42" customFormat="1" ht="13.8">
      <c r="E628" s="43"/>
      <c r="G628" s="109"/>
      <c r="H628" s="43"/>
    </row>
    <row r="629" spans="5:8" s="42" customFormat="1" ht="13.8">
      <c r="E629" s="43"/>
      <c r="G629" s="109"/>
      <c r="H629" s="43"/>
    </row>
    <row r="630" spans="5:8" s="42" customFormat="1" ht="13.8">
      <c r="E630" s="43"/>
      <c r="G630" s="109"/>
      <c r="H630" s="43"/>
    </row>
    <row r="631" spans="5:8" s="42" customFormat="1" ht="13.8">
      <c r="E631" s="43"/>
      <c r="G631" s="109"/>
      <c r="H631" s="43"/>
    </row>
    <row r="632" spans="5:8" s="42" customFormat="1" ht="13.8">
      <c r="E632" s="43"/>
      <c r="G632" s="109"/>
      <c r="H632" s="43"/>
    </row>
    <row r="633" spans="5:8" s="42" customFormat="1" ht="13.8">
      <c r="E633" s="43"/>
      <c r="G633" s="109"/>
      <c r="H633" s="43"/>
    </row>
    <row r="634" spans="5:8" s="42" customFormat="1" ht="13.8">
      <c r="E634" s="43"/>
      <c r="G634" s="109"/>
      <c r="H634" s="43"/>
    </row>
    <row r="635" spans="5:8" s="42" customFormat="1" ht="13.8">
      <c r="E635" s="43"/>
      <c r="G635" s="109"/>
      <c r="H635" s="43"/>
    </row>
    <row r="636" spans="5:8" s="42" customFormat="1" ht="13.8">
      <c r="E636" s="43"/>
      <c r="G636" s="109"/>
      <c r="H636" s="43"/>
    </row>
    <row r="637" spans="5:8" s="42" customFormat="1" ht="13.8">
      <c r="E637" s="43"/>
      <c r="G637" s="109"/>
      <c r="H637" s="43"/>
    </row>
    <row r="638" spans="5:8" s="42" customFormat="1" ht="13.8">
      <c r="E638" s="43"/>
      <c r="G638" s="109"/>
      <c r="H638" s="43"/>
    </row>
    <row r="639" spans="5:8" s="42" customFormat="1" ht="13.8">
      <c r="E639" s="43"/>
      <c r="G639" s="109"/>
      <c r="H639" s="43"/>
    </row>
    <row r="640" spans="5:8" s="42" customFormat="1" ht="13.8">
      <c r="E640" s="43"/>
      <c r="G640" s="109"/>
      <c r="H640" s="43"/>
    </row>
    <row r="641" spans="5:8" s="42" customFormat="1" ht="13.8">
      <c r="E641" s="43"/>
      <c r="G641" s="109"/>
      <c r="H641" s="43"/>
    </row>
    <row r="642" spans="5:8" s="42" customFormat="1" ht="13.8">
      <c r="E642" s="43"/>
      <c r="G642" s="109"/>
      <c r="H642" s="43"/>
    </row>
    <row r="643" spans="5:8" s="42" customFormat="1" ht="13.8">
      <c r="E643" s="43"/>
      <c r="G643" s="109"/>
      <c r="H643" s="43"/>
    </row>
    <row r="644" spans="5:8" s="42" customFormat="1" ht="13.8">
      <c r="E644" s="43"/>
      <c r="G644" s="109"/>
      <c r="H644" s="43"/>
    </row>
    <row r="645" spans="5:8" s="42" customFormat="1" ht="13.8">
      <c r="E645" s="43"/>
      <c r="G645" s="109"/>
      <c r="H645" s="43"/>
    </row>
    <row r="646" spans="5:8" s="42" customFormat="1" ht="13.8">
      <c r="E646" s="43"/>
      <c r="G646" s="109"/>
      <c r="H646" s="43"/>
    </row>
    <row r="647" spans="5:8" s="42" customFormat="1" ht="13.8">
      <c r="E647" s="43"/>
      <c r="G647" s="109"/>
      <c r="H647" s="43"/>
    </row>
    <row r="648" spans="5:8" s="42" customFormat="1" ht="13.8">
      <c r="E648" s="43"/>
      <c r="G648" s="109"/>
      <c r="H648" s="43"/>
    </row>
    <row r="649" spans="5:8" s="42" customFormat="1" ht="13.8">
      <c r="E649" s="43"/>
      <c r="G649" s="109"/>
      <c r="H649" s="43"/>
    </row>
    <row r="650" spans="5:8" s="42" customFormat="1" ht="13.8">
      <c r="E650" s="43"/>
      <c r="G650" s="109"/>
      <c r="H650" s="43"/>
    </row>
    <row r="651" spans="5:8" s="42" customFormat="1" ht="13.8">
      <c r="E651" s="43"/>
      <c r="G651" s="109"/>
      <c r="H651" s="43"/>
    </row>
    <row r="652" spans="5:8" s="42" customFormat="1" ht="13.8">
      <c r="E652" s="43"/>
      <c r="G652" s="109"/>
      <c r="H652" s="43"/>
    </row>
    <row r="653" spans="5:8" s="42" customFormat="1" ht="13.8">
      <c r="E653" s="43"/>
      <c r="G653" s="109"/>
      <c r="H653" s="43"/>
    </row>
    <row r="654" spans="5:8" s="42" customFormat="1" ht="13.8">
      <c r="E654" s="43"/>
      <c r="G654" s="109"/>
      <c r="H654" s="43"/>
    </row>
    <row r="655" spans="5:8" s="42" customFormat="1" ht="13.8">
      <c r="E655" s="43"/>
      <c r="G655" s="109"/>
      <c r="H655" s="43"/>
    </row>
    <row r="656" spans="5:8" s="42" customFormat="1" ht="13.8">
      <c r="E656" s="43"/>
      <c r="G656" s="109"/>
      <c r="H656" s="43"/>
    </row>
    <row r="657" spans="5:8" s="42" customFormat="1" ht="13.8">
      <c r="E657" s="43"/>
      <c r="G657" s="109"/>
      <c r="H657" s="43"/>
    </row>
    <row r="658" spans="5:8" s="42" customFormat="1" ht="13.8">
      <c r="E658" s="43"/>
      <c r="G658" s="109"/>
      <c r="H658" s="43"/>
    </row>
    <row r="659" spans="5:8" s="42" customFormat="1" ht="13.8">
      <c r="E659" s="43"/>
      <c r="G659" s="109"/>
      <c r="H659" s="43"/>
    </row>
    <row r="660" spans="5:8" s="42" customFormat="1" ht="13.8">
      <c r="E660" s="43"/>
      <c r="G660" s="109"/>
      <c r="H660" s="43"/>
    </row>
    <row r="661" spans="5:8" s="42" customFormat="1" ht="13.8">
      <c r="E661" s="43"/>
      <c r="G661" s="109"/>
      <c r="H661" s="43"/>
    </row>
    <row r="662" spans="5:8" s="42" customFormat="1" ht="13.8">
      <c r="E662" s="43"/>
      <c r="G662" s="109"/>
      <c r="H662" s="43"/>
    </row>
    <row r="663" spans="5:8" s="42" customFormat="1" ht="13.8">
      <c r="E663" s="43"/>
      <c r="G663" s="109"/>
      <c r="H663" s="43"/>
    </row>
    <row r="664" spans="5:8" s="42" customFormat="1" ht="13.8">
      <c r="E664" s="43"/>
      <c r="G664" s="109"/>
      <c r="H664" s="43"/>
    </row>
    <row r="665" spans="5:8" s="42" customFormat="1" ht="13.8">
      <c r="E665" s="43"/>
      <c r="G665" s="109"/>
      <c r="H665" s="43"/>
    </row>
    <row r="666" spans="5:8" s="42" customFormat="1" ht="13.8">
      <c r="E666" s="43"/>
      <c r="G666" s="109"/>
      <c r="H666" s="43"/>
    </row>
    <row r="667" spans="5:8" s="42" customFormat="1" ht="13.8">
      <c r="E667" s="43"/>
      <c r="G667" s="109"/>
      <c r="H667" s="43"/>
    </row>
    <row r="668" spans="5:8" s="42" customFormat="1" ht="13.8">
      <c r="E668" s="43"/>
      <c r="G668" s="109"/>
      <c r="H668" s="43"/>
    </row>
    <row r="669" spans="5:8" s="42" customFormat="1" ht="13.8">
      <c r="E669" s="43"/>
      <c r="G669" s="109"/>
      <c r="H669" s="43"/>
    </row>
    <row r="670" spans="5:8" s="42" customFormat="1" ht="13.8">
      <c r="E670" s="43"/>
      <c r="G670" s="109"/>
      <c r="H670" s="43"/>
    </row>
    <row r="671" spans="5:8" s="42" customFormat="1" ht="13.8">
      <c r="E671" s="43"/>
      <c r="G671" s="109"/>
      <c r="H671" s="43"/>
    </row>
    <row r="672" spans="5:8" s="42" customFormat="1" ht="13.8">
      <c r="E672" s="43"/>
      <c r="G672" s="109"/>
      <c r="H672" s="43"/>
    </row>
    <row r="673" spans="5:8" s="42" customFormat="1" ht="13.8">
      <c r="E673" s="43"/>
      <c r="G673" s="109"/>
      <c r="H673" s="43"/>
    </row>
    <row r="674" spans="5:8" s="42" customFormat="1" ht="13.8">
      <c r="E674" s="43"/>
      <c r="G674" s="109"/>
      <c r="H674" s="43"/>
    </row>
    <row r="675" spans="5:8" s="42" customFormat="1" ht="13.8">
      <c r="E675" s="43"/>
      <c r="G675" s="109"/>
      <c r="H675" s="43"/>
    </row>
    <row r="676" spans="5:8" s="42" customFormat="1" ht="13.8">
      <c r="E676" s="43"/>
      <c r="G676" s="109"/>
      <c r="H676" s="43"/>
    </row>
    <row r="677" spans="5:8" s="42" customFormat="1" ht="13.8">
      <c r="E677" s="43"/>
      <c r="G677" s="109"/>
      <c r="H677" s="43"/>
    </row>
    <row r="678" spans="5:8" s="42" customFormat="1" ht="13.8">
      <c r="E678" s="43"/>
      <c r="G678" s="109"/>
      <c r="H678" s="43"/>
    </row>
    <row r="679" spans="5:8" s="42" customFormat="1" ht="13.8">
      <c r="E679" s="43"/>
      <c r="G679" s="109"/>
      <c r="H679" s="43"/>
    </row>
    <row r="680" spans="5:8" s="42" customFormat="1" ht="13.8">
      <c r="E680" s="43"/>
      <c r="G680" s="109"/>
      <c r="H680" s="43"/>
    </row>
    <row r="681" spans="5:8" s="42" customFormat="1" ht="13.8">
      <c r="E681" s="43"/>
      <c r="G681" s="109"/>
      <c r="H681" s="43"/>
    </row>
    <row r="682" spans="5:8" s="42" customFormat="1" ht="13.8">
      <c r="E682" s="43"/>
      <c r="G682" s="109"/>
      <c r="H682" s="43"/>
    </row>
    <row r="683" spans="5:8" s="42" customFormat="1" ht="13.8">
      <c r="E683" s="43"/>
      <c r="G683" s="109"/>
      <c r="H683" s="43"/>
    </row>
    <row r="684" spans="5:8" s="42" customFormat="1" ht="13.8">
      <c r="E684" s="43"/>
      <c r="G684" s="109"/>
      <c r="H684" s="43"/>
    </row>
    <row r="685" spans="5:8" s="42" customFormat="1" ht="13.8">
      <c r="E685" s="43"/>
      <c r="G685" s="109"/>
      <c r="H685" s="43"/>
    </row>
    <row r="686" spans="5:8" s="42" customFormat="1" ht="13.8">
      <c r="E686" s="43"/>
      <c r="G686" s="109"/>
      <c r="H686" s="43"/>
    </row>
    <row r="687" spans="5:8" s="42" customFormat="1" ht="13.8">
      <c r="E687" s="43"/>
      <c r="G687" s="109"/>
      <c r="H687" s="43"/>
    </row>
    <row r="688" spans="5:8" s="42" customFormat="1" ht="13.8">
      <c r="E688" s="43"/>
      <c r="G688" s="109"/>
      <c r="H688" s="43"/>
    </row>
    <row r="689" spans="5:8" s="42" customFormat="1" ht="13.8">
      <c r="E689" s="43"/>
      <c r="G689" s="109"/>
      <c r="H689" s="43"/>
    </row>
    <row r="690" spans="5:8" s="42" customFormat="1" ht="13.8">
      <c r="E690" s="43"/>
      <c r="G690" s="109"/>
      <c r="H690" s="43"/>
    </row>
    <row r="691" spans="5:8" s="42" customFormat="1" ht="13.8">
      <c r="E691" s="43"/>
      <c r="G691" s="109"/>
      <c r="H691" s="43"/>
    </row>
    <row r="692" spans="5:8" s="42" customFormat="1" ht="13.8">
      <c r="E692" s="43"/>
      <c r="G692" s="109"/>
      <c r="H692" s="43"/>
    </row>
    <row r="693" spans="5:8" s="42" customFormat="1" ht="13.8">
      <c r="E693" s="43"/>
      <c r="G693" s="109"/>
      <c r="H693" s="43"/>
    </row>
    <row r="694" spans="5:8" s="42" customFormat="1" ht="13.8">
      <c r="E694" s="43"/>
      <c r="G694" s="109"/>
      <c r="H694" s="43"/>
    </row>
    <row r="695" spans="5:8" s="42" customFormat="1" ht="13.8">
      <c r="E695" s="43"/>
      <c r="G695" s="109"/>
      <c r="H695" s="43"/>
    </row>
    <row r="696" spans="5:8" s="42" customFormat="1" ht="13.8">
      <c r="E696" s="43"/>
      <c r="G696" s="109"/>
      <c r="H696" s="43"/>
    </row>
    <row r="697" spans="5:8" s="42" customFormat="1" ht="13.8">
      <c r="E697" s="43"/>
      <c r="G697" s="109"/>
      <c r="H697" s="43"/>
    </row>
    <row r="698" spans="5:8" s="42" customFormat="1" ht="13.8">
      <c r="E698" s="43"/>
      <c r="G698" s="109"/>
      <c r="H698" s="43"/>
    </row>
    <row r="699" spans="5:8" s="42" customFormat="1" ht="13.8">
      <c r="E699" s="43"/>
      <c r="G699" s="109"/>
      <c r="H699" s="43"/>
    </row>
    <row r="700" spans="5:8" s="42" customFormat="1" ht="13.8">
      <c r="E700" s="43"/>
      <c r="G700" s="109"/>
      <c r="H700" s="43"/>
    </row>
    <row r="701" spans="5:8" s="42" customFormat="1" ht="13.8">
      <c r="E701" s="43"/>
      <c r="G701" s="109"/>
      <c r="H701" s="43"/>
    </row>
    <row r="702" spans="5:8" s="42" customFormat="1" ht="13.8">
      <c r="E702" s="43"/>
      <c r="G702" s="109"/>
      <c r="H702" s="43"/>
    </row>
    <row r="703" spans="5:8" s="42" customFormat="1" ht="13.8">
      <c r="E703" s="43"/>
      <c r="G703" s="109"/>
      <c r="H703" s="43"/>
    </row>
  </sheetData>
  <autoFilter ref="A12:J196"/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fitToHeight="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5"/>
  <sheetViews>
    <sheetView zoomScale="90" zoomScaleNormal="90" workbookViewId="0">
      <pane ySplit="12" topLeftCell="A16" activePane="bottomLeft" state="frozen"/>
      <selection activeCell="I285" sqref="I285"/>
      <selection pane="bottomLeft" activeCell="A26" sqref="A26:H26"/>
    </sheetView>
  </sheetViews>
  <sheetFormatPr defaultColWidth="7.59765625" defaultRowHeight="18"/>
  <cols>
    <col min="1" max="1" width="7" style="46" customWidth="1"/>
    <col min="2" max="2" width="25" style="46" customWidth="1"/>
    <col min="3" max="3" width="12.59765625" style="46" customWidth="1"/>
    <col min="4" max="4" width="33.09765625" style="46" customWidth="1"/>
    <col min="5" max="5" width="5.5" style="47" customWidth="1"/>
    <col min="6" max="6" width="23.19921875" style="46" customWidth="1"/>
    <col min="7" max="7" width="7.8984375" style="47" customWidth="1"/>
    <col min="8" max="9" width="12.59765625" style="42" customWidth="1"/>
    <col min="10" max="231" width="7.59765625" style="42"/>
    <col min="232" max="16384" width="7.59765625" style="69"/>
  </cols>
  <sheetData>
    <row r="1" spans="1:224" customFormat="1" ht="17.399999999999999">
      <c r="I1" s="188" t="s">
        <v>374</v>
      </c>
    </row>
    <row r="2" spans="1:224" customFormat="1" ht="17.399999999999999">
      <c r="I2" s="189" t="s">
        <v>3877</v>
      </c>
    </row>
    <row r="3" spans="1:224" s="828" customFormat="1" ht="15.9" customHeight="1"/>
    <row r="4" spans="1:224" s="620" customFormat="1" ht="26.1" customHeight="1">
      <c r="A4" s="893" t="s">
        <v>4460</v>
      </c>
      <c r="B4" s="893"/>
      <c r="C4" s="893"/>
      <c r="D4" s="893"/>
      <c r="E4" s="893"/>
      <c r="F4" s="893"/>
      <c r="G4" s="893"/>
      <c r="H4" s="893"/>
      <c r="I4" s="893"/>
    </row>
    <row r="5" spans="1:224" s="620" customFormat="1" ht="6.75" customHeight="1">
      <c r="A5" s="773"/>
      <c r="B5" s="773"/>
      <c r="C5" s="773"/>
      <c r="D5" s="773"/>
      <c r="E5" s="773"/>
      <c r="F5" s="773"/>
      <c r="G5" s="773"/>
      <c r="H5" s="773"/>
      <c r="I5" s="773"/>
    </row>
    <row r="6" spans="1:224" s="620" customFormat="1" ht="26.1" customHeight="1">
      <c r="A6" s="982" t="s">
        <v>4708</v>
      </c>
      <c r="B6" s="982"/>
      <c r="C6" s="982"/>
      <c r="D6" s="982"/>
      <c r="E6" s="982"/>
      <c r="F6" s="982"/>
      <c r="G6" s="982"/>
      <c r="H6" s="982"/>
      <c r="I6" s="982"/>
    </row>
    <row r="7" spans="1:224" s="620" customFormat="1" ht="5.25" customHeight="1"/>
    <row r="8" spans="1:224" s="222" customFormat="1" ht="38.25" customHeight="1">
      <c r="A8" s="983" t="s">
        <v>5202</v>
      </c>
      <c r="B8" s="983"/>
      <c r="C8" s="983"/>
      <c r="D8" s="983"/>
      <c r="E8" s="983"/>
      <c r="F8" s="983"/>
      <c r="G8" s="983"/>
      <c r="H8" s="983"/>
      <c r="I8" s="983"/>
    </row>
    <row r="9" spans="1:224" customFormat="1" ht="4.5" customHeight="1"/>
    <row r="10" spans="1:224" s="40" customFormat="1" ht="30.9" customHeight="1">
      <c r="A10" s="973" t="s">
        <v>316</v>
      </c>
      <c r="B10" s="974"/>
      <c r="C10" s="980" t="s">
        <v>329</v>
      </c>
      <c r="D10" s="981"/>
      <c r="E10" s="980" t="s">
        <v>319</v>
      </c>
      <c r="F10" s="981"/>
      <c r="G10" s="977" t="s">
        <v>2766</v>
      </c>
      <c r="H10" s="978" t="s">
        <v>2767</v>
      </c>
      <c r="I10" s="979" t="s">
        <v>310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24" s="40" customFormat="1" ht="30.9" customHeight="1">
      <c r="A11" s="781" t="s">
        <v>4488</v>
      </c>
      <c r="B11" s="778" t="s">
        <v>318</v>
      </c>
      <c r="C11" s="778" t="s">
        <v>317</v>
      </c>
      <c r="D11" s="778" t="s">
        <v>318</v>
      </c>
      <c r="E11" s="778" t="s">
        <v>317</v>
      </c>
      <c r="F11" s="778" t="s">
        <v>318</v>
      </c>
      <c r="G11" s="977"/>
      <c r="H11" s="978"/>
      <c r="I11" s="979"/>
      <c r="J11" s="42"/>
      <c r="K11" s="877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24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2" t="s">
        <v>155</v>
      </c>
      <c r="H12" s="261">
        <v>8</v>
      </c>
      <c r="I12" s="261">
        <v>9</v>
      </c>
      <c r="J12" s="42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</row>
    <row r="13" spans="1:224" ht="26.1" customHeight="1">
      <c r="A13" s="201"/>
      <c r="B13" s="192"/>
      <c r="C13" s="192"/>
      <c r="D13" s="193" t="s">
        <v>3897</v>
      </c>
      <c r="E13" s="194">
        <v>20</v>
      </c>
      <c r="F13" s="195" t="s">
        <v>372</v>
      </c>
      <c r="G13" s="195"/>
      <c r="H13" s="192"/>
      <c r="I13" s="665"/>
    </row>
    <row r="14" spans="1:224" s="42" customFormat="1" ht="30.9" customHeight="1">
      <c r="A14" s="142">
        <v>2</v>
      </c>
      <c r="B14" s="202" t="s">
        <v>4425</v>
      </c>
      <c r="C14" s="134" t="s">
        <v>323</v>
      </c>
      <c r="D14" s="203" t="s">
        <v>4588</v>
      </c>
      <c r="E14" s="143" t="s">
        <v>4841</v>
      </c>
      <c r="F14" s="202" t="s">
        <v>311</v>
      </c>
      <c r="G14" s="143" t="s">
        <v>50</v>
      </c>
      <c r="H14" s="143" t="s">
        <v>312</v>
      </c>
      <c r="I14" s="154">
        <v>559.26</v>
      </c>
    </row>
    <row r="15" spans="1:224" s="42" customFormat="1" ht="30.9" customHeight="1">
      <c r="A15" s="142">
        <v>2</v>
      </c>
      <c r="B15" s="202" t="s">
        <v>4425</v>
      </c>
      <c r="C15" s="134" t="s">
        <v>323</v>
      </c>
      <c r="D15" s="203" t="s">
        <v>4588</v>
      </c>
      <c r="E15" s="143" t="s">
        <v>4841</v>
      </c>
      <c r="F15" s="202" t="s">
        <v>311</v>
      </c>
      <c r="G15" s="143" t="s">
        <v>50</v>
      </c>
      <c r="H15" s="143" t="s">
        <v>313</v>
      </c>
      <c r="I15" s="154">
        <v>557.95000000000005</v>
      </c>
    </row>
    <row r="16" spans="1:224" s="42" customFormat="1" ht="30.9" customHeight="1">
      <c r="A16" s="142">
        <v>3</v>
      </c>
      <c r="B16" s="202" t="s">
        <v>4461</v>
      </c>
      <c r="C16" s="134" t="s">
        <v>324</v>
      </c>
      <c r="D16" s="203" t="s">
        <v>4606</v>
      </c>
      <c r="E16" s="143" t="s">
        <v>4841</v>
      </c>
      <c r="F16" s="202" t="s">
        <v>311</v>
      </c>
      <c r="G16" s="143" t="s">
        <v>50</v>
      </c>
      <c r="H16" s="143" t="s">
        <v>312</v>
      </c>
      <c r="I16" s="154">
        <v>475.01</v>
      </c>
    </row>
    <row r="17" spans="1:9" s="42" customFormat="1" ht="30.9" customHeight="1">
      <c r="A17" s="142">
        <v>3</v>
      </c>
      <c r="B17" s="202" t="s">
        <v>4461</v>
      </c>
      <c r="C17" s="134" t="s">
        <v>324</v>
      </c>
      <c r="D17" s="203" t="s">
        <v>4606</v>
      </c>
      <c r="E17" s="143" t="s">
        <v>4841</v>
      </c>
      <c r="F17" s="202" t="s">
        <v>311</v>
      </c>
      <c r="G17" s="143" t="s">
        <v>50</v>
      </c>
      <c r="H17" s="143" t="s">
        <v>313</v>
      </c>
      <c r="I17" s="154">
        <v>597.36</v>
      </c>
    </row>
    <row r="18" spans="1:9" s="42" customFormat="1" ht="30.9" customHeight="1">
      <c r="A18" s="142">
        <v>8</v>
      </c>
      <c r="B18" s="202" t="s">
        <v>3962</v>
      </c>
      <c r="C18" s="134" t="s">
        <v>325</v>
      </c>
      <c r="D18" s="203" t="s">
        <v>3963</v>
      </c>
      <c r="E18" s="143" t="s">
        <v>4841</v>
      </c>
      <c r="F18" s="202" t="s">
        <v>311</v>
      </c>
      <c r="G18" s="143" t="s">
        <v>50</v>
      </c>
      <c r="H18" s="143" t="s">
        <v>312</v>
      </c>
      <c r="I18" s="154">
        <v>547.25</v>
      </c>
    </row>
    <row r="19" spans="1:9" s="42" customFormat="1" ht="30.9" customHeight="1">
      <c r="A19" s="142">
        <v>8</v>
      </c>
      <c r="B19" s="202" t="s">
        <v>3962</v>
      </c>
      <c r="C19" s="134" t="s">
        <v>325</v>
      </c>
      <c r="D19" s="203" t="s">
        <v>3963</v>
      </c>
      <c r="E19" s="143" t="s">
        <v>4841</v>
      </c>
      <c r="F19" s="202" t="s">
        <v>311</v>
      </c>
      <c r="G19" s="143" t="s">
        <v>50</v>
      </c>
      <c r="H19" s="143" t="s">
        <v>313</v>
      </c>
      <c r="I19" s="154">
        <v>555.04999999999995</v>
      </c>
    </row>
    <row r="20" spans="1:9" s="42" customFormat="1" ht="30.9" customHeight="1">
      <c r="A20" s="142">
        <v>9</v>
      </c>
      <c r="B20" s="202" t="s">
        <v>4462</v>
      </c>
      <c r="C20" s="134" t="s">
        <v>326</v>
      </c>
      <c r="D20" s="203" t="s">
        <v>4589</v>
      </c>
      <c r="E20" s="143" t="s">
        <v>4841</v>
      </c>
      <c r="F20" s="202" t="s">
        <v>311</v>
      </c>
      <c r="G20" s="143" t="s">
        <v>50</v>
      </c>
      <c r="H20" s="143" t="s">
        <v>312</v>
      </c>
      <c r="I20" s="154">
        <v>556.28</v>
      </c>
    </row>
    <row r="21" spans="1:9" s="42" customFormat="1" ht="30.9" customHeight="1">
      <c r="A21" s="142">
        <v>9</v>
      </c>
      <c r="B21" s="202" t="s">
        <v>4462</v>
      </c>
      <c r="C21" s="134" t="s">
        <v>326</v>
      </c>
      <c r="D21" s="203" t="s">
        <v>4589</v>
      </c>
      <c r="E21" s="143" t="s">
        <v>4841</v>
      </c>
      <c r="F21" s="202" t="s">
        <v>311</v>
      </c>
      <c r="G21" s="143" t="s">
        <v>50</v>
      </c>
      <c r="H21" s="143" t="s">
        <v>313</v>
      </c>
      <c r="I21" s="154">
        <v>556.28</v>
      </c>
    </row>
    <row r="22" spans="1:9" s="42" customFormat="1" ht="30.9" customHeight="1">
      <c r="A22" s="142">
        <v>17</v>
      </c>
      <c r="B22" s="202" t="s">
        <v>3964</v>
      </c>
      <c r="C22" s="134" t="s">
        <v>331</v>
      </c>
      <c r="D22" s="203" t="s">
        <v>3965</v>
      </c>
      <c r="E22" s="143" t="s">
        <v>4841</v>
      </c>
      <c r="F22" s="202" t="s">
        <v>311</v>
      </c>
      <c r="G22" s="143" t="s">
        <v>50</v>
      </c>
      <c r="H22" s="143" t="s">
        <v>312</v>
      </c>
      <c r="I22" s="154">
        <v>646.94000000000005</v>
      </c>
    </row>
    <row r="23" spans="1:9" s="42" customFormat="1" ht="30.9" customHeight="1">
      <c r="A23" s="142">
        <v>17</v>
      </c>
      <c r="B23" s="202" t="s">
        <v>3964</v>
      </c>
      <c r="C23" s="134" t="s">
        <v>331</v>
      </c>
      <c r="D23" s="203" t="s">
        <v>3965</v>
      </c>
      <c r="E23" s="143" t="s">
        <v>4841</v>
      </c>
      <c r="F23" s="202" t="s">
        <v>311</v>
      </c>
      <c r="G23" s="143" t="s">
        <v>50</v>
      </c>
      <c r="H23" s="143" t="s">
        <v>313</v>
      </c>
      <c r="I23" s="154">
        <v>646.94000000000005</v>
      </c>
    </row>
    <row r="24" spans="1:9" s="42" customFormat="1" ht="30.9" customHeight="1">
      <c r="A24" s="142">
        <v>17</v>
      </c>
      <c r="B24" s="202" t="s">
        <v>3964</v>
      </c>
      <c r="C24" s="134" t="s">
        <v>331</v>
      </c>
      <c r="D24" s="203" t="s">
        <v>3965</v>
      </c>
      <c r="E24" s="143" t="s">
        <v>4841</v>
      </c>
      <c r="F24" s="202" t="s">
        <v>311</v>
      </c>
      <c r="G24" s="143" t="s">
        <v>152</v>
      </c>
      <c r="H24" s="143" t="s">
        <v>312</v>
      </c>
      <c r="I24" s="154">
        <v>934.41</v>
      </c>
    </row>
    <row r="25" spans="1:9" s="42" customFormat="1" ht="30.9" customHeight="1">
      <c r="A25" s="142">
        <v>17</v>
      </c>
      <c r="B25" s="202" t="s">
        <v>3964</v>
      </c>
      <c r="C25" s="134" t="s">
        <v>331</v>
      </c>
      <c r="D25" s="203" t="s">
        <v>3965</v>
      </c>
      <c r="E25" s="143" t="s">
        <v>4841</v>
      </c>
      <c r="F25" s="202" t="s">
        <v>311</v>
      </c>
      <c r="G25" s="143" t="s">
        <v>152</v>
      </c>
      <c r="H25" s="143" t="s">
        <v>313</v>
      </c>
      <c r="I25" s="154">
        <v>934.41</v>
      </c>
    </row>
    <row r="26" spans="1:9" s="42" customFormat="1" ht="30.9" customHeight="1">
      <c r="A26" s="142">
        <v>41</v>
      </c>
      <c r="B26" s="202" t="s">
        <v>3960</v>
      </c>
      <c r="C26" s="134" t="s">
        <v>332</v>
      </c>
      <c r="D26" s="203" t="s">
        <v>3961</v>
      </c>
      <c r="E26" s="143" t="s">
        <v>4841</v>
      </c>
      <c r="F26" s="202" t="s">
        <v>311</v>
      </c>
      <c r="G26" s="143" t="s">
        <v>50</v>
      </c>
      <c r="H26" s="143" t="s">
        <v>312</v>
      </c>
      <c r="I26" s="154">
        <v>667.62</v>
      </c>
    </row>
    <row r="27" spans="1:9" s="42" customFormat="1" ht="30.9" customHeight="1">
      <c r="A27" s="142">
        <v>19</v>
      </c>
      <c r="B27" s="202" t="s">
        <v>3991</v>
      </c>
      <c r="C27" s="134" t="s">
        <v>333</v>
      </c>
      <c r="D27" s="203" t="s">
        <v>3992</v>
      </c>
      <c r="E27" s="143" t="s">
        <v>4841</v>
      </c>
      <c r="F27" s="202" t="s">
        <v>311</v>
      </c>
      <c r="G27" s="143" t="s">
        <v>50</v>
      </c>
      <c r="H27" s="143" t="s">
        <v>313</v>
      </c>
      <c r="I27" s="154">
        <v>427.56</v>
      </c>
    </row>
    <row r="28" spans="1:9" s="42" customFormat="1" ht="30.9" customHeight="1">
      <c r="A28" s="142">
        <v>90</v>
      </c>
      <c r="B28" s="202" t="s">
        <v>3956</v>
      </c>
      <c r="C28" s="134" t="s">
        <v>334</v>
      </c>
      <c r="D28" s="203" t="s">
        <v>3957</v>
      </c>
      <c r="E28" s="143" t="s">
        <v>4841</v>
      </c>
      <c r="F28" s="202" t="s">
        <v>311</v>
      </c>
      <c r="G28" s="143" t="s">
        <v>50</v>
      </c>
      <c r="H28" s="143" t="s">
        <v>312</v>
      </c>
      <c r="I28" s="154">
        <v>505.28</v>
      </c>
    </row>
    <row r="29" spans="1:9" s="42" customFormat="1" ht="30.9" customHeight="1">
      <c r="A29" s="142">
        <v>21</v>
      </c>
      <c r="B29" s="202" t="s">
        <v>3987</v>
      </c>
      <c r="C29" s="134" t="s">
        <v>335</v>
      </c>
      <c r="D29" s="203" t="s">
        <v>3988</v>
      </c>
      <c r="E29" s="143" t="s">
        <v>4841</v>
      </c>
      <c r="F29" s="202" t="s">
        <v>311</v>
      </c>
      <c r="G29" s="143" t="s">
        <v>50</v>
      </c>
      <c r="H29" s="143" t="s">
        <v>313</v>
      </c>
      <c r="I29" s="154">
        <v>504.45</v>
      </c>
    </row>
    <row r="30" spans="1:9" s="42" customFormat="1" ht="30.9" customHeight="1">
      <c r="A30" s="142">
        <v>92</v>
      </c>
      <c r="B30" s="202" t="s">
        <v>3952</v>
      </c>
      <c r="C30" s="134" t="s">
        <v>336</v>
      </c>
      <c r="D30" s="203" t="s">
        <v>3953</v>
      </c>
      <c r="E30" s="143" t="s">
        <v>4841</v>
      </c>
      <c r="F30" s="202" t="s">
        <v>311</v>
      </c>
      <c r="G30" s="143" t="s">
        <v>50</v>
      </c>
      <c r="H30" s="143" t="s">
        <v>312</v>
      </c>
      <c r="I30" s="154">
        <v>624.41999999999996</v>
      </c>
    </row>
    <row r="31" spans="1:9" s="42" customFormat="1" ht="30.9" customHeight="1">
      <c r="A31" s="142">
        <v>22</v>
      </c>
      <c r="B31" s="202" t="s">
        <v>3983</v>
      </c>
      <c r="C31" s="134" t="s">
        <v>337</v>
      </c>
      <c r="D31" s="203" t="s">
        <v>3984</v>
      </c>
      <c r="E31" s="143" t="s">
        <v>4841</v>
      </c>
      <c r="F31" s="202" t="s">
        <v>311</v>
      </c>
      <c r="G31" s="143" t="s">
        <v>50</v>
      </c>
      <c r="H31" s="143" t="s">
        <v>313</v>
      </c>
      <c r="I31" s="154">
        <v>540.76</v>
      </c>
    </row>
    <row r="32" spans="1:9" s="42" customFormat="1" ht="30.9" customHeight="1">
      <c r="A32" s="142">
        <v>24</v>
      </c>
      <c r="B32" s="202" t="s">
        <v>3966</v>
      </c>
      <c r="C32" s="134" t="s">
        <v>338</v>
      </c>
      <c r="D32" s="203" t="s">
        <v>3967</v>
      </c>
      <c r="E32" s="143" t="s">
        <v>4841</v>
      </c>
      <c r="F32" s="202" t="s">
        <v>311</v>
      </c>
      <c r="G32" s="143" t="s">
        <v>50</v>
      </c>
      <c r="H32" s="143" t="s">
        <v>312</v>
      </c>
      <c r="I32" s="154">
        <v>436.97</v>
      </c>
    </row>
    <row r="33" spans="1:9" s="42" customFormat="1" ht="30.9" customHeight="1">
      <c r="A33" s="142">
        <v>24</v>
      </c>
      <c r="B33" s="202" t="s">
        <v>3966</v>
      </c>
      <c r="C33" s="134" t="s">
        <v>338</v>
      </c>
      <c r="D33" s="203" t="s">
        <v>3967</v>
      </c>
      <c r="E33" s="143" t="s">
        <v>4841</v>
      </c>
      <c r="F33" s="202" t="s">
        <v>311</v>
      </c>
      <c r="G33" s="143" t="s">
        <v>50</v>
      </c>
      <c r="H33" s="143" t="s">
        <v>313</v>
      </c>
      <c r="I33" s="154">
        <v>492.2</v>
      </c>
    </row>
    <row r="34" spans="1:9" s="42" customFormat="1" ht="30.9" customHeight="1">
      <c r="A34" s="142">
        <v>25</v>
      </c>
      <c r="B34" s="202" t="s">
        <v>3954</v>
      </c>
      <c r="C34" s="134" t="s">
        <v>339</v>
      </c>
      <c r="D34" s="203" t="s">
        <v>3955</v>
      </c>
      <c r="E34" s="143" t="s">
        <v>4841</v>
      </c>
      <c r="F34" s="202" t="s">
        <v>311</v>
      </c>
      <c r="G34" s="143" t="s">
        <v>50</v>
      </c>
      <c r="H34" s="143" t="s">
        <v>312</v>
      </c>
      <c r="I34" s="154">
        <v>677.96</v>
      </c>
    </row>
    <row r="35" spans="1:9" s="42" customFormat="1" ht="30.9" customHeight="1">
      <c r="A35" s="142">
        <v>18</v>
      </c>
      <c r="B35" s="202" t="s">
        <v>3985</v>
      </c>
      <c r="C35" s="134" t="s">
        <v>340</v>
      </c>
      <c r="D35" s="203" t="s">
        <v>3986</v>
      </c>
      <c r="E35" s="143" t="s">
        <v>4841</v>
      </c>
      <c r="F35" s="202" t="s">
        <v>311</v>
      </c>
      <c r="G35" s="143" t="s">
        <v>50</v>
      </c>
      <c r="H35" s="143" t="s">
        <v>313</v>
      </c>
      <c r="I35" s="154">
        <v>678.1</v>
      </c>
    </row>
    <row r="36" spans="1:9" s="42" customFormat="1" ht="30.9" customHeight="1">
      <c r="A36" s="142">
        <v>28</v>
      </c>
      <c r="B36" s="202" t="s">
        <v>4464</v>
      </c>
      <c r="C36" s="134" t="s">
        <v>341</v>
      </c>
      <c r="D36" s="203" t="s">
        <v>4590</v>
      </c>
      <c r="E36" s="143" t="s">
        <v>4841</v>
      </c>
      <c r="F36" s="202" t="s">
        <v>311</v>
      </c>
      <c r="G36" s="143" t="s">
        <v>50</v>
      </c>
      <c r="H36" s="143" t="s">
        <v>312</v>
      </c>
      <c r="I36" s="154">
        <v>504.47</v>
      </c>
    </row>
    <row r="37" spans="1:9" s="42" customFormat="1" ht="30.9" customHeight="1">
      <c r="A37" s="142">
        <v>32</v>
      </c>
      <c r="B37" s="202" t="s">
        <v>4465</v>
      </c>
      <c r="C37" s="134" t="s">
        <v>327</v>
      </c>
      <c r="D37" s="203" t="s">
        <v>4652</v>
      </c>
      <c r="E37" s="143" t="s">
        <v>4841</v>
      </c>
      <c r="F37" s="202" t="s">
        <v>311</v>
      </c>
      <c r="G37" s="143" t="s">
        <v>50</v>
      </c>
      <c r="H37" s="143" t="s">
        <v>312</v>
      </c>
      <c r="I37" s="154">
        <v>500.78</v>
      </c>
    </row>
    <row r="38" spans="1:9" s="42" customFormat="1" ht="30.9" customHeight="1">
      <c r="A38" s="142">
        <v>32</v>
      </c>
      <c r="B38" s="202" t="s">
        <v>4465</v>
      </c>
      <c r="C38" s="134" t="s">
        <v>327</v>
      </c>
      <c r="D38" s="203" t="s">
        <v>4652</v>
      </c>
      <c r="E38" s="143" t="s">
        <v>4841</v>
      </c>
      <c r="F38" s="202" t="s">
        <v>311</v>
      </c>
      <c r="G38" s="143" t="s">
        <v>50</v>
      </c>
      <c r="H38" s="143" t="s">
        <v>313</v>
      </c>
      <c r="I38" s="154">
        <v>500.78</v>
      </c>
    </row>
    <row r="39" spans="1:9" s="42" customFormat="1" ht="30.9" customHeight="1">
      <c r="A39" s="142">
        <v>35</v>
      </c>
      <c r="B39" s="202" t="s">
        <v>3968</v>
      </c>
      <c r="C39" s="134" t="s">
        <v>342</v>
      </c>
      <c r="D39" s="203" t="s">
        <v>3969</v>
      </c>
      <c r="E39" s="143" t="s">
        <v>4841</v>
      </c>
      <c r="F39" s="202" t="s">
        <v>311</v>
      </c>
      <c r="G39" s="143" t="s">
        <v>50</v>
      </c>
      <c r="H39" s="143" t="s">
        <v>312</v>
      </c>
      <c r="I39" s="154">
        <v>616.58000000000004</v>
      </c>
    </row>
    <row r="40" spans="1:9" s="42" customFormat="1" ht="30.9" customHeight="1">
      <c r="A40" s="142">
        <v>35</v>
      </c>
      <c r="B40" s="202" t="s">
        <v>3968</v>
      </c>
      <c r="C40" s="134" t="s">
        <v>342</v>
      </c>
      <c r="D40" s="203" t="s">
        <v>3969</v>
      </c>
      <c r="E40" s="143" t="s">
        <v>4841</v>
      </c>
      <c r="F40" s="202" t="s">
        <v>311</v>
      </c>
      <c r="G40" s="143" t="s">
        <v>50</v>
      </c>
      <c r="H40" s="143" t="s">
        <v>313</v>
      </c>
      <c r="I40" s="154">
        <v>616.73</v>
      </c>
    </row>
    <row r="41" spans="1:9" s="42" customFormat="1" ht="30.9" customHeight="1">
      <c r="A41" s="142">
        <v>36</v>
      </c>
      <c r="B41" s="202" t="s">
        <v>3998</v>
      </c>
      <c r="C41" s="134" t="s">
        <v>343</v>
      </c>
      <c r="D41" s="203" t="s">
        <v>4591</v>
      </c>
      <c r="E41" s="143" t="s">
        <v>4841</v>
      </c>
      <c r="F41" s="202" t="s">
        <v>311</v>
      </c>
      <c r="G41" s="143" t="s">
        <v>50</v>
      </c>
      <c r="H41" s="143" t="s">
        <v>312</v>
      </c>
      <c r="I41" s="154">
        <v>504.47</v>
      </c>
    </row>
    <row r="42" spans="1:9" s="42" customFormat="1" ht="30.9" customHeight="1">
      <c r="A42" s="142">
        <v>36</v>
      </c>
      <c r="B42" s="202" t="s">
        <v>3998</v>
      </c>
      <c r="C42" s="134" t="s">
        <v>343</v>
      </c>
      <c r="D42" s="203" t="s">
        <v>4591</v>
      </c>
      <c r="E42" s="143" t="s">
        <v>4841</v>
      </c>
      <c r="F42" s="202" t="s">
        <v>311</v>
      </c>
      <c r="G42" s="143" t="s">
        <v>50</v>
      </c>
      <c r="H42" s="143" t="s">
        <v>313</v>
      </c>
      <c r="I42" s="154">
        <v>504.46</v>
      </c>
    </row>
    <row r="43" spans="1:9" s="42" customFormat="1" ht="30.9" customHeight="1">
      <c r="A43" s="142">
        <v>38</v>
      </c>
      <c r="B43" s="202" t="s">
        <v>3970</v>
      </c>
      <c r="C43" s="134" t="s">
        <v>344</v>
      </c>
      <c r="D43" s="203" t="s">
        <v>3971</v>
      </c>
      <c r="E43" s="143" t="s">
        <v>4841</v>
      </c>
      <c r="F43" s="202" t="s">
        <v>311</v>
      </c>
      <c r="G43" s="143" t="s">
        <v>50</v>
      </c>
      <c r="H43" s="143" t="s">
        <v>312</v>
      </c>
      <c r="I43" s="154">
        <v>552.29999999999995</v>
      </c>
    </row>
    <row r="44" spans="1:9" s="42" customFormat="1" ht="30.9" customHeight="1">
      <c r="A44" s="142">
        <v>38</v>
      </c>
      <c r="B44" s="202" t="s">
        <v>3970</v>
      </c>
      <c r="C44" s="134" t="s">
        <v>344</v>
      </c>
      <c r="D44" s="203" t="s">
        <v>3971</v>
      </c>
      <c r="E44" s="143" t="s">
        <v>4841</v>
      </c>
      <c r="F44" s="202" t="s">
        <v>311</v>
      </c>
      <c r="G44" s="143" t="s">
        <v>50</v>
      </c>
      <c r="H44" s="143" t="s">
        <v>313</v>
      </c>
      <c r="I44" s="154">
        <v>554.66999999999996</v>
      </c>
    </row>
    <row r="45" spans="1:9" s="42" customFormat="1" ht="30.9" customHeight="1">
      <c r="A45" s="142">
        <v>45</v>
      </c>
      <c r="B45" s="202" t="s">
        <v>3972</v>
      </c>
      <c r="C45" s="134" t="s">
        <v>345</v>
      </c>
      <c r="D45" s="203" t="s">
        <v>3973</v>
      </c>
      <c r="E45" s="143" t="s">
        <v>4841</v>
      </c>
      <c r="F45" s="202" t="s">
        <v>311</v>
      </c>
      <c r="G45" s="143" t="s">
        <v>50</v>
      </c>
      <c r="H45" s="143" t="s">
        <v>312</v>
      </c>
      <c r="I45" s="154">
        <v>535.91</v>
      </c>
    </row>
    <row r="46" spans="1:9" s="42" customFormat="1" ht="30.9" customHeight="1">
      <c r="A46" s="142">
        <v>45</v>
      </c>
      <c r="B46" s="202" t="s">
        <v>3972</v>
      </c>
      <c r="C46" s="134" t="s">
        <v>345</v>
      </c>
      <c r="D46" s="203" t="s">
        <v>3973</v>
      </c>
      <c r="E46" s="143" t="s">
        <v>4841</v>
      </c>
      <c r="F46" s="202" t="s">
        <v>311</v>
      </c>
      <c r="G46" s="143" t="s">
        <v>50</v>
      </c>
      <c r="H46" s="143" t="s">
        <v>313</v>
      </c>
      <c r="I46" s="154">
        <v>554.38</v>
      </c>
    </row>
    <row r="47" spans="1:9" s="42" customFormat="1" ht="30.9" customHeight="1">
      <c r="A47" s="142">
        <v>46</v>
      </c>
      <c r="B47" s="202" t="s">
        <v>3974</v>
      </c>
      <c r="C47" s="134" t="s">
        <v>346</v>
      </c>
      <c r="D47" s="203" t="s">
        <v>3975</v>
      </c>
      <c r="E47" s="143" t="s">
        <v>4841</v>
      </c>
      <c r="F47" s="202" t="s">
        <v>311</v>
      </c>
      <c r="G47" s="143" t="s">
        <v>50</v>
      </c>
      <c r="H47" s="143" t="s">
        <v>312</v>
      </c>
      <c r="I47" s="154">
        <v>538.86</v>
      </c>
    </row>
    <row r="48" spans="1:9" s="42" customFormat="1" ht="30.9" customHeight="1">
      <c r="A48" s="142">
        <v>46</v>
      </c>
      <c r="B48" s="202" t="s">
        <v>3974</v>
      </c>
      <c r="C48" s="134" t="s">
        <v>346</v>
      </c>
      <c r="D48" s="203" t="s">
        <v>3975</v>
      </c>
      <c r="E48" s="143" t="s">
        <v>4841</v>
      </c>
      <c r="F48" s="202" t="s">
        <v>311</v>
      </c>
      <c r="G48" s="143" t="s">
        <v>50</v>
      </c>
      <c r="H48" s="143" t="s">
        <v>313</v>
      </c>
      <c r="I48" s="154">
        <v>504.18</v>
      </c>
    </row>
    <row r="49" spans="1:9" s="42" customFormat="1" ht="30.9" customHeight="1">
      <c r="A49" s="142">
        <v>46</v>
      </c>
      <c r="B49" s="202" t="s">
        <v>3974</v>
      </c>
      <c r="C49" s="134" t="s">
        <v>347</v>
      </c>
      <c r="D49" s="203" t="s">
        <v>4707</v>
      </c>
      <c r="E49" s="143" t="s">
        <v>4841</v>
      </c>
      <c r="F49" s="202" t="s">
        <v>311</v>
      </c>
      <c r="G49" s="143" t="s">
        <v>50</v>
      </c>
      <c r="H49" s="143" t="s">
        <v>312</v>
      </c>
      <c r="I49" s="154">
        <v>520.95000000000005</v>
      </c>
    </row>
    <row r="50" spans="1:9" s="42" customFormat="1" ht="30.9" customHeight="1">
      <c r="A50" s="142">
        <v>46</v>
      </c>
      <c r="B50" s="202" t="s">
        <v>3974</v>
      </c>
      <c r="C50" s="134" t="s">
        <v>347</v>
      </c>
      <c r="D50" s="203" t="s">
        <v>4707</v>
      </c>
      <c r="E50" s="143" t="s">
        <v>4841</v>
      </c>
      <c r="F50" s="202" t="s">
        <v>311</v>
      </c>
      <c r="G50" s="143" t="s">
        <v>50</v>
      </c>
      <c r="H50" s="143" t="s">
        <v>313</v>
      </c>
      <c r="I50" s="154">
        <v>520.95000000000005</v>
      </c>
    </row>
    <row r="51" spans="1:9" s="42" customFormat="1" ht="30.9" customHeight="1">
      <c r="A51" s="142">
        <v>49</v>
      </c>
      <c r="B51" s="202" t="s">
        <v>3941</v>
      </c>
      <c r="C51" s="134" t="s">
        <v>348</v>
      </c>
      <c r="D51" s="203" t="s">
        <v>3942</v>
      </c>
      <c r="E51" s="143" t="s">
        <v>4841</v>
      </c>
      <c r="F51" s="202" t="s">
        <v>311</v>
      </c>
      <c r="G51" s="143" t="s">
        <v>50</v>
      </c>
      <c r="H51" s="143" t="s">
        <v>313</v>
      </c>
      <c r="I51" s="154">
        <v>520.84</v>
      </c>
    </row>
    <row r="52" spans="1:9" s="42" customFormat="1" ht="30.9" customHeight="1">
      <c r="A52" s="142">
        <v>37</v>
      </c>
      <c r="B52" s="202" t="s">
        <v>3996</v>
      </c>
      <c r="C52" s="134" t="s">
        <v>350</v>
      </c>
      <c r="D52" s="203" t="s">
        <v>4592</v>
      </c>
      <c r="E52" s="143" t="s">
        <v>4841</v>
      </c>
      <c r="F52" s="202" t="s">
        <v>311</v>
      </c>
      <c r="G52" s="143" t="s">
        <v>50</v>
      </c>
      <c r="H52" s="143" t="s">
        <v>313</v>
      </c>
      <c r="I52" s="154">
        <v>504.34</v>
      </c>
    </row>
    <row r="53" spans="1:9" s="42" customFormat="1" ht="30.9" customHeight="1">
      <c r="A53" s="142">
        <v>55</v>
      </c>
      <c r="B53" s="202" t="s">
        <v>3976</v>
      </c>
      <c r="C53" s="134" t="s">
        <v>351</v>
      </c>
      <c r="D53" s="203" t="s">
        <v>3977</v>
      </c>
      <c r="E53" s="143" t="s">
        <v>4841</v>
      </c>
      <c r="F53" s="202" t="s">
        <v>311</v>
      </c>
      <c r="G53" s="143" t="s">
        <v>50</v>
      </c>
      <c r="H53" s="143" t="s">
        <v>312</v>
      </c>
      <c r="I53" s="154">
        <v>520.11</v>
      </c>
    </row>
    <row r="54" spans="1:9" s="42" customFormat="1" ht="30.9" customHeight="1">
      <c r="A54" s="142">
        <v>55</v>
      </c>
      <c r="B54" s="202" t="s">
        <v>3976</v>
      </c>
      <c r="C54" s="134" t="s">
        <v>351</v>
      </c>
      <c r="D54" s="203" t="s">
        <v>3977</v>
      </c>
      <c r="E54" s="143" t="s">
        <v>4841</v>
      </c>
      <c r="F54" s="202" t="s">
        <v>311</v>
      </c>
      <c r="G54" s="143" t="s">
        <v>50</v>
      </c>
      <c r="H54" s="143" t="s">
        <v>313</v>
      </c>
      <c r="I54" s="154">
        <v>504.34</v>
      </c>
    </row>
    <row r="55" spans="1:9" s="42" customFormat="1" ht="30.9" customHeight="1">
      <c r="A55" s="142">
        <v>59</v>
      </c>
      <c r="B55" s="202" t="s">
        <v>3978</v>
      </c>
      <c r="C55" s="134" t="s">
        <v>353</v>
      </c>
      <c r="D55" s="203" t="s">
        <v>3979</v>
      </c>
      <c r="E55" s="143" t="s">
        <v>4841</v>
      </c>
      <c r="F55" s="202" t="s">
        <v>311</v>
      </c>
      <c r="G55" s="143" t="s">
        <v>50</v>
      </c>
      <c r="H55" s="143" t="s">
        <v>312</v>
      </c>
      <c r="I55" s="154">
        <v>549.26</v>
      </c>
    </row>
    <row r="56" spans="1:9" s="42" customFormat="1" ht="30.9" customHeight="1">
      <c r="A56" s="142">
        <v>59</v>
      </c>
      <c r="B56" s="202" t="s">
        <v>3978</v>
      </c>
      <c r="C56" s="134" t="s">
        <v>353</v>
      </c>
      <c r="D56" s="203" t="s">
        <v>3979</v>
      </c>
      <c r="E56" s="143" t="s">
        <v>4841</v>
      </c>
      <c r="F56" s="202" t="s">
        <v>311</v>
      </c>
      <c r="G56" s="143" t="s">
        <v>50</v>
      </c>
      <c r="H56" s="143" t="s">
        <v>313</v>
      </c>
      <c r="I56" s="154">
        <v>549.26</v>
      </c>
    </row>
    <row r="57" spans="1:9" s="42" customFormat="1" ht="30.9" customHeight="1">
      <c r="A57" s="142">
        <v>65</v>
      </c>
      <c r="B57" s="202" t="s">
        <v>3999</v>
      </c>
      <c r="C57" s="134" t="s">
        <v>354</v>
      </c>
      <c r="D57" s="203" t="s">
        <v>4593</v>
      </c>
      <c r="E57" s="143" t="s">
        <v>4841</v>
      </c>
      <c r="F57" s="202" t="s">
        <v>311</v>
      </c>
      <c r="G57" s="143" t="s">
        <v>50</v>
      </c>
      <c r="H57" s="143" t="s">
        <v>312</v>
      </c>
      <c r="I57" s="154">
        <v>504.47</v>
      </c>
    </row>
    <row r="58" spans="1:9" s="42" customFormat="1" ht="30.9" customHeight="1">
      <c r="A58" s="142">
        <v>65</v>
      </c>
      <c r="B58" s="202" t="s">
        <v>3999</v>
      </c>
      <c r="C58" s="134" t="s">
        <v>354</v>
      </c>
      <c r="D58" s="203" t="s">
        <v>4593</v>
      </c>
      <c r="E58" s="143" t="s">
        <v>4841</v>
      </c>
      <c r="F58" s="202" t="s">
        <v>311</v>
      </c>
      <c r="G58" s="143" t="s">
        <v>50</v>
      </c>
      <c r="H58" s="143" t="s">
        <v>313</v>
      </c>
      <c r="I58" s="154">
        <v>504.47</v>
      </c>
    </row>
    <row r="59" spans="1:9" s="42" customFormat="1" ht="30.9" customHeight="1">
      <c r="A59" s="142">
        <v>75</v>
      </c>
      <c r="B59" s="202" t="s">
        <v>4466</v>
      </c>
      <c r="C59" s="134" t="s">
        <v>355</v>
      </c>
      <c r="D59" s="203" t="s">
        <v>4594</v>
      </c>
      <c r="E59" s="143" t="s">
        <v>4841</v>
      </c>
      <c r="F59" s="202" t="s">
        <v>311</v>
      </c>
      <c r="G59" s="143" t="s">
        <v>50</v>
      </c>
      <c r="H59" s="143" t="s">
        <v>312</v>
      </c>
      <c r="I59" s="154">
        <v>1055.71</v>
      </c>
    </row>
    <row r="60" spans="1:9" s="42" customFormat="1" ht="30.9" customHeight="1">
      <c r="A60" s="142">
        <v>75</v>
      </c>
      <c r="B60" s="202" t="s">
        <v>4466</v>
      </c>
      <c r="C60" s="134" t="s">
        <v>355</v>
      </c>
      <c r="D60" s="203" t="s">
        <v>4594</v>
      </c>
      <c r="E60" s="143" t="s">
        <v>4841</v>
      </c>
      <c r="F60" s="202" t="s">
        <v>311</v>
      </c>
      <c r="G60" s="143" t="s">
        <v>50</v>
      </c>
      <c r="H60" s="143" t="s">
        <v>313</v>
      </c>
      <c r="I60" s="154">
        <v>1055.71</v>
      </c>
    </row>
    <row r="61" spans="1:9" s="42" customFormat="1" ht="30.9" customHeight="1">
      <c r="A61" s="142">
        <v>76</v>
      </c>
      <c r="B61" s="202" t="s">
        <v>3945</v>
      </c>
      <c r="C61" s="134" t="s">
        <v>356</v>
      </c>
      <c r="D61" s="203" t="s">
        <v>3946</v>
      </c>
      <c r="E61" s="143" t="s">
        <v>4841</v>
      </c>
      <c r="F61" s="202" t="s">
        <v>311</v>
      </c>
      <c r="G61" s="143" t="s">
        <v>50</v>
      </c>
      <c r="H61" s="143" t="s">
        <v>312</v>
      </c>
      <c r="I61" s="154">
        <v>624.1</v>
      </c>
    </row>
    <row r="62" spans="1:9" s="42" customFormat="1" ht="30.9" customHeight="1">
      <c r="A62" s="142">
        <v>78</v>
      </c>
      <c r="B62" s="202" t="s">
        <v>4000</v>
      </c>
      <c r="C62" s="134" t="s">
        <v>357</v>
      </c>
      <c r="D62" s="203" t="s">
        <v>4595</v>
      </c>
      <c r="E62" s="143" t="s">
        <v>4841</v>
      </c>
      <c r="F62" s="202" t="s">
        <v>311</v>
      </c>
      <c r="G62" s="143" t="s">
        <v>50</v>
      </c>
      <c r="H62" s="143" t="s">
        <v>312</v>
      </c>
      <c r="I62" s="154">
        <v>504.47</v>
      </c>
    </row>
    <row r="63" spans="1:9" s="42" customFormat="1" ht="30.9" customHeight="1">
      <c r="A63" s="142">
        <v>78</v>
      </c>
      <c r="B63" s="202" t="s">
        <v>4000</v>
      </c>
      <c r="C63" s="134" t="s">
        <v>357</v>
      </c>
      <c r="D63" s="203" t="s">
        <v>4595</v>
      </c>
      <c r="E63" s="143" t="s">
        <v>4841</v>
      </c>
      <c r="F63" s="202" t="s">
        <v>311</v>
      </c>
      <c r="G63" s="143" t="s">
        <v>50</v>
      </c>
      <c r="H63" s="143" t="s">
        <v>313</v>
      </c>
      <c r="I63" s="154">
        <v>504.47</v>
      </c>
    </row>
    <row r="64" spans="1:9" s="42" customFormat="1" ht="30.9" customHeight="1">
      <c r="A64" s="142">
        <v>79</v>
      </c>
      <c r="B64" s="202" t="s">
        <v>3980</v>
      </c>
      <c r="C64" s="134" t="s">
        <v>358</v>
      </c>
      <c r="D64" s="203" t="s">
        <v>3981</v>
      </c>
      <c r="E64" s="143" t="s">
        <v>4841</v>
      </c>
      <c r="F64" s="202" t="s">
        <v>311</v>
      </c>
      <c r="G64" s="143" t="s">
        <v>50</v>
      </c>
      <c r="H64" s="143" t="s">
        <v>312</v>
      </c>
      <c r="I64" s="154">
        <v>517.49</v>
      </c>
    </row>
    <row r="65" spans="1:9" s="42" customFormat="1" ht="30.9" customHeight="1">
      <c r="A65" s="142">
        <v>79</v>
      </c>
      <c r="B65" s="202" t="s">
        <v>3980</v>
      </c>
      <c r="C65" s="134" t="s">
        <v>358</v>
      </c>
      <c r="D65" s="203" t="s">
        <v>3981</v>
      </c>
      <c r="E65" s="143" t="s">
        <v>4841</v>
      </c>
      <c r="F65" s="202" t="s">
        <v>311</v>
      </c>
      <c r="G65" s="143" t="s">
        <v>50</v>
      </c>
      <c r="H65" s="143" t="s">
        <v>313</v>
      </c>
      <c r="I65" s="154">
        <v>517.5</v>
      </c>
    </row>
    <row r="66" spans="1:9" s="42" customFormat="1" ht="30.9" customHeight="1">
      <c r="A66" s="142">
        <v>84</v>
      </c>
      <c r="B66" s="202" t="s">
        <v>3958</v>
      </c>
      <c r="C66" s="134" t="s">
        <v>359</v>
      </c>
      <c r="D66" s="203" t="s">
        <v>3959</v>
      </c>
      <c r="E66" s="143" t="s">
        <v>4841</v>
      </c>
      <c r="F66" s="202" t="s">
        <v>311</v>
      </c>
      <c r="G66" s="143" t="s">
        <v>50</v>
      </c>
      <c r="H66" s="143" t="s">
        <v>312</v>
      </c>
      <c r="I66" s="154">
        <v>504.08</v>
      </c>
    </row>
    <row r="67" spans="1:9" s="42" customFormat="1" ht="30.9" customHeight="1">
      <c r="A67" s="142">
        <v>20</v>
      </c>
      <c r="B67" s="202" t="s">
        <v>3989</v>
      </c>
      <c r="C67" s="134" t="s">
        <v>360</v>
      </c>
      <c r="D67" s="203" t="s">
        <v>3990</v>
      </c>
      <c r="E67" s="143" t="s">
        <v>4841</v>
      </c>
      <c r="F67" s="202" t="s">
        <v>311</v>
      </c>
      <c r="G67" s="143" t="s">
        <v>50</v>
      </c>
      <c r="H67" s="143" t="s">
        <v>313</v>
      </c>
      <c r="I67" s="154">
        <v>575.19000000000005</v>
      </c>
    </row>
    <row r="68" spans="1:9" s="42" customFormat="1" ht="30.9" customHeight="1">
      <c r="A68" s="142">
        <v>91</v>
      </c>
      <c r="B68" s="202" t="s">
        <v>4001</v>
      </c>
      <c r="C68" s="134" t="s">
        <v>362</v>
      </c>
      <c r="D68" s="203" t="s">
        <v>4596</v>
      </c>
      <c r="E68" s="143" t="s">
        <v>4841</v>
      </c>
      <c r="F68" s="202" t="s">
        <v>311</v>
      </c>
      <c r="G68" s="143" t="s">
        <v>50</v>
      </c>
      <c r="H68" s="143" t="s">
        <v>312</v>
      </c>
      <c r="I68" s="154">
        <v>504.47</v>
      </c>
    </row>
    <row r="69" spans="1:9" s="42" customFormat="1" ht="30.9" customHeight="1">
      <c r="A69" s="142">
        <v>91</v>
      </c>
      <c r="B69" s="202" t="s">
        <v>4001</v>
      </c>
      <c r="C69" s="134" t="s">
        <v>362</v>
      </c>
      <c r="D69" s="203" t="s">
        <v>4596</v>
      </c>
      <c r="E69" s="143" t="s">
        <v>4841</v>
      </c>
      <c r="F69" s="202" t="s">
        <v>311</v>
      </c>
      <c r="G69" s="143" t="s">
        <v>50</v>
      </c>
      <c r="H69" s="143" t="s">
        <v>313</v>
      </c>
      <c r="I69" s="154">
        <v>504.47</v>
      </c>
    </row>
    <row r="70" spans="1:9" s="42" customFormat="1" ht="26.1" customHeight="1">
      <c r="A70" s="201"/>
      <c r="B70" s="192"/>
      <c r="C70" s="192"/>
      <c r="D70" s="193" t="s">
        <v>3897</v>
      </c>
      <c r="E70" s="194">
        <v>39</v>
      </c>
      <c r="F70" s="195" t="s">
        <v>3659</v>
      </c>
      <c r="G70" s="195"/>
      <c r="H70" s="192"/>
      <c r="I70" s="665"/>
    </row>
    <row r="71" spans="1:9" s="42" customFormat="1" ht="30.9" customHeight="1">
      <c r="A71" s="142">
        <v>2</v>
      </c>
      <c r="B71" s="202" t="s">
        <v>3997</v>
      </c>
      <c r="C71" s="134" t="s">
        <v>323</v>
      </c>
      <c r="D71" s="203" t="s">
        <v>4588</v>
      </c>
      <c r="E71" s="143" t="s">
        <v>4842</v>
      </c>
      <c r="F71" s="202" t="s">
        <v>322</v>
      </c>
      <c r="G71" s="143" t="s">
        <v>50</v>
      </c>
      <c r="H71" s="143" t="s">
        <v>312</v>
      </c>
      <c r="I71" s="154">
        <v>494.51</v>
      </c>
    </row>
    <row r="72" spans="1:9" s="42" customFormat="1" ht="30.9" customHeight="1">
      <c r="A72" s="142">
        <v>2</v>
      </c>
      <c r="B72" s="202" t="s">
        <v>3997</v>
      </c>
      <c r="C72" s="134" t="s">
        <v>323</v>
      </c>
      <c r="D72" s="203" t="s">
        <v>4588</v>
      </c>
      <c r="E72" s="143" t="s">
        <v>4842</v>
      </c>
      <c r="F72" s="202" t="s">
        <v>322</v>
      </c>
      <c r="G72" s="143" t="s">
        <v>50</v>
      </c>
      <c r="H72" s="143" t="s">
        <v>313</v>
      </c>
      <c r="I72" s="154">
        <v>494.51</v>
      </c>
    </row>
    <row r="73" spans="1:9" s="42" customFormat="1" ht="30.9" customHeight="1">
      <c r="A73" s="142">
        <v>8</v>
      </c>
      <c r="B73" s="202" t="s">
        <v>3962</v>
      </c>
      <c r="C73" s="134" t="s">
        <v>325</v>
      </c>
      <c r="D73" s="203" t="s">
        <v>3963</v>
      </c>
      <c r="E73" s="143" t="s">
        <v>4842</v>
      </c>
      <c r="F73" s="202" t="s">
        <v>322</v>
      </c>
      <c r="G73" s="143" t="s">
        <v>50</v>
      </c>
      <c r="H73" s="143" t="s">
        <v>312</v>
      </c>
      <c r="I73" s="154">
        <v>553.49</v>
      </c>
    </row>
    <row r="74" spans="1:9" s="42" customFormat="1" ht="30.9" customHeight="1">
      <c r="A74" s="142">
        <v>8</v>
      </c>
      <c r="B74" s="202" t="s">
        <v>3962</v>
      </c>
      <c r="C74" s="134" t="s">
        <v>325</v>
      </c>
      <c r="D74" s="203" t="s">
        <v>3963</v>
      </c>
      <c r="E74" s="143" t="s">
        <v>4842</v>
      </c>
      <c r="F74" s="202" t="s">
        <v>322</v>
      </c>
      <c r="G74" s="143" t="s">
        <v>50</v>
      </c>
      <c r="H74" s="143" t="s">
        <v>313</v>
      </c>
      <c r="I74" s="154">
        <v>553.49</v>
      </c>
    </row>
    <row r="75" spans="1:9" s="42" customFormat="1" ht="30.9" customHeight="1">
      <c r="A75" s="142">
        <v>9</v>
      </c>
      <c r="B75" s="202" t="s">
        <v>4462</v>
      </c>
      <c r="C75" s="134" t="s">
        <v>326</v>
      </c>
      <c r="D75" s="203" t="s">
        <v>4589</v>
      </c>
      <c r="E75" s="143" t="s">
        <v>4842</v>
      </c>
      <c r="F75" s="202" t="s">
        <v>322</v>
      </c>
      <c r="G75" s="143" t="s">
        <v>50</v>
      </c>
      <c r="H75" s="143" t="s">
        <v>312</v>
      </c>
      <c r="I75" s="154">
        <v>553.49</v>
      </c>
    </row>
    <row r="76" spans="1:9" s="42" customFormat="1" ht="30.9" customHeight="1">
      <c r="A76" s="142">
        <v>9</v>
      </c>
      <c r="B76" s="202" t="s">
        <v>4462</v>
      </c>
      <c r="C76" s="134" t="s">
        <v>326</v>
      </c>
      <c r="D76" s="203" t="s">
        <v>4589</v>
      </c>
      <c r="E76" s="143" t="s">
        <v>4842</v>
      </c>
      <c r="F76" s="202" t="s">
        <v>322</v>
      </c>
      <c r="G76" s="143" t="s">
        <v>50</v>
      </c>
      <c r="H76" s="143" t="s">
        <v>313</v>
      </c>
      <c r="I76" s="154">
        <v>553.49</v>
      </c>
    </row>
    <row r="77" spans="1:9" s="42" customFormat="1" ht="30.9" customHeight="1">
      <c r="A77" s="142">
        <v>17</v>
      </c>
      <c r="B77" s="202" t="s">
        <v>3964</v>
      </c>
      <c r="C77" s="134" t="s">
        <v>331</v>
      </c>
      <c r="D77" s="203" t="s">
        <v>3965</v>
      </c>
      <c r="E77" s="143" t="s">
        <v>4842</v>
      </c>
      <c r="F77" s="202" t="s">
        <v>322</v>
      </c>
      <c r="G77" s="143" t="s">
        <v>50</v>
      </c>
      <c r="H77" s="143" t="s">
        <v>312</v>
      </c>
      <c r="I77" s="154">
        <v>1176.48</v>
      </c>
    </row>
    <row r="78" spans="1:9" s="42" customFormat="1" ht="30.9" customHeight="1">
      <c r="A78" s="142">
        <v>17</v>
      </c>
      <c r="B78" s="202" t="s">
        <v>3964</v>
      </c>
      <c r="C78" s="134" t="s">
        <v>331</v>
      </c>
      <c r="D78" s="203" t="s">
        <v>3965</v>
      </c>
      <c r="E78" s="143" t="s">
        <v>4842</v>
      </c>
      <c r="F78" s="202" t="s">
        <v>322</v>
      </c>
      <c r="G78" s="143" t="s">
        <v>50</v>
      </c>
      <c r="H78" s="143" t="s">
        <v>313</v>
      </c>
      <c r="I78" s="154">
        <v>1176.48</v>
      </c>
    </row>
    <row r="79" spans="1:9" s="42" customFormat="1" ht="30.9" customHeight="1">
      <c r="A79" s="142">
        <v>41</v>
      </c>
      <c r="B79" s="202" t="s">
        <v>3960</v>
      </c>
      <c r="C79" s="134" t="s">
        <v>332</v>
      </c>
      <c r="D79" s="203" t="s">
        <v>3961</v>
      </c>
      <c r="E79" s="143" t="s">
        <v>4842</v>
      </c>
      <c r="F79" s="202" t="s">
        <v>322</v>
      </c>
      <c r="G79" s="143" t="s">
        <v>50</v>
      </c>
      <c r="H79" s="143" t="s">
        <v>312</v>
      </c>
      <c r="I79" s="154">
        <v>553.49</v>
      </c>
    </row>
    <row r="80" spans="1:9" s="42" customFormat="1" ht="30.9" customHeight="1">
      <c r="A80" s="142">
        <v>90</v>
      </c>
      <c r="B80" s="202" t="s">
        <v>3956</v>
      </c>
      <c r="C80" s="134" t="s">
        <v>334</v>
      </c>
      <c r="D80" s="203" t="s">
        <v>3957</v>
      </c>
      <c r="E80" s="143" t="s">
        <v>4842</v>
      </c>
      <c r="F80" s="202" t="s">
        <v>322</v>
      </c>
      <c r="G80" s="143" t="s">
        <v>50</v>
      </c>
      <c r="H80" s="143" t="s">
        <v>312</v>
      </c>
      <c r="I80" s="154">
        <v>553.49</v>
      </c>
    </row>
    <row r="81" spans="1:9" s="42" customFormat="1" ht="30.9" customHeight="1">
      <c r="A81" s="142">
        <v>92</v>
      </c>
      <c r="B81" s="202" t="s">
        <v>3952</v>
      </c>
      <c r="C81" s="134" t="s">
        <v>336</v>
      </c>
      <c r="D81" s="203" t="s">
        <v>3953</v>
      </c>
      <c r="E81" s="143" t="s">
        <v>4842</v>
      </c>
      <c r="F81" s="202" t="s">
        <v>322</v>
      </c>
      <c r="G81" s="143" t="s">
        <v>50</v>
      </c>
      <c r="H81" s="143" t="s">
        <v>312</v>
      </c>
      <c r="I81" s="154">
        <v>553.49</v>
      </c>
    </row>
    <row r="82" spans="1:9" s="42" customFormat="1" ht="30.9" customHeight="1">
      <c r="A82" s="142">
        <v>22</v>
      </c>
      <c r="B82" s="202" t="s">
        <v>3983</v>
      </c>
      <c r="C82" s="134" t="s">
        <v>337</v>
      </c>
      <c r="D82" s="203" t="s">
        <v>3984</v>
      </c>
      <c r="E82" s="143" t="s">
        <v>4842</v>
      </c>
      <c r="F82" s="202" t="s">
        <v>322</v>
      </c>
      <c r="G82" s="143" t="s">
        <v>50</v>
      </c>
      <c r="H82" s="143" t="s">
        <v>313</v>
      </c>
      <c r="I82" s="154">
        <v>479.87</v>
      </c>
    </row>
    <row r="83" spans="1:9" s="42" customFormat="1" ht="30.9" customHeight="1">
      <c r="A83" s="142">
        <v>24</v>
      </c>
      <c r="B83" s="202" t="s">
        <v>3966</v>
      </c>
      <c r="C83" s="134" t="s">
        <v>338</v>
      </c>
      <c r="D83" s="203" t="s">
        <v>3967</v>
      </c>
      <c r="E83" s="143" t="s">
        <v>4842</v>
      </c>
      <c r="F83" s="202" t="s">
        <v>322</v>
      </c>
      <c r="G83" s="143" t="s">
        <v>50</v>
      </c>
      <c r="H83" s="143" t="s">
        <v>312</v>
      </c>
      <c r="I83" s="154">
        <v>391.69</v>
      </c>
    </row>
    <row r="84" spans="1:9" s="42" customFormat="1" ht="30.9" customHeight="1">
      <c r="A84" s="142">
        <v>24</v>
      </c>
      <c r="B84" s="202" t="s">
        <v>3966</v>
      </c>
      <c r="C84" s="134" t="s">
        <v>338</v>
      </c>
      <c r="D84" s="203" t="s">
        <v>3967</v>
      </c>
      <c r="E84" s="143" t="s">
        <v>4842</v>
      </c>
      <c r="F84" s="202" t="s">
        <v>322</v>
      </c>
      <c r="G84" s="143" t="s">
        <v>50</v>
      </c>
      <c r="H84" s="143" t="s">
        <v>313</v>
      </c>
      <c r="I84" s="154">
        <v>439.53</v>
      </c>
    </row>
    <row r="85" spans="1:9" s="42" customFormat="1" ht="30.9" customHeight="1">
      <c r="A85" s="142">
        <v>25</v>
      </c>
      <c r="B85" s="202" t="s">
        <v>3954</v>
      </c>
      <c r="C85" s="134" t="s">
        <v>339</v>
      </c>
      <c r="D85" s="203" t="s">
        <v>3955</v>
      </c>
      <c r="E85" s="143" t="s">
        <v>4842</v>
      </c>
      <c r="F85" s="202" t="s">
        <v>322</v>
      </c>
      <c r="G85" s="143" t="s">
        <v>50</v>
      </c>
      <c r="H85" s="143" t="s">
        <v>312</v>
      </c>
      <c r="I85" s="154">
        <v>553.49</v>
      </c>
    </row>
    <row r="86" spans="1:9" s="42" customFormat="1" ht="30.9" customHeight="1">
      <c r="A86" s="142">
        <v>18</v>
      </c>
      <c r="B86" s="202" t="s">
        <v>3985</v>
      </c>
      <c r="C86" s="134" t="s">
        <v>340</v>
      </c>
      <c r="D86" s="203" t="s">
        <v>3986</v>
      </c>
      <c r="E86" s="143" t="s">
        <v>4842</v>
      </c>
      <c r="F86" s="202" t="s">
        <v>322</v>
      </c>
      <c r="G86" s="143" t="s">
        <v>50</v>
      </c>
      <c r="H86" s="143" t="s">
        <v>313</v>
      </c>
      <c r="I86" s="154">
        <v>553.49</v>
      </c>
    </row>
    <row r="87" spans="1:9" s="42" customFormat="1" ht="30.9" customHeight="1">
      <c r="A87" s="142">
        <v>28</v>
      </c>
      <c r="B87" s="202" t="s">
        <v>4464</v>
      </c>
      <c r="C87" s="134" t="s">
        <v>341</v>
      </c>
      <c r="D87" s="203" t="s">
        <v>4590</v>
      </c>
      <c r="E87" s="143" t="s">
        <v>4842</v>
      </c>
      <c r="F87" s="202" t="s">
        <v>322</v>
      </c>
      <c r="G87" s="143" t="s">
        <v>50</v>
      </c>
      <c r="H87" s="143" t="s">
        <v>312</v>
      </c>
      <c r="I87" s="154">
        <v>553.49</v>
      </c>
    </row>
    <row r="88" spans="1:9" s="42" customFormat="1" ht="30.9" customHeight="1">
      <c r="A88" s="142">
        <v>35</v>
      </c>
      <c r="B88" s="202" t="s">
        <v>3968</v>
      </c>
      <c r="C88" s="134" t="s">
        <v>342</v>
      </c>
      <c r="D88" s="203" t="s">
        <v>3969</v>
      </c>
      <c r="E88" s="143" t="s">
        <v>4842</v>
      </c>
      <c r="F88" s="202" t="s">
        <v>322</v>
      </c>
      <c r="G88" s="143" t="s">
        <v>50</v>
      </c>
      <c r="H88" s="143" t="s">
        <v>312</v>
      </c>
      <c r="I88" s="154">
        <v>553.49</v>
      </c>
    </row>
    <row r="89" spans="1:9" s="42" customFormat="1" ht="30.9" customHeight="1">
      <c r="A89" s="142">
        <v>35</v>
      </c>
      <c r="B89" s="202" t="s">
        <v>3968</v>
      </c>
      <c r="C89" s="134" t="s">
        <v>342</v>
      </c>
      <c r="D89" s="203" t="s">
        <v>3969</v>
      </c>
      <c r="E89" s="143" t="s">
        <v>4842</v>
      </c>
      <c r="F89" s="202" t="s">
        <v>322</v>
      </c>
      <c r="G89" s="143" t="s">
        <v>50</v>
      </c>
      <c r="H89" s="143" t="s">
        <v>313</v>
      </c>
      <c r="I89" s="154">
        <v>553.49</v>
      </c>
    </row>
    <row r="90" spans="1:9" s="42" customFormat="1" ht="30.9" customHeight="1">
      <c r="A90" s="142">
        <v>36</v>
      </c>
      <c r="B90" s="202" t="s">
        <v>3998</v>
      </c>
      <c r="C90" s="134" t="s">
        <v>343</v>
      </c>
      <c r="D90" s="203" t="s">
        <v>4591</v>
      </c>
      <c r="E90" s="143" t="s">
        <v>4842</v>
      </c>
      <c r="F90" s="202" t="s">
        <v>322</v>
      </c>
      <c r="G90" s="143" t="s">
        <v>50</v>
      </c>
      <c r="H90" s="143" t="s">
        <v>312</v>
      </c>
      <c r="I90" s="154">
        <v>553.49</v>
      </c>
    </row>
    <row r="91" spans="1:9" s="42" customFormat="1" ht="30.9" customHeight="1">
      <c r="A91" s="142">
        <v>36</v>
      </c>
      <c r="B91" s="202" t="s">
        <v>3998</v>
      </c>
      <c r="C91" s="134" t="s">
        <v>343</v>
      </c>
      <c r="D91" s="203" t="s">
        <v>4591</v>
      </c>
      <c r="E91" s="143" t="s">
        <v>4842</v>
      </c>
      <c r="F91" s="202" t="s">
        <v>322</v>
      </c>
      <c r="G91" s="143" t="s">
        <v>50</v>
      </c>
      <c r="H91" s="143" t="s">
        <v>313</v>
      </c>
      <c r="I91" s="154">
        <v>553.49</v>
      </c>
    </row>
    <row r="92" spans="1:9" s="42" customFormat="1" ht="30.9" customHeight="1">
      <c r="A92" s="142">
        <v>38</v>
      </c>
      <c r="B92" s="202" t="s">
        <v>3970</v>
      </c>
      <c r="C92" s="134" t="s">
        <v>344</v>
      </c>
      <c r="D92" s="203" t="s">
        <v>3971</v>
      </c>
      <c r="E92" s="143" t="s">
        <v>4842</v>
      </c>
      <c r="F92" s="202" t="s">
        <v>322</v>
      </c>
      <c r="G92" s="143" t="s">
        <v>50</v>
      </c>
      <c r="H92" s="143" t="s">
        <v>312</v>
      </c>
      <c r="I92" s="154">
        <v>553.49</v>
      </c>
    </row>
    <row r="93" spans="1:9" s="42" customFormat="1" ht="30.9" customHeight="1">
      <c r="A93" s="142">
        <v>38</v>
      </c>
      <c r="B93" s="202" t="s">
        <v>3970</v>
      </c>
      <c r="C93" s="134" t="s">
        <v>344</v>
      </c>
      <c r="D93" s="203" t="s">
        <v>3971</v>
      </c>
      <c r="E93" s="143" t="s">
        <v>4842</v>
      </c>
      <c r="F93" s="202" t="s">
        <v>322</v>
      </c>
      <c r="G93" s="143" t="s">
        <v>50</v>
      </c>
      <c r="H93" s="143" t="s">
        <v>313</v>
      </c>
      <c r="I93" s="154">
        <v>553.49</v>
      </c>
    </row>
    <row r="94" spans="1:9" s="42" customFormat="1" ht="30.9" customHeight="1">
      <c r="A94" s="142">
        <v>45</v>
      </c>
      <c r="B94" s="202" t="s">
        <v>3972</v>
      </c>
      <c r="C94" s="134" t="s">
        <v>345</v>
      </c>
      <c r="D94" s="203" t="s">
        <v>3973</v>
      </c>
      <c r="E94" s="143" t="s">
        <v>4842</v>
      </c>
      <c r="F94" s="202" t="s">
        <v>322</v>
      </c>
      <c r="G94" s="143" t="s">
        <v>50</v>
      </c>
      <c r="H94" s="143" t="s">
        <v>312</v>
      </c>
      <c r="I94" s="154">
        <v>478.54</v>
      </c>
    </row>
    <row r="95" spans="1:9" s="42" customFormat="1" ht="30.9" customHeight="1">
      <c r="A95" s="142">
        <v>45</v>
      </c>
      <c r="B95" s="202" t="s">
        <v>3972</v>
      </c>
      <c r="C95" s="134" t="s">
        <v>345</v>
      </c>
      <c r="D95" s="203" t="s">
        <v>3973</v>
      </c>
      <c r="E95" s="143" t="s">
        <v>4842</v>
      </c>
      <c r="F95" s="202" t="s">
        <v>322</v>
      </c>
      <c r="G95" s="143" t="s">
        <v>50</v>
      </c>
      <c r="H95" s="143" t="s">
        <v>313</v>
      </c>
      <c r="I95" s="154">
        <v>494.51</v>
      </c>
    </row>
    <row r="96" spans="1:9" s="42" customFormat="1" ht="30.9" customHeight="1">
      <c r="A96" s="142">
        <v>46</v>
      </c>
      <c r="B96" s="202" t="s">
        <v>3974</v>
      </c>
      <c r="C96" s="134" t="s">
        <v>346</v>
      </c>
      <c r="D96" s="203" t="s">
        <v>3975</v>
      </c>
      <c r="E96" s="143" t="s">
        <v>4842</v>
      </c>
      <c r="F96" s="202" t="s">
        <v>322</v>
      </c>
      <c r="G96" s="143" t="s">
        <v>50</v>
      </c>
      <c r="H96" s="143" t="s">
        <v>312</v>
      </c>
      <c r="I96" s="154">
        <v>481.37</v>
      </c>
    </row>
    <row r="97" spans="1:9" s="42" customFormat="1" ht="30.9" customHeight="1">
      <c r="A97" s="142">
        <v>46</v>
      </c>
      <c r="B97" s="202" t="s">
        <v>3974</v>
      </c>
      <c r="C97" s="134" t="s">
        <v>346</v>
      </c>
      <c r="D97" s="203" t="s">
        <v>3975</v>
      </c>
      <c r="E97" s="143" t="s">
        <v>4842</v>
      </c>
      <c r="F97" s="202" t="s">
        <v>322</v>
      </c>
      <c r="G97" s="143" t="s">
        <v>50</v>
      </c>
      <c r="H97" s="143" t="s">
        <v>313</v>
      </c>
      <c r="I97" s="154">
        <v>450.88</v>
      </c>
    </row>
    <row r="98" spans="1:9" s="42" customFormat="1" ht="30.9" customHeight="1">
      <c r="A98" s="142">
        <v>49</v>
      </c>
      <c r="B98" s="202" t="s">
        <v>3941</v>
      </c>
      <c r="C98" s="134" t="s">
        <v>348</v>
      </c>
      <c r="D98" s="203" t="s">
        <v>3942</v>
      </c>
      <c r="E98" s="143" t="s">
        <v>4842</v>
      </c>
      <c r="F98" s="202" t="s">
        <v>322</v>
      </c>
      <c r="G98" s="143" t="s">
        <v>50</v>
      </c>
      <c r="H98" s="143" t="s">
        <v>313</v>
      </c>
      <c r="I98" s="154">
        <v>465.19</v>
      </c>
    </row>
    <row r="99" spans="1:9" s="42" customFormat="1" ht="30.9" customHeight="1">
      <c r="A99" s="142">
        <v>37</v>
      </c>
      <c r="B99" s="202" t="s">
        <v>3996</v>
      </c>
      <c r="C99" s="134" t="s">
        <v>350</v>
      </c>
      <c r="D99" s="203" t="s">
        <v>4592</v>
      </c>
      <c r="E99" s="143" t="s">
        <v>4842</v>
      </c>
      <c r="F99" s="202" t="s">
        <v>322</v>
      </c>
      <c r="G99" s="143" t="s">
        <v>50</v>
      </c>
      <c r="H99" s="143" t="s">
        <v>313</v>
      </c>
      <c r="I99" s="154">
        <v>450.88</v>
      </c>
    </row>
    <row r="100" spans="1:9" s="42" customFormat="1" ht="30.9" customHeight="1">
      <c r="A100" s="142">
        <v>55</v>
      </c>
      <c r="B100" s="202" t="s">
        <v>3976</v>
      </c>
      <c r="C100" s="134" t="s">
        <v>351</v>
      </c>
      <c r="D100" s="203" t="s">
        <v>3977</v>
      </c>
      <c r="E100" s="143" t="s">
        <v>4842</v>
      </c>
      <c r="F100" s="202" t="s">
        <v>322</v>
      </c>
      <c r="G100" s="143" t="s">
        <v>50</v>
      </c>
      <c r="H100" s="143" t="s">
        <v>312</v>
      </c>
      <c r="I100" s="154">
        <v>464.57</v>
      </c>
    </row>
    <row r="101" spans="1:9" s="42" customFormat="1" ht="30.9" customHeight="1">
      <c r="A101" s="142">
        <v>55</v>
      </c>
      <c r="B101" s="202" t="s">
        <v>3976</v>
      </c>
      <c r="C101" s="134" t="s">
        <v>351</v>
      </c>
      <c r="D101" s="203" t="s">
        <v>3977</v>
      </c>
      <c r="E101" s="143" t="s">
        <v>4842</v>
      </c>
      <c r="F101" s="202" t="s">
        <v>322</v>
      </c>
      <c r="G101" s="143" t="s">
        <v>50</v>
      </c>
      <c r="H101" s="143" t="s">
        <v>313</v>
      </c>
      <c r="I101" s="154">
        <v>450.88</v>
      </c>
    </row>
    <row r="102" spans="1:9" s="42" customFormat="1" ht="30.9" customHeight="1">
      <c r="A102" s="142">
        <v>59</v>
      </c>
      <c r="B102" s="202" t="s">
        <v>3978</v>
      </c>
      <c r="C102" s="134" t="s">
        <v>353</v>
      </c>
      <c r="D102" s="203" t="s">
        <v>3979</v>
      </c>
      <c r="E102" s="143" t="s">
        <v>4842</v>
      </c>
      <c r="F102" s="202" t="s">
        <v>322</v>
      </c>
      <c r="G102" s="143" t="s">
        <v>50</v>
      </c>
      <c r="H102" s="143" t="s">
        <v>312</v>
      </c>
      <c r="I102" s="154">
        <v>553.49</v>
      </c>
    </row>
    <row r="103" spans="1:9" s="42" customFormat="1" ht="30.9" customHeight="1">
      <c r="A103" s="142">
        <v>59</v>
      </c>
      <c r="B103" s="202" t="s">
        <v>3978</v>
      </c>
      <c r="C103" s="134" t="s">
        <v>353</v>
      </c>
      <c r="D103" s="203" t="s">
        <v>3979</v>
      </c>
      <c r="E103" s="143" t="s">
        <v>4842</v>
      </c>
      <c r="F103" s="202" t="s">
        <v>322</v>
      </c>
      <c r="G103" s="143" t="s">
        <v>50</v>
      </c>
      <c r="H103" s="143" t="s">
        <v>313</v>
      </c>
      <c r="I103" s="154">
        <v>553.49</v>
      </c>
    </row>
    <row r="104" spans="1:9" s="42" customFormat="1" ht="30.9" customHeight="1">
      <c r="A104" s="142">
        <v>65</v>
      </c>
      <c r="B104" s="202" t="s">
        <v>3999</v>
      </c>
      <c r="C104" s="134" t="s">
        <v>354</v>
      </c>
      <c r="D104" s="203" t="s">
        <v>4593</v>
      </c>
      <c r="E104" s="143" t="s">
        <v>4842</v>
      </c>
      <c r="F104" s="202" t="s">
        <v>322</v>
      </c>
      <c r="G104" s="143" t="s">
        <v>50</v>
      </c>
      <c r="H104" s="143" t="s">
        <v>312</v>
      </c>
      <c r="I104" s="154">
        <v>553.49</v>
      </c>
    </row>
    <row r="105" spans="1:9" s="42" customFormat="1" ht="30.9" customHeight="1">
      <c r="A105" s="142">
        <v>65</v>
      </c>
      <c r="B105" s="202" t="s">
        <v>3999</v>
      </c>
      <c r="C105" s="134" t="s">
        <v>354</v>
      </c>
      <c r="D105" s="203" t="s">
        <v>4593</v>
      </c>
      <c r="E105" s="143" t="s">
        <v>4842</v>
      </c>
      <c r="F105" s="202" t="s">
        <v>322</v>
      </c>
      <c r="G105" s="143" t="s">
        <v>50</v>
      </c>
      <c r="H105" s="143" t="s">
        <v>313</v>
      </c>
      <c r="I105" s="154">
        <v>553.49</v>
      </c>
    </row>
    <row r="106" spans="1:9" s="42" customFormat="1" ht="30.9" customHeight="1">
      <c r="A106" s="142">
        <v>75</v>
      </c>
      <c r="B106" s="202" t="s">
        <v>4466</v>
      </c>
      <c r="C106" s="134" t="s">
        <v>355</v>
      </c>
      <c r="D106" s="203" t="s">
        <v>4594</v>
      </c>
      <c r="E106" s="143" t="s">
        <v>4842</v>
      </c>
      <c r="F106" s="202" t="s">
        <v>322</v>
      </c>
      <c r="G106" s="143" t="s">
        <v>50</v>
      </c>
      <c r="H106" s="143" t="s">
        <v>312</v>
      </c>
      <c r="I106" s="154">
        <v>930.53</v>
      </c>
    </row>
    <row r="107" spans="1:9" s="42" customFormat="1" ht="30.9" customHeight="1">
      <c r="A107" s="142">
        <v>75</v>
      </c>
      <c r="B107" s="202" t="s">
        <v>4466</v>
      </c>
      <c r="C107" s="134" t="s">
        <v>355</v>
      </c>
      <c r="D107" s="203" t="s">
        <v>4594</v>
      </c>
      <c r="E107" s="143" t="s">
        <v>4842</v>
      </c>
      <c r="F107" s="202" t="s">
        <v>322</v>
      </c>
      <c r="G107" s="143" t="s">
        <v>50</v>
      </c>
      <c r="H107" s="143" t="s">
        <v>313</v>
      </c>
      <c r="I107" s="154">
        <v>930.53</v>
      </c>
    </row>
    <row r="108" spans="1:9" s="42" customFormat="1" ht="30.9" customHeight="1">
      <c r="A108" s="142">
        <v>76</v>
      </c>
      <c r="B108" s="202" t="s">
        <v>3945</v>
      </c>
      <c r="C108" s="134" t="s">
        <v>356</v>
      </c>
      <c r="D108" s="203" t="s">
        <v>3946</v>
      </c>
      <c r="E108" s="143" t="s">
        <v>4842</v>
      </c>
      <c r="F108" s="202" t="s">
        <v>322</v>
      </c>
      <c r="G108" s="143" t="s">
        <v>50</v>
      </c>
      <c r="H108" s="143" t="s">
        <v>312</v>
      </c>
      <c r="I108" s="154">
        <v>554.72</v>
      </c>
    </row>
    <row r="109" spans="1:9" s="42" customFormat="1" ht="30.9" customHeight="1">
      <c r="A109" s="142">
        <v>78</v>
      </c>
      <c r="B109" s="202" t="s">
        <v>4000</v>
      </c>
      <c r="C109" s="134" t="s">
        <v>357</v>
      </c>
      <c r="D109" s="203" t="s">
        <v>4595</v>
      </c>
      <c r="E109" s="143" t="s">
        <v>4842</v>
      </c>
      <c r="F109" s="202" t="s">
        <v>322</v>
      </c>
      <c r="G109" s="143" t="s">
        <v>50</v>
      </c>
      <c r="H109" s="143" t="s">
        <v>312</v>
      </c>
      <c r="I109" s="154">
        <v>553.49</v>
      </c>
    </row>
    <row r="110" spans="1:9" s="42" customFormat="1" ht="30.9" customHeight="1">
      <c r="A110" s="142">
        <v>78</v>
      </c>
      <c r="B110" s="202" t="s">
        <v>4000</v>
      </c>
      <c r="C110" s="134" t="s">
        <v>357</v>
      </c>
      <c r="D110" s="203" t="s">
        <v>4595</v>
      </c>
      <c r="E110" s="143" t="s">
        <v>4842</v>
      </c>
      <c r="F110" s="202" t="s">
        <v>322</v>
      </c>
      <c r="G110" s="143" t="s">
        <v>50</v>
      </c>
      <c r="H110" s="143" t="s">
        <v>313</v>
      </c>
      <c r="I110" s="154">
        <v>553.49</v>
      </c>
    </row>
    <row r="111" spans="1:9" ht="30.9" customHeight="1">
      <c r="A111" s="142">
        <v>79</v>
      </c>
      <c r="B111" s="202" t="s">
        <v>3980</v>
      </c>
      <c r="C111" s="134" t="s">
        <v>358</v>
      </c>
      <c r="D111" s="203" t="s">
        <v>3981</v>
      </c>
      <c r="E111" s="143" t="s">
        <v>4842</v>
      </c>
      <c r="F111" s="202" t="s">
        <v>322</v>
      </c>
      <c r="G111" s="143" t="s">
        <v>50</v>
      </c>
      <c r="H111" s="143" t="s">
        <v>312</v>
      </c>
      <c r="I111" s="154">
        <v>553.49</v>
      </c>
    </row>
    <row r="112" spans="1:9" ht="30.9" customHeight="1">
      <c r="A112" s="142">
        <v>79</v>
      </c>
      <c r="B112" s="202" t="s">
        <v>3980</v>
      </c>
      <c r="C112" s="134" t="s">
        <v>358</v>
      </c>
      <c r="D112" s="203" t="s">
        <v>3981</v>
      </c>
      <c r="E112" s="143" t="s">
        <v>4842</v>
      </c>
      <c r="F112" s="202" t="s">
        <v>322</v>
      </c>
      <c r="G112" s="143" t="s">
        <v>50</v>
      </c>
      <c r="H112" s="143" t="s">
        <v>313</v>
      </c>
      <c r="I112" s="154">
        <v>553.49</v>
      </c>
    </row>
    <row r="113" spans="1:9" ht="30.9" customHeight="1">
      <c r="A113" s="142">
        <v>84</v>
      </c>
      <c r="B113" s="202" t="s">
        <v>3958</v>
      </c>
      <c r="C113" s="134" t="s">
        <v>359</v>
      </c>
      <c r="D113" s="203" t="s">
        <v>3959</v>
      </c>
      <c r="E113" s="143" t="s">
        <v>4842</v>
      </c>
      <c r="F113" s="202" t="s">
        <v>322</v>
      </c>
      <c r="G113" s="143" t="s">
        <v>50</v>
      </c>
      <c r="H113" s="143" t="s">
        <v>312</v>
      </c>
      <c r="I113" s="154">
        <v>553.49</v>
      </c>
    </row>
    <row r="114" spans="1:9" ht="30.9" customHeight="1">
      <c r="A114" s="142">
        <v>20</v>
      </c>
      <c r="B114" s="202" t="s">
        <v>3989</v>
      </c>
      <c r="C114" s="134" t="s">
        <v>360</v>
      </c>
      <c r="D114" s="203" t="s">
        <v>3990</v>
      </c>
      <c r="E114" s="143" t="s">
        <v>4842</v>
      </c>
      <c r="F114" s="202" t="s">
        <v>322</v>
      </c>
      <c r="G114" s="143" t="s">
        <v>50</v>
      </c>
      <c r="H114" s="143" t="s">
        <v>313</v>
      </c>
      <c r="I114" s="154">
        <v>553.49</v>
      </c>
    </row>
    <row r="115" spans="1:9" ht="30.9" customHeight="1">
      <c r="A115" s="142">
        <v>91</v>
      </c>
      <c r="B115" s="202" t="s">
        <v>4001</v>
      </c>
      <c r="C115" s="134" t="s">
        <v>362</v>
      </c>
      <c r="D115" s="203" t="s">
        <v>4596</v>
      </c>
      <c r="E115" s="143" t="s">
        <v>4842</v>
      </c>
      <c r="F115" s="202" t="s">
        <v>322</v>
      </c>
      <c r="G115" s="143" t="s">
        <v>50</v>
      </c>
      <c r="H115" s="143" t="s">
        <v>312</v>
      </c>
      <c r="I115" s="154">
        <v>553.49</v>
      </c>
    </row>
    <row r="116" spans="1:9" ht="30.9" customHeight="1">
      <c r="A116" s="142">
        <v>91</v>
      </c>
      <c r="B116" s="202" t="s">
        <v>4001</v>
      </c>
      <c r="C116" s="134" t="s">
        <v>362</v>
      </c>
      <c r="D116" s="203" t="s">
        <v>4596</v>
      </c>
      <c r="E116" s="143" t="s">
        <v>4842</v>
      </c>
      <c r="F116" s="202" t="s">
        <v>322</v>
      </c>
      <c r="G116" s="143" t="s">
        <v>50</v>
      </c>
      <c r="H116" s="143" t="s">
        <v>313</v>
      </c>
      <c r="I116" s="154">
        <v>553.49</v>
      </c>
    </row>
    <row r="117" spans="1:9" ht="26.1" customHeight="1">
      <c r="A117" s="201"/>
      <c r="B117" s="192"/>
      <c r="C117" s="192"/>
      <c r="D117" s="193" t="s">
        <v>3897</v>
      </c>
      <c r="E117" s="194">
        <v>27</v>
      </c>
      <c r="F117" s="195" t="s">
        <v>1063</v>
      </c>
      <c r="G117" s="195"/>
      <c r="H117" s="192"/>
      <c r="I117" s="665"/>
    </row>
    <row r="118" spans="1:9" ht="30.9" customHeight="1">
      <c r="A118" s="142">
        <v>92</v>
      </c>
      <c r="B118" s="202" t="s">
        <v>3952</v>
      </c>
      <c r="C118" s="134" t="s">
        <v>336</v>
      </c>
      <c r="D118" s="203" t="s">
        <v>3953</v>
      </c>
      <c r="E118" s="143" t="s">
        <v>4841</v>
      </c>
      <c r="F118" s="202" t="s">
        <v>311</v>
      </c>
      <c r="G118" s="143" t="s">
        <v>50</v>
      </c>
      <c r="H118" s="143" t="s">
        <v>312</v>
      </c>
      <c r="I118" s="154">
        <v>624.41999999999996</v>
      </c>
    </row>
    <row r="119" spans="1:9" ht="30.9" customHeight="1">
      <c r="A119" s="142">
        <v>46</v>
      </c>
      <c r="B119" s="202" t="s">
        <v>3974</v>
      </c>
      <c r="C119" s="134" t="s">
        <v>346</v>
      </c>
      <c r="D119" s="203" t="s">
        <v>3975</v>
      </c>
      <c r="E119" s="143" t="s">
        <v>4841</v>
      </c>
      <c r="F119" s="202" t="s">
        <v>311</v>
      </c>
      <c r="G119" s="143" t="s">
        <v>50</v>
      </c>
      <c r="H119" s="143" t="s">
        <v>312</v>
      </c>
      <c r="I119" s="154">
        <v>538.86</v>
      </c>
    </row>
    <row r="120" spans="1:9" ht="26.1" customHeight="1">
      <c r="A120" s="201"/>
      <c r="B120" s="192"/>
      <c r="C120" s="192"/>
      <c r="D120" s="193" t="s">
        <v>3897</v>
      </c>
      <c r="E120" s="194">
        <v>36</v>
      </c>
      <c r="F120" s="195" t="s">
        <v>3779</v>
      </c>
      <c r="G120" s="195"/>
      <c r="H120" s="192"/>
      <c r="I120" s="665"/>
    </row>
    <row r="121" spans="1:9" ht="30.9" customHeight="1">
      <c r="A121" s="142">
        <v>2</v>
      </c>
      <c r="B121" s="202" t="s">
        <v>3997</v>
      </c>
      <c r="C121" s="134" t="s">
        <v>380</v>
      </c>
      <c r="D121" s="203" t="s">
        <v>4597</v>
      </c>
      <c r="E121" s="143" t="s">
        <v>4841</v>
      </c>
      <c r="F121" s="202" t="s">
        <v>311</v>
      </c>
      <c r="G121" s="143" t="s">
        <v>50</v>
      </c>
      <c r="H121" s="143" t="s">
        <v>312</v>
      </c>
      <c r="I121" s="154">
        <v>559.26</v>
      </c>
    </row>
    <row r="122" spans="1:9" ht="30.9" customHeight="1">
      <c r="A122" s="142">
        <v>2</v>
      </c>
      <c r="B122" s="202" t="s">
        <v>3997</v>
      </c>
      <c r="C122" s="134" t="s">
        <v>380</v>
      </c>
      <c r="D122" s="203" t="s">
        <v>4597</v>
      </c>
      <c r="E122" s="143" t="s">
        <v>4841</v>
      </c>
      <c r="F122" s="202" t="s">
        <v>311</v>
      </c>
      <c r="G122" s="143" t="s">
        <v>50</v>
      </c>
      <c r="H122" s="143" t="s">
        <v>313</v>
      </c>
      <c r="I122" s="154">
        <v>557.95000000000005</v>
      </c>
    </row>
    <row r="123" spans="1:9" ht="30.9" customHeight="1">
      <c r="A123" s="142">
        <v>10</v>
      </c>
      <c r="B123" s="202" t="s">
        <v>4463</v>
      </c>
      <c r="C123" s="134" t="s">
        <v>328</v>
      </c>
      <c r="D123" s="203" t="s">
        <v>4706</v>
      </c>
      <c r="E123" s="143" t="s">
        <v>4841</v>
      </c>
      <c r="F123" s="202" t="s">
        <v>311</v>
      </c>
      <c r="G123" s="143" t="s">
        <v>50</v>
      </c>
      <c r="H123" s="143" t="s">
        <v>312</v>
      </c>
      <c r="I123" s="154">
        <v>1120.9000000000001</v>
      </c>
    </row>
    <row r="124" spans="1:9" ht="30.9" customHeight="1">
      <c r="A124" s="142">
        <v>10</v>
      </c>
      <c r="B124" s="202" t="s">
        <v>4463</v>
      </c>
      <c r="C124" s="134" t="s">
        <v>328</v>
      </c>
      <c r="D124" s="203" t="s">
        <v>4706</v>
      </c>
      <c r="E124" s="143" t="s">
        <v>4841</v>
      </c>
      <c r="F124" s="202" t="s">
        <v>311</v>
      </c>
      <c r="G124" s="143" t="s">
        <v>50</v>
      </c>
      <c r="H124" s="143" t="s">
        <v>313</v>
      </c>
      <c r="I124" s="154">
        <v>1120.9000000000001</v>
      </c>
    </row>
    <row r="125" spans="1:9" ht="6" customHeight="1"/>
    <row r="126" spans="1:9">
      <c r="A126" s="155">
        <v>1</v>
      </c>
      <c r="B126" s="156" t="s">
        <v>314</v>
      </c>
      <c r="C126" s="157"/>
      <c r="D126" s="158"/>
      <c r="E126" s="159"/>
      <c r="F126" s="158"/>
      <c r="G126" s="158"/>
      <c r="H126" s="159"/>
      <c r="I126" s="158"/>
    </row>
    <row r="127" spans="1:9" s="42" customFormat="1" ht="15.6">
      <c r="A127" s="155">
        <v>2</v>
      </c>
      <c r="B127" s="156" t="s">
        <v>315</v>
      </c>
      <c r="C127" s="157"/>
      <c r="D127" s="158"/>
      <c r="E127" s="159"/>
      <c r="F127" s="158"/>
      <c r="G127" s="158"/>
      <c r="H127" s="159"/>
      <c r="I127" s="158"/>
    </row>
    <row r="128" spans="1:9" s="42" customFormat="1" ht="6.75" customHeight="1">
      <c r="A128" s="158"/>
      <c r="B128" s="158"/>
      <c r="C128" s="158"/>
      <c r="D128" s="162"/>
      <c r="E128" s="161"/>
      <c r="F128" s="162"/>
      <c r="G128" s="158"/>
      <c r="H128" s="159"/>
      <c r="I128" s="158"/>
    </row>
    <row r="129" spans="5:9" s="42" customFormat="1" ht="3" customHeight="1">
      <c r="E129" s="159"/>
      <c r="F129" s="158"/>
      <c r="G129" s="158"/>
      <c r="H129" s="159"/>
      <c r="I129" s="158"/>
    </row>
    <row r="130" spans="5:9" s="42" customFormat="1" ht="13.8">
      <c r="E130" s="159"/>
      <c r="F130" s="158"/>
      <c r="G130" s="158"/>
      <c r="H130" s="159"/>
      <c r="I130" s="158"/>
    </row>
    <row r="131" spans="5:9" s="42" customFormat="1" ht="13.8">
      <c r="E131" s="159"/>
      <c r="F131" s="158"/>
      <c r="G131" s="158"/>
      <c r="H131" s="159"/>
      <c r="I131" s="158"/>
    </row>
    <row r="132" spans="5:9" s="42" customFormat="1" ht="13.8">
      <c r="E132" s="43"/>
      <c r="G132" s="43"/>
    </row>
    <row r="133" spans="5:9" s="42" customFormat="1" ht="13.8">
      <c r="E133" s="43"/>
      <c r="G133" s="43"/>
    </row>
    <row r="134" spans="5:9" s="42" customFormat="1" ht="13.8">
      <c r="E134" s="43"/>
      <c r="G134" s="43"/>
    </row>
    <row r="135" spans="5:9" s="42" customFormat="1" ht="13.8">
      <c r="E135" s="43"/>
      <c r="G135" s="43"/>
    </row>
    <row r="136" spans="5:9" s="42" customFormat="1" ht="13.8">
      <c r="E136" s="43"/>
      <c r="G136" s="43"/>
    </row>
    <row r="137" spans="5:9" s="42" customFormat="1" ht="13.8">
      <c r="E137" s="43"/>
      <c r="G137" s="43"/>
    </row>
    <row r="138" spans="5:9" s="42" customFormat="1" ht="13.8">
      <c r="E138" s="43"/>
      <c r="G138" s="43"/>
    </row>
    <row r="139" spans="5:9" s="42" customFormat="1" ht="13.8">
      <c r="E139" s="43"/>
      <c r="G139" s="43"/>
    </row>
    <row r="140" spans="5:9" s="42" customFormat="1" ht="13.8">
      <c r="E140" s="43"/>
      <c r="G140" s="43"/>
    </row>
    <row r="141" spans="5:9" s="42" customFormat="1" ht="13.8">
      <c r="E141" s="43"/>
      <c r="G141" s="43"/>
    </row>
    <row r="142" spans="5:9" s="42" customFormat="1" ht="13.8">
      <c r="E142" s="43"/>
      <c r="G142" s="43"/>
    </row>
    <row r="143" spans="5:9" s="42" customFormat="1" ht="13.8">
      <c r="E143" s="43"/>
      <c r="G143" s="43"/>
    </row>
    <row r="144" spans="5:9" s="42" customFormat="1" ht="13.8">
      <c r="E144" s="43"/>
      <c r="G144" s="43"/>
    </row>
    <row r="145" spans="5:7" s="42" customFormat="1" ht="13.8">
      <c r="E145" s="43"/>
      <c r="G145" s="43"/>
    </row>
    <row r="146" spans="5:7" s="42" customFormat="1" ht="13.8">
      <c r="E146" s="43"/>
      <c r="G146" s="43"/>
    </row>
    <row r="147" spans="5:7" s="42" customFormat="1" ht="13.8">
      <c r="E147" s="43"/>
      <c r="G147" s="43"/>
    </row>
    <row r="148" spans="5:7" s="42" customFormat="1" ht="13.8">
      <c r="E148" s="43"/>
      <c r="G148" s="43"/>
    </row>
    <row r="149" spans="5:7" s="42" customFormat="1" ht="13.8">
      <c r="E149" s="43"/>
      <c r="G149" s="43"/>
    </row>
    <row r="150" spans="5:7" s="42" customFormat="1" ht="13.8">
      <c r="E150" s="43"/>
      <c r="G150" s="43"/>
    </row>
    <row r="151" spans="5:7" s="42" customFormat="1" ht="13.8">
      <c r="E151" s="43"/>
      <c r="G151" s="43"/>
    </row>
    <row r="152" spans="5:7" s="42" customFormat="1" ht="13.8">
      <c r="E152" s="43"/>
      <c r="G152" s="43"/>
    </row>
    <row r="153" spans="5:7" s="42" customFormat="1" ht="13.8">
      <c r="E153" s="43"/>
      <c r="G153" s="43"/>
    </row>
    <row r="154" spans="5:7" s="42" customFormat="1" ht="13.8">
      <c r="E154" s="43"/>
      <c r="G154" s="43"/>
    </row>
    <row r="155" spans="5:7" s="42" customFormat="1" ht="13.8">
      <c r="E155" s="43"/>
      <c r="G155" s="43"/>
    </row>
    <row r="156" spans="5:7" s="42" customFormat="1" ht="13.8">
      <c r="E156" s="43"/>
      <c r="G156" s="43"/>
    </row>
    <row r="157" spans="5:7" s="42" customFormat="1" ht="13.8">
      <c r="E157" s="43"/>
      <c r="G157" s="43"/>
    </row>
    <row r="158" spans="5:7" s="42" customFormat="1" ht="13.8">
      <c r="E158" s="43"/>
      <c r="G158" s="43"/>
    </row>
    <row r="159" spans="5:7" s="42" customFormat="1" ht="13.8">
      <c r="E159" s="43"/>
      <c r="G159" s="43"/>
    </row>
    <row r="160" spans="5:7" s="42" customFormat="1" ht="13.8">
      <c r="E160" s="43"/>
      <c r="G160" s="43"/>
    </row>
    <row r="161" spans="5:7" s="42" customFormat="1" ht="13.8">
      <c r="E161" s="43"/>
      <c r="G161" s="43"/>
    </row>
    <row r="162" spans="5:7" s="42" customFormat="1" ht="13.8">
      <c r="E162" s="43"/>
      <c r="G162" s="43"/>
    </row>
    <row r="163" spans="5:7" s="42" customFormat="1" ht="13.8">
      <c r="E163" s="43"/>
      <c r="G163" s="43"/>
    </row>
    <row r="164" spans="5:7" s="42" customFormat="1" ht="13.8">
      <c r="E164" s="43"/>
      <c r="G164" s="43"/>
    </row>
    <row r="165" spans="5:7" s="42" customFormat="1" ht="13.8">
      <c r="E165" s="43"/>
      <c r="G165" s="43"/>
    </row>
    <row r="166" spans="5:7" s="42" customFormat="1" ht="13.8">
      <c r="E166" s="43"/>
      <c r="G166" s="43"/>
    </row>
    <row r="167" spans="5:7" s="42" customFormat="1" ht="13.8">
      <c r="E167" s="43"/>
      <c r="G167" s="43"/>
    </row>
    <row r="168" spans="5:7" s="42" customFormat="1" ht="13.8">
      <c r="E168" s="43"/>
      <c r="G168" s="43"/>
    </row>
    <row r="169" spans="5:7" s="42" customFormat="1" ht="13.8">
      <c r="E169" s="43"/>
      <c r="G169" s="43"/>
    </row>
    <row r="170" spans="5:7" s="42" customFormat="1" ht="13.8">
      <c r="E170" s="43"/>
      <c r="G170" s="43"/>
    </row>
    <row r="171" spans="5:7" s="42" customFormat="1" ht="13.8">
      <c r="E171" s="43"/>
      <c r="G171" s="43"/>
    </row>
    <row r="172" spans="5:7" s="42" customFormat="1" ht="13.8">
      <c r="E172" s="43"/>
      <c r="G172" s="43"/>
    </row>
    <row r="173" spans="5:7" s="42" customFormat="1" ht="13.8">
      <c r="E173" s="43"/>
      <c r="G173" s="43"/>
    </row>
    <row r="174" spans="5:7" s="42" customFormat="1" ht="13.8">
      <c r="E174" s="43"/>
      <c r="G174" s="43"/>
    </row>
    <row r="175" spans="5:7" s="42" customFormat="1" ht="13.8">
      <c r="E175" s="43"/>
      <c r="G175" s="43"/>
    </row>
    <row r="176" spans="5:7" s="42" customFormat="1" ht="13.8">
      <c r="E176" s="43"/>
      <c r="G176" s="43"/>
    </row>
    <row r="177" spans="5:7" s="42" customFormat="1" ht="13.8">
      <c r="E177" s="43"/>
      <c r="G177" s="43"/>
    </row>
    <row r="178" spans="5:7" s="42" customFormat="1" ht="13.8">
      <c r="E178" s="43"/>
      <c r="G178" s="43"/>
    </row>
    <row r="179" spans="5:7" s="42" customFormat="1" ht="13.8">
      <c r="E179" s="43"/>
      <c r="G179" s="43"/>
    </row>
    <row r="180" spans="5:7" s="42" customFormat="1" ht="13.8">
      <c r="E180" s="43"/>
      <c r="G180" s="43"/>
    </row>
    <row r="181" spans="5:7" s="42" customFormat="1" ht="13.8">
      <c r="E181" s="43"/>
      <c r="G181" s="43"/>
    </row>
    <row r="182" spans="5:7" s="42" customFormat="1" ht="13.8">
      <c r="E182" s="43"/>
      <c r="G182" s="43"/>
    </row>
    <row r="183" spans="5:7" s="42" customFormat="1" ht="13.8">
      <c r="E183" s="43"/>
      <c r="G183" s="43"/>
    </row>
    <row r="184" spans="5:7" s="42" customFormat="1" ht="13.8">
      <c r="E184" s="43"/>
      <c r="G184" s="43"/>
    </row>
    <row r="185" spans="5:7" s="42" customFormat="1" ht="13.8">
      <c r="E185" s="43"/>
      <c r="G185" s="43"/>
    </row>
    <row r="186" spans="5:7" s="42" customFormat="1" ht="13.8">
      <c r="E186" s="43"/>
      <c r="G186" s="43"/>
    </row>
    <row r="187" spans="5:7" s="42" customFormat="1" ht="13.8">
      <c r="E187" s="43"/>
      <c r="G187" s="43"/>
    </row>
    <row r="188" spans="5:7" s="42" customFormat="1" ht="13.8">
      <c r="E188" s="43"/>
      <c r="G188" s="43"/>
    </row>
    <row r="189" spans="5:7" s="42" customFormat="1" ht="13.8">
      <c r="E189" s="43"/>
      <c r="G189" s="43"/>
    </row>
    <row r="190" spans="5:7" s="42" customFormat="1" ht="13.8">
      <c r="E190" s="43"/>
      <c r="G190" s="43"/>
    </row>
    <row r="191" spans="5:7" s="42" customFormat="1" ht="13.8">
      <c r="E191" s="43"/>
      <c r="G191" s="43"/>
    </row>
    <row r="192" spans="5:7" s="42" customFormat="1" ht="13.8">
      <c r="E192" s="43"/>
      <c r="G192" s="43"/>
    </row>
    <row r="193" spans="5:7" s="42" customFormat="1" ht="13.8">
      <c r="E193" s="43"/>
      <c r="G193" s="43"/>
    </row>
    <row r="194" spans="5:7" s="42" customFormat="1" ht="13.8">
      <c r="E194" s="43"/>
      <c r="G194" s="43"/>
    </row>
    <row r="195" spans="5:7" s="42" customFormat="1" ht="13.8">
      <c r="E195" s="43"/>
      <c r="G195" s="43"/>
    </row>
    <row r="196" spans="5:7" s="42" customFormat="1" ht="13.8">
      <c r="E196" s="43"/>
      <c r="G196" s="43"/>
    </row>
    <row r="197" spans="5:7" s="42" customFormat="1" ht="13.8">
      <c r="E197" s="43"/>
      <c r="G197" s="43"/>
    </row>
    <row r="198" spans="5:7" s="42" customFormat="1" ht="13.8">
      <c r="E198" s="43"/>
      <c r="G198" s="43"/>
    </row>
    <row r="199" spans="5:7" s="42" customFormat="1" ht="13.8">
      <c r="E199" s="43"/>
      <c r="G199" s="43"/>
    </row>
    <row r="200" spans="5:7" s="42" customFormat="1" ht="13.8">
      <c r="E200" s="43"/>
      <c r="G200" s="43"/>
    </row>
    <row r="201" spans="5:7" s="42" customFormat="1" ht="13.8">
      <c r="E201" s="43"/>
      <c r="G201" s="43"/>
    </row>
    <row r="202" spans="5:7" s="42" customFormat="1" ht="13.8">
      <c r="E202" s="43"/>
      <c r="G202" s="43"/>
    </row>
    <row r="203" spans="5:7" s="42" customFormat="1" ht="13.8">
      <c r="E203" s="43"/>
      <c r="G203" s="43"/>
    </row>
    <row r="204" spans="5:7" s="42" customFormat="1" ht="13.8">
      <c r="E204" s="43"/>
      <c r="G204" s="43"/>
    </row>
    <row r="205" spans="5:7" s="42" customFormat="1" ht="13.8">
      <c r="E205" s="43"/>
      <c r="G205" s="43"/>
    </row>
    <row r="206" spans="5:7" s="42" customFormat="1" ht="13.8">
      <c r="E206" s="43"/>
      <c r="G206" s="43"/>
    </row>
    <row r="207" spans="5:7" s="42" customFormat="1" ht="13.8">
      <c r="E207" s="43"/>
      <c r="G207" s="43"/>
    </row>
    <row r="208" spans="5:7" s="42" customFormat="1" ht="13.8">
      <c r="E208" s="43"/>
      <c r="G208" s="43"/>
    </row>
    <row r="209" spans="5:7" s="42" customFormat="1" ht="13.8">
      <c r="E209" s="43"/>
      <c r="G209" s="43"/>
    </row>
    <row r="210" spans="5:7" s="42" customFormat="1" ht="13.8">
      <c r="E210" s="43"/>
      <c r="G210" s="43"/>
    </row>
    <row r="211" spans="5:7" s="42" customFormat="1" ht="13.8">
      <c r="E211" s="43"/>
      <c r="G211" s="43"/>
    </row>
    <row r="212" spans="5:7" s="42" customFormat="1" ht="13.8">
      <c r="E212" s="43"/>
      <c r="G212" s="43"/>
    </row>
    <row r="213" spans="5:7" s="42" customFormat="1" ht="13.8">
      <c r="E213" s="43"/>
      <c r="G213" s="43"/>
    </row>
    <row r="214" spans="5:7" s="42" customFormat="1" ht="13.8">
      <c r="E214" s="43"/>
      <c r="G214" s="43"/>
    </row>
    <row r="215" spans="5:7" s="42" customFormat="1" ht="13.8">
      <c r="E215" s="43"/>
      <c r="G215" s="43"/>
    </row>
    <row r="216" spans="5:7" s="42" customFormat="1" ht="13.8">
      <c r="E216" s="43"/>
      <c r="G216" s="43"/>
    </row>
    <row r="217" spans="5:7" s="42" customFormat="1" ht="13.8">
      <c r="E217" s="43"/>
      <c r="G217" s="43"/>
    </row>
    <row r="218" spans="5:7" s="42" customFormat="1" ht="13.8">
      <c r="E218" s="43"/>
      <c r="G218" s="43"/>
    </row>
    <row r="219" spans="5:7" s="42" customFormat="1" ht="13.8">
      <c r="E219" s="43"/>
      <c r="G219" s="43"/>
    </row>
    <row r="220" spans="5:7" s="42" customFormat="1" ht="13.8">
      <c r="E220" s="43"/>
      <c r="G220" s="43"/>
    </row>
    <row r="221" spans="5:7" s="42" customFormat="1" ht="13.8">
      <c r="E221" s="43"/>
      <c r="G221" s="43"/>
    </row>
    <row r="222" spans="5:7" s="42" customFormat="1" ht="13.8">
      <c r="E222" s="43"/>
      <c r="G222" s="43"/>
    </row>
    <row r="223" spans="5:7" s="42" customFormat="1" ht="13.8">
      <c r="E223" s="43"/>
      <c r="G223" s="43"/>
    </row>
    <row r="224" spans="5:7" s="42" customFormat="1" ht="13.8">
      <c r="E224" s="43"/>
      <c r="G224" s="43"/>
    </row>
    <row r="225" spans="5:7" s="42" customFormat="1" ht="13.8">
      <c r="E225" s="43"/>
      <c r="G225" s="43"/>
    </row>
    <row r="226" spans="5:7" s="42" customFormat="1" ht="13.8">
      <c r="E226" s="43"/>
      <c r="G226" s="43"/>
    </row>
    <row r="227" spans="5:7" s="42" customFormat="1" ht="13.8">
      <c r="E227" s="43"/>
      <c r="G227" s="43"/>
    </row>
    <row r="228" spans="5:7" s="42" customFormat="1" ht="13.8">
      <c r="E228" s="43"/>
      <c r="G228" s="43"/>
    </row>
    <row r="229" spans="5:7" s="42" customFormat="1" ht="13.8">
      <c r="E229" s="43"/>
      <c r="G229" s="43"/>
    </row>
    <row r="230" spans="5:7" s="42" customFormat="1" ht="13.8">
      <c r="E230" s="43"/>
      <c r="G230" s="43"/>
    </row>
    <row r="231" spans="5:7" s="42" customFormat="1" ht="13.8">
      <c r="E231" s="43"/>
      <c r="G231" s="43"/>
    </row>
    <row r="232" spans="5:7" s="42" customFormat="1" ht="13.8">
      <c r="E232" s="43"/>
      <c r="G232" s="43"/>
    </row>
    <row r="233" spans="5:7" s="42" customFormat="1" ht="13.8">
      <c r="E233" s="43"/>
      <c r="G233" s="43"/>
    </row>
    <row r="234" spans="5:7" s="42" customFormat="1" ht="13.8">
      <c r="E234" s="43"/>
      <c r="G234" s="43"/>
    </row>
    <row r="235" spans="5:7" s="42" customFormat="1" ht="13.8">
      <c r="E235" s="43"/>
      <c r="G235" s="43"/>
    </row>
    <row r="236" spans="5:7" s="42" customFormat="1" ht="13.8">
      <c r="E236" s="43"/>
      <c r="G236" s="43"/>
    </row>
    <row r="237" spans="5:7" s="42" customFormat="1" ht="13.8">
      <c r="E237" s="43"/>
      <c r="G237" s="43"/>
    </row>
    <row r="238" spans="5:7" s="42" customFormat="1" ht="13.8">
      <c r="E238" s="43"/>
      <c r="G238" s="43"/>
    </row>
    <row r="239" spans="5:7" s="42" customFormat="1" ht="13.8">
      <c r="E239" s="43"/>
      <c r="G239" s="43"/>
    </row>
    <row r="240" spans="5:7" s="42" customFormat="1" ht="13.8">
      <c r="E240" s="43"/>
      <c r="G240" s="43"/>
    </row>
    <row r="241" spans="5:7" s="42" customFormat="1" ht="13.8">
      <c r="E241" s="43"/>
      <c r="G241" s="43"/>
    </row>
    <row r="242" spans="5:7" s="42" customFormat="1" ht="13.8">
      <c r="E242" s="43"/>
      <c r="G242" s="43"/>
    </row>
    <row r="243" spans="5:7" s="42" customFormat="1" ht="13.8">
      <c r="E243" s="43"/>
      <c r="G243" s="43"/>
    </row>
    <row r="244" spans="5:7" s="42" customFormat="1" ht="13.8">
      <c r="E244" s="43"/>
      <c r="G244" s="43"/>
    </row>
    <row r="245" spans="5:7" s="42" customFormat="1" ht="13.8">
      <c r="E245" s="43"/>
      <c r="G245" s="43"/>
    </row>
    <row r="246" spans="5:7" s="42" customFormat="1" ht="13.8">
      <c r="E246" s="43"/>
      <c r="G246" s="43"/>
    </row>
    <row r="247" spans="5:7" s="42" customFormat="1" ht="13.8">
      <c r="E247" s="43"/>
      <c r="G247" s="43"/>
    </row>
    <row r="248" spans="5:7" s="42" customFormat="1" ht="13.8">
      <c r="E248" s="43"/>
      <c r="G248" s="43"/>
    </row>
    <row r="249" spans="5:7" s="42" customFormat="1" ht="13.8">
      <c r="E249" s="43"/>
      <c r="G249" s="43"/>
    </row>
    <row r="250" spans="5:7" s="42" customFormat="1" ht="13.8">
      <c r="E250" s="43"/>
      <c r="G250" s="43"/>
    </row>
    <row r="251" spans="5:7" s="42" customFormat="1" ht="13.8">
      <c r="E251" s="43"/>
      <c r="G251" s="43"/>
    </row>
    <row r="252" spans="5:7" s="42" customFormat="1" ht="13.8">
      <c r="E252" s="43"/>
      <c r="G252" s="43"/>
    </row>
    <row r="253" spans="5:7" s="42" customFormat="1" ht="13.8">
      <c r="E253" s="43"/>
      <c r="G253" s="43"/>
    </row>
    <row r="254" spans="5:7" s="42" customFormat="1" ht="13.8">
      <c r="E254" s="43"/>
      <c r="G254" s="43"/>
    </row>
    <row r="255" spans="5:7" s="42" customFormat="1" ht="13.8">
      <c r="E255" s="43"/>
      <c r="G255" s="43"/>
    </row>
    <row r="256" spans="5:7" s="42" customFormat="1" ht="13.8">
      <c r="E256" s="43"/>
      <c r="G256" s="43"/>
    </row>
    <row r="257" spans="5:7" s="42" customFormat="1" ht="13.8">
      <c r="E257" s="43"/>
      <c r="G257" s="43"/>
    </row>
    <row r="258" spans="5:7" s="42" customFormat="1" ht="13.8">
      <c r="E258" s="43"/>
      <c r="G258" s="43"/>
    </row>
    <row r="259" spans="5:7" s="42" customFormat="1" ht="13.8">
      <c r="E259" s="43"/>
      <c r="G259" s="43"/>
    </row>
    <row r="260" spans="5:7" s="42" customFormat="1" ht="13.8">
      <c r="E260" s="43"/>
      <c r="G260" s="43"/>
    </row>
    <row r="261" spans="5:7" s="42" customFormat="1" ht="13.8">
      <c r="E261" s="43"/>
      <c r="G261" s="43"/>
    </row>
    <row r="262" spans="5:7" s="42" customFormat="1" ht="13.8">
      <c r="E262" s="43"/>
      <c r="G262" s="43"/>
    </row>
    <row r="263" spans="5:7" s="42" customFormat="1" ht="13.8">
      <c r="E263" s="43"/>
      <c r="G263" s="43"/>
    </row>
    <row r="264" spans="5:7" s="42" customFormat="1" ht="13.8">
      <c r="E264" s="43"/>
      <c r="G264" s="43"/>
    </row>
    <row r="265" spans="5:7" s="42" customFormat="1" ht="13.8">
      <c r="E265" s="43"/>
      <c r="G265" s="43"/>
    </row>
    <row r="266" spans="5:7" s="42" customFormat="1" ht="13.8">
      <c r="E266" s="43"/>
      <c r="G266" s="43"/>
    </row>
    <row r="267" spans="5:7" s="42" customFormat="1" ht="13.8">
      <c r="E267" s="43"/>
      <c r="G267" s="43"/>
    </row>
    <row r="268" spans="5:7" s="42" customFormat="1" ht="13.8">
      <c r="E268" s="43"/>
      <c r="G268" s="43"/>
    </row>
    <row r="269" spans="5:7" s="42" customFormat="1" ht="13.8">
      <c r="E269" s="43"/>
      <c r="G269" s="43"/>
    </row>
    <row r="270" spans="5:7" s="42" customFormat="1" ht="13.8">
      <c r="E270" s="43"/>
      <c r="G270" s="43"/>
    </row>
    <row r="271" spans="5:7" s="42" customFormat="1" ht="13.8">
      <c r="E271" s="43"/>
      <c r="G271" s="43"/>
    </row>
    <row r="272" spans="5:7" s="42" customFormat="1" ht="13.8">
      <c r="E272" s="43"/>
      <c r="G272" s="43"/>
    </row>
    <row r="273" spans="5:7" s="42" customFormat="1" ht="13.8">
      <c r="E273" s="43"/>
      <c r="G273" s="43"/>
    </row>
    <row r="274" spans="5:7" s="42" customFormat="1" ht="13.8">
      <c r="E274" s="43"/>
      <c r="G274" s="43"/>
    </row>
    <row r="275" spans="5:7" s="42" customFormat="1" ht="13.8">
      <c r="E275" s="43"/>
      <c r="G275" s="43"/>
    </row>
    <row r="276" spans="5:7" s="42" customFormat="1" ht="13.8">
      <c r="E276" s="43"/>
      <c r="G276" s="43"/>
    </row>
    <row r="277" spans="5:7" s="42" customFormat="1" ht="13.8">
      <c r="E277" s="43"/>
      <c r="G277" s="43"/>
    </row>
    <row r="278" spans="5:7" s="42" customFormat="1" ht="13.8">
      <c r="E278" s="43"/>
      <c r="G278" s="43"/>
    </row>
    <row r="279" spans="5:7" s="42" customFormat="1" ht="13.8">
      <c r="E279" s="43"/>
      <c r="G279" s="43"/>
    </row>
    <row r="280" spans="5:7" s="42" customFormat="1" ht="13.8">
      <c r="E280" s="43"/>
      <c r="G280" s="43"/>
    </row>
    <row r="281" spans="5:7" s="42" customFormat="1" ht="13.8">
      <c r="E281" s="43"/>
      <c r="G281" s="43"/>
    </row>
    <row r="282" spans="5:7" s="42" customFormat="1" ht="13.8">
      <c r="E282" s="43"/>
      <c r="G282" s="43"/>
    </row>
    <row r="283" spans="5:7" s="42" customFormat="1" ht="13.8">
      <c r="E283" s="43"/>
      <c r="G283" s="43"/>
    </row>
    <row r="284" spans="5:7" s="42" customFormat="1" ht="13.8">
      <c r="E284" s="43"/>
      <c r="G284" s="43"/>
    </row>
    <row r="285" spans="5:7" s="42" customFormat="1" ht="13.8">
      <c r="E285" s="43"/>
      <c r="G285" s="43"/>
    </row>
    <row r="286" spans="5:7" s="42" customFormat="1" ht="13.8">
      <c r="E286" s="43"/>
      <c r="G286" s="43"/>
    </row>
    <row r="287" spans="5:7" s="42" customFormat="1" ht="13.8">
      <c r="E287" s="43"/>
      <c r="G287" s="43"/>
    </row>
    <row r="288" spans="5:7" s="42" customFormat="1" ht="13.8">
      <c r="E288" s="43"/>
      <c r="G288" s="43"/>
    </row>
    <row r="289" spans="5:7" s="42" customFormat="1" ht="13.8">
      <c r="E289" s="43"/>
      <c r="G289" s="43"/>
    </row>
    <row r="290" spans="5:7" s="42" customFormat="1" ht="13.8">
      <c r="E290" s="43"/>
      <c r="G290" s="43"/>
    </row>
    <row r="291" spans="5:7" s="42" customFormat="1" ht="13.8">
      <c r="E291" s="43"/>
      <c r="G291" s="43"/>
    </row>
    <row r="292" spans="5:7" s="42" customFormat="1" ht="13.8">
      <c r="E292" s="43"/>
      <c r="G292" s="43"/>
    </row>
    <row r="293" spans="5:7" s="42" customFormat="1" ht="13.8">
      <c r="E293" s="43"/>
      <c r="G293" s="43"/>
    </row>
    <row r="294" spans="5:7" s="42" customFormat="1" ht="13.8">
      <c r="E294" s="43"/>
      <c r="G294" s="43"/>
    </row>
    <row r="295" spans="5:7" s="42" customFormat="1" ht="13.8">
      <c r="E295" s="43"/>
      <c r="G295" s="43"/>
    </row>
    <row r="296" spans="5:7" s="42" customFormat="1" ht="13.8">
      <c r="E296" s="43"/>
      <c r="G296" s="43"/>
    </row>
    <row r="297" spans="5:7" s="42" customFormat="1" ht="13.8">
      <c r="E297" s="43"/>
      <c r="G297" s="43"/>
    </row>
    <row r="298" spans="5:7" s="42" customFormat="1" ht="13.8">
      <c r="E298" s="43"/>
      <c r="G298" s="43"/>
    </row>
    <row r="299" spans="5:7" s="42" customFormat="1" ht="13.8">
      <c r="E299" s="43"/>
      <c r="G299" s="43"/>
    </row>
    <row r="300" spans="5:7" s="42" customFormat="1" ht="13.8">
      <c r="E300" s="43"/>
      <c r="G300" s="43"/>
    </row>
    <row r="301" spans="5:7" s="42" customFormat="1" ht="13.8">
      <c r="E301" s="43"/>
      <c r="G301" s="43"/>
    </row>
    <row r="302" spans="5:7" s="42" customFormat="1" ht="13.8">
      <c r="E302" s="43"/>
      <c r="G302" s="43"/>
    </row>
    <row r="303" spans="5:7" s="42" customFormat="1" ht="13.8">
      <c r="E303" s="43"/>
      <c r="G303" s="43"/>
    </row>
    <row r="304" spans="5:7" s="42" customFormat="1" ht="13.8">
      <c r="E304" s="43"/>
      <c r="G304" s="43"/>
    </row>
    <row r="305" spans="5:7" s="42" customFormat="1" ht="13.8">
      <c r="E305" s="43"/>
      <c r="G305" s="43"/>
    </row>
    <row r="306" spans="5:7" s="42" customFormat="1" ht="13.8">
      <c r="E306" s="43"/>
      <c r="G306" s="43"/>
    </row>
    <row r="307" spans="5:7" s="42" customFormat="1" ht="13.8">
      <c r="E307" s="43"/>
      <c r="G307" s="43"/>
    </row>
    <row r="308" spans="5:7" s="42" customFormat="1" ht="13.8">
      <c r="E308" s="43"/>
      <c r="G308" s="43"/>
    </row>
    <row r="309" spans="5:7" s="42" customFormat="1" ht="13.8">
      <c r="E309" s="43"/>
      <c r="G309" s="43"/>
    </row>
    <row r="310" spans="5:7" s="42" customFormat="1" ht="13.8">
      <c r="E310" s="43"/>
      <c r="G310" s="43"/>
    </row>
    <row r="311" spans="5:7" s="42" customFormat="1" ht="13.8">
      <c r="E311" s="43"/>
      <c r="G311" s="43"/>
    </row>
    <row r="312" spans="5:7" s="42" customFormat="1" ht="13.8">
      <c r="E312" s="43"/>
      <c r="G312" s="43"/>
    </row>
    <row r="313" spans="5:7" s="42" customFormat="1" ht="13.8">
      <c r="E313" s="43"/>
      <c r="G313" s="43"/>
    </row>
    <row r="314" spans="5:7" s="42" customFormat="1" ht="13.8">
      <c r="E314" s="43"/>
      <c r="G314" s="43"/>
    </row>
    <row r="315" spans="5:7" s="42" customFormat="1" ht="13.8">
      <c r="E315" s="43"/>
      <c r="G315" s="43"/>
    </row>
    <row r="316" spans="5:7" s="42" customFormat="1" ht="13.8">
      <c r="E316" s="43"/>
      <c r="G316" s="43"/>
    </row>
    <row r="317" spans="5:7" s="42" customFormat="1" ht="13.8">
      <c r="E317" s="43"/>
      <c r="G317" s="43"/>
    </row>
    <row r="318" spans="5:7" s="42" customFormat="1" ht="13.8">
      <c r="E318" s="43"/>
      <c r="G318" s="43"/>
    </row>
    <row r="319" spans="5:7" s="42" customFormat="1" ht="13.8">
      <c r="E319" s="43"/>
      <c r="G319" s="43"/>
    </row>
    <row r="320" spans="5:7" s="42" customFormat="1" ht="13.8">
      <c r="E320" s="43"/>
      <c r="G320" s="43"/>
    </row>
    <row r="321" spans="5:7" s="42" customFormat="1" ht="13.8">
      <c r="E321" s="43"/>
      <c r="G321" s="43"/>
    </row>
    <row r="322" spans="5:7" s="42" customFormat="1" ht="13.8">
      <c r="E322" s="43"/>
      <c r="G322" s="43"/>
    </row>
    <row r="323" spans="5:7" s="42" customFormat="1" ht="13.8">
      <c r="E323" s="43"/>
      <c r="G323" s="43"/>
    </row>
    <row r="324" spans="5:7" s="42" customFormat="1" ht="13.8">
      <c r="E324" s="43"/>
      <c r="G324" s="43"/>
    </row>
    <row r="325" spans="5:7" s="42" customFormat="1" ht="13.8">
      <c r="E325" s="43"/>
      <c r="G325" s="43"/>
    </row>
    <row r="326" spans="5:7" s="42" customFormat="1" ht="13.8">
      <c r="E326" s="43"/>
      <c r="G326" s="43"/>
    </row>
    <row r="327" spans="5:7" s="42" customFormat="1" ht="13.8">
      <c r="E327" s="43"/>
      <c r="G327" s="43"/>
    </row>
    <row r="328" spans="5:7" s="42" customFormat="1" ht="13.8">
      <c r="E328" s="43"/>
      <c r="G328" s="43"/>
    </row>
    <row r="329" spans="5:7" s="42" customFormat="1" ht="13.8">
      <c r="E329" s="43"/>
      <c r="G329" s="43"/>
    </row>
    <row r="330" spans="5:7" s="42" customFormat="1" ht="13.8">
      <c r="E330" s="43"/>
      <c r="G330" s="43"/>
    </row>
    <row r="331" spans="5:7" s="42" customFormat="1" ht="13.8">
      <c r="E331" s="43"/>
      <c r="G331" s="43"/>
    </row>
    <row r="332" spans="5:7" s="42" customFormat="1" ht="13.8">
      <c r="E332" s="43"/>
      <c r="G332" s="43"/>
    </row>
    <row r="333" spans="5:7" s="42" customFormat="1" ht="13.8">
      <c r="E333" s="43"/>
      <c r="G333" s="43"/>
    </row>
    <row r="334" spans="5:7" s="42" customFormat="1" ht="13.8">
      <c r="E334" s="43"/>
      <c r="G334" s="43"/>
    </row>
    <row r="335" spans="5:7" s="42" customFormat="1" ht="13.8">
      <c r="E335" s="43"/>
      <c r="G335" s="43"/>
    </row>
    <row r="336" spans="5:7" s="42" customFormat="1" ht="13.8">
      <c r="E336" s="43"/>
      <c r="G336" s="43"/>
    </row>
    <row r="337" spans="5:7" s="42" customFormat="1" ht="13.8">
      <c r="E337" s="43"/>
      <c r="G337" s="43"/>
    </row>
    <row r="338" spans="5:7" s="42" customFormat="1" ht="13.8">
      <c r="E338" s="43"/>
      <c r="G338" s="43"/>
    </row>
    <row r="339" spans="5:7" s="42" customFormat="1" ht="13.8">
      <c r="E339" s="43"/>
      <c r="G339" s="43"/>
    </row>
    <row r="340" spans="5:7" s="42" customFormat="1" ht="13.8">
      <c r="E340" s="43"/>
      <c r="G340" s="43"/>
    </row>
    <row r="341" spans="5:7" s="42" customFormat="1" ht="13.8">
      <c r="E341" s="43"/>
      <c r="G341" s="43"/>
    </row>
    <row r="342" spans="5:7" s="42" customFormat="1" ht="13.8">
      <c r="E342" s="43"/>
      <c r="G342" s="43"/>
    </row>
    <row r="343" spans="5:7" s="42" customFormat="1" ht="13.8">
      <c r="E343" s="43"/>
      <c r="G343" s="43"/>
    </row>
    <row r="344" spans="5:7" s="42" customFormat="1" ht="13.8">
      <c r="E344" s="43"/>
      <c r="G344" s="43"/>
    </row>
    <row r="345" spans="5:7" s="42" customFormat="1" ht="13.8">
      <c r="E345" s="43"/>
      <c r="G345" s="43"/>
    </row>
    <row r="346" spans="5:7" s="42" customFormat="1" ht="13.8">
      <c r="E346" s="43"/>
      <c r="G346" s="43"/>
    </row>
    <row r="347" spans="5:7" s="42" customFormat="1" ht="13.8">
      <c r="E347" s="43"/>
      <c r="G347" s="43"/>
    </row>
    <row r="348" spans="5:7" s="42" customFormat="1" ht="13.8">
      <c r="E348" s="43"/>
      <c r="G348" s="43"/>
    </row>
    <row r="349" spans="5:7" s="42" customFormat="1" ht="13.8">
      <c r="E349" s="43"/>
      <c r="G349" s="43"/>
    </row>
    <row r="350" spans="5:7" s="42" customFormat="1" ht="13.8">
      <c r="E350" s="43"/>
      <c r="G350" s="43"/>
    </row>
    <row r="351" spans="5:7" s="42" customFormat="1" ht="13.8">
      <c r="E351" s="43"/>
      <c r="G351" s="43"/>
    </row>
    <row r="352" spans="5:7" s="42" customFormat="1" ht="13.8">
      <c r="E352" s="43"/>
      <c r="G352" s="43"/>
    </row>
    <row r="353" spans="5:7" s="42" customFormat="1" ht="13.8">
      <c r="E353" s="43"/>
      <c r="G353" s="43"/>
    </row>
    <row r="354" spans="5:7" s="42" customFormat="1" ht="13.8">
      <c r="E354" s="43"/>
      <c r="G354" s="43"/>
    </row>
    <row r="355" spans="5:7" s="42" customFormat="1" ht="13.8">
      <c r="E355" s="43"/>
      <c r="G355" s="43"/>
    </row>
    <row r="356" spans="5:7" s="42" customFormat="1" ht="13.8">
      <c r="E356" s="43"/>
      <c r="G356" s="43"/>
    </row>
    <row r="357" spans="5:7" s="42" customFormat="1" ht="13.8">
      <c r="E357" s="43"/>
      <c r="G357" s="43"/>
    </row>
    <row r="358" spans="5:7" s="42" customFormat="1" ht="13.8">
      <c r="E358" s="43"/>
      <c r="G358" s="43"/>
    </row>
    <row r="359" spans="5:7" s="42" customFormat="1" ht="13.8">
      <c r="E359" s="43"/>
      <c r="G359" s="43"/>
    </row>
    <row r="360" spans="5:7" s="42" customFormat="1" ht="13.8">
      <c r="E360" s="43"/>
      <c r="G360" s="43"/>
    </row>
    <row r="361" spans="5:7" s="42" customFormat="1" ht="13.8">
      <c r="E361" s="43"/>
      <c r="G361" s="43"/>
    </row>
    <row r="362" spans="5:7" s="42" customFormat="1" ht="13.8">
      <c r="E362" s="43"/>
      <c r="G362" s="43"/>
    </row>
    <row r="363" spans="5:7" s="42" customFormat="1" ht="13.8">
      <c r="E363" s="43"/>
      <c r="G363" s="43"/>
    </row>
    <row r="364" spans="5:7" s="42" customFormat="1" ht="13.8">
      <c r="E364" s="43"/>
      <c r="G364" s="43"/>
    </row>
    <row r="365" spans="5:7" s="42" customFormat="1" ht="13.8">
      <c r="E365" s="43"/>
      <c r="G365" s="43"/>
    </row>
    <row r="366" spans="5:7" s="42" customFormat="1" ht="13.8">
      <c r="E366" s="43"/>
      <c r="G366" s="43"/>
    </row>
    <row r="367" spans="5:7" s="42" customFormat="1" ht="13.8">
      <c r="E367" s="43"/>
      <c r="G367" s="43"/>
    </row>
    <row r="368" spans="5:7" s="42" customFormat="1" ht="13.8">
      <c r="E368" s="43"/>
      <c r="G368" s="43"/>
    </row>
    <row r="369" spans="5:7" s="42" customFormat="1" ht="13.8">
      <c r="E369" s="43"/>
      <c r="G369" s="43"/>
    </row>
    <row r="370" spans="5:7" s="42" customFormat="1" ht="13.8">
      <c r="E370" s="43"/>
      <c r="G370" s="43"/>
    </row>
    <row r="371" spans="5:7" s="42" customFormat="1" ht="13.8">
      <c r="E371" s="43"/>
      <c r="G371" s="43"/>
    </row>
    <row r="372" spans="5:7" s="42" customFormat="1" ht="13.8">
      <c r="E372" s="43"/>
      <c r="G372" s="43"/>
    </row>
    <row r="373" spans="5:7" s="42" customFormat="1" ht="13.8">
      <c r="E373" s="43"/>
      <c r="G373" s="43"/>
    </row>
    <row r="374" spans="5:7" s="42" customFormat="1" ht="13.8">
      <c r="E374" s="43"/>
      <c r="G374" s="43"/>
    </row>
    <row r="375" spans="5:7" s="42" customFormat="1" ht="13.8">
      <c r="E375" s="43"/>
      <c r="G375" s="43"/>
    </row>
    <row r="376" spans="5:7" s="42" customFormat="1" ht="13.8">
      <c r="E376" s="43"/>
      <c r="G376" s="43"/>
    </row>
    <row r="377" spans="5:7" s="42" customFormat="1" ht="13.8">
      <c r="E377" s="43"/>
      <c r="G377" s="43"/>
    </row>
    <row r="378" spans="5:7" s="42" customFormat="1" ht="13.8">
      <c r="E378" s="43"/>
      <c r="G378" s="43"/>
    </row>
    <row r="379" spans="5:7" s="42" customFormat="1" ht="13.8">
      <c r="E379" s="43"/>
      <c r="G379" s="43"/>
    </row>
    <row r="380" spans="5:7" s="42" customFormat="1" ht="13.8">
      <c r="E380" s="43"/>
      <c r="G380" s="43"/>
    </row>
    <row r="381" spans="5:7" s="42" customFormat="1" ht="13.8">
      <c r="E381" s="43"/>
      <c r="G381" s="43"/>
    </row>
    <row r="382" spans="5:7" s="42" customFormat="1" ht="13.8">
      <c r="E382" s="43"/>
      <c r="G382" s="43"/>
    </row>
    <row r="383" spans="5:7" s="42" customFormat="1" ht="13.8">
      <c r="E383" s="43"/>
      <c r="G383" s="43"/>
    </row>
    <row r="384" spans="5:7" s="42" customFormat="1" ht="13.8">
      <c r="E384" s="43"/>
      <c r="G384" s="43"/>
    </row>
    <row r="385" spans="5:7" s="42" customFormat="1" ht="13.8">
      <c r="E385" s="43"/>
      <c r="G385" s="43"/>
    </row>
    <row r="386" spans="5:7" s="42" customFormat="1" ht="13.8">
      <c r="E386" s="43"/>
      <c r="G386" s="43"/>
    </row>
    <row r="387" spans="5:7" s="42" customFormat="1" ht="13.8">
      <c r="E387" s="43"/>
      <c r="G387" s="43"/>
    </row>
    <row r="388" spans="5:7" s="42" customFormat="1" ht="13.8">
      <c r="E388" s="43"/>
      <c r="G388" s="43"/>
    </row>
    <row r="389" spans="5:7" s="42" customFormat="1" ht="13.8">
      <c r="E389" s="43"/>
      <c r="G389" s="43"/>
    </row>
    <row r="390" spans="5:7" s="42" customFormat="1" ht="13.8">
      <c r="E390" s="43"/>
      <c r="G390" s="43"/>
    </row>
    <row r="391" spans="5:7" s="42" customFormat="1" ht="13.8">
      <c r="E391" s="43"/>
      <c r="G391" s="43"/>
    </row>
    <row r="392" spans="5:7" s="42" customFormat="1" ht="13.8">
      <c r="E392" s="43"/>
      <c r="G392" s="43"/>
    </row>
    <row r="393" spans="5:7" s="42" customFormat="1" ht="13.8">
      <c r="E393" s="43"/>
      <c r="G393" s="43"/>
    </row>
    <row r="394" spans="5:7" s="42" customFormat="1" ht="13.8">
      <c r="E394" s="43"/>
      <c r="G394" s="43"/>
    </row>
    <row r="395" spans="5:7" s="42" customFormat="1" ht="13.8">
      <c r="E395" s="43"/>
      <c r="G395" s="43"/>
    </row>
    <row r="396" spans="5:7" s="42" customFormat="1" ht="13.8">
      <c r="E396" s="43"/>
      <c r="G396" s="43"/>
    </row>
    <row r="397" spans="5:7" s="42" customFormat="1" ht="13.8">
      <c r="E397" s="43"/>
      <c r="G397" s="43"/>
    </row>
    <row r="398" spans="5:7" s="42" customFormat="1" ht="13.8">
      <c r="E398" s="43"/>
      <c r="G398" s="43"/>
    </row>
    <row r="399" spans="5:7" s="42" customFormat="1" ht="13.8">
      <c r="E399" s="43"/>
      <c r="G399" s="43"/>
    </row>
    <row r="400" spans="5:7" s="42" customFormat="1" ht="13.8">
      <c r="E400" s="43"/>
      <c r="G400" s="43"/>
    </row>
    <row r="401" spans="5:7" s="42" customFormat="1" ht="13.8">
      <c r="E401" s="43"/>
      <c r="G401" s="43"/>
    </row>
    <row r="402" spans="5:7" s="42" customFormat="1" ht="13.8">
      <c r="E402" s="43"/>
      <c r="G402" s="43"/>
    </row>
    <row r="403" spans="5:7" s="42" customFormat="1" ht="13.8">
      <c r="E403" s="43"/>
      <c r="G403" s="43"/>
    </row>
    <row r="404" spans="5:7" s="42" customFormat="1" ht="13.8">
      <c r="E404" s="43"/>
      <c r="G404" s="43"/>
    </row>
    <row r="405" spans="5:7" s="42" customFormat="1" ht="13.8">
      <c r="E405" s="43"/>
      <c r="G405" s="43"/>
    </row>
    <row r="406" spans="5:7" s="42" customFormat="1" ht="13.8">
      <c r="E406" s="43"/>
      <c r="G406" s="43"/>
    </row>
    <row r="407" spans="5:7" s="42" customFormat="1" ht="13.8">
      <c r="E407" s="43"/>
      <c r="G407" s="43"/>
    </row>
    <row r="408" spans="5:7" s="42" customFormat="1" ht="13.8">
      <c r="E408" s="43"/>
      <c r="G408" s="43"/>
    </row>
    <row r="409" spans="5:7" s="42" customFormat="1" ht="13.8">
      <c r="E409" s="43"/>
      <c r="G409" s="43"/>
    </row>
    <row r="410" spans="5:7" s="42" customFormat="1" ht="13.8">
      <c r="E410" s="43"/>
      <c r="G410" s="43"/>
    </row>
    <row r="411" spans="5:7" s="42" customFormat="1" ht="13.8">
      <c r="E411" s="43"/>
      <c r="G411" s="43"/>
    </row>
    <row r="412" spans="5:7" s="42" customFormat="1" ht="13.8">
      <c r="E412" s="43"/>
      <c r="G412" s="43"/>
    </row>
    <row r="413" spans="5:7" s="42" customFormat="1" ht="13.8">
      <c r="E413" s="43"/>
      <c r="G413" s="43"/>
    </row>
    <row r="414" spans="5:7" s="42" customFormat="1" ht="13.8">
      <c r="E414" s="43"/>
      <c r="G414" s="43"/>
    </row>
    <row r="415" spans="5:7" s="42" customFormat="1" ht="13.8">
      <c r="E415" s="43"/>
      <c r="G415" s="43"/>
    </row>
    <row r="416" spans="5:7" s="42" customFormat="1" ht="13.8">
      <c r="E416" s="43"/>
      <c r="G416" s="43"/>
    </row>
    <row r="417" spans="5:7" s="42" customFormat="1" ht="13.8">
      <c r="E417" s="43"/>
      <c r="G417" s="43"/>
    </row>
    <row r="418" spans="5:7" s="42" customFormat="1" ht="13.8">
      <c r="E418" s="43"/>
      <c r="G418" s="43"/>
    </row>
    <row r="419" spans="5:7" s="42" customFormat="1" ht="13.8">
      <c r="E419" s="43"/>
      <c r="G419" s="43"/>
    </row>
    <row r="420" spans="5:7" s="42" customFormat="1" ht="13.8">
      <c r="E420" s="43"/>
      <c r="G420" s="43"/>
    </row>
    <row r="421" spans="5:7" s="42" customFormat="1" ht="13.8">
      <c r="E421" s="43"/>
      <c r="G421" s="43"/>
    </row>
    <row r="422" spans="5:7" s="42" customFormat="1" ht="13.8">
      <c r="E422" s="43"/>
      <c r="G422" s="43"/>
    </row>
    <row r="423" spans="5:7" s="42" customFormat="1" ht="13.8">
      <c r="E423" s="43"/>
      <c r="G423" s="43"/>
    </row>
    <row r="424" spans="5:7" s="42" customFormat="1" ht="13.8">
      <c r="E424" s="43"/>
      <c r="G424" s="43"/>
    </row>
    <row r="425" spans="5:7" s="42" customFormat="1" ht="13.8">
      <c r="E425" s="43"/>
      <c r="G425" s="43"/>
    </row>
    <row r="426" spans="5:7" s="42" customFormat="1" ht="13.8">
      <c r="E426" s="43"/>
      <c r="G426" s="43"/>
    </row>
    <row r="427" spans="5:7" s="42" customFormat="1" ht="13.8">
      <c r="E427" s="43"/>
      <c r="G427" s="43"/>
    </row>
    <row r="428" spans="5:7" s="42" customFormat="1" ht="13.8">
      <c r="E428" s="43"/>
      <c r="G428" s="43"/>
    </row>
    <row r="429" spans="5:7" s="42" customFormat="1" ht="13.8">
      <c r="E429" s="43"/>
      <c r="G429" s="43"/>
    </row>
    <row r="430" spans="5:7" s="42" customFormat="1" ht="13.8">
      <c r="E430" s="43"/>
      <c r="G430" s="43"/>
    </row>
    <row r="431" spans="5:7" s="42" customFormat="1" ht="13.8">
      <c r="E431" s="43"/>
      <c r="G431" s="43"/>
    </row>
    <row r="432" spans="5:7" s="42" customFormat="1" ht="13.8">
      <c r="E432" s="43"/>
      <c r="G432" s="43"/>
    </row>
    <row r="433" spans="5:7" s="42" customFormat="1" ht="13.8">
      <c r="E433" s="43"/>
      <c r="G433" s="43"/>
    </row>
    <row r="434" spans="5:7" s="42" customFormat="1" ht="13.8">
      <c r="E434" s="43"/>
      <c r="G434" s="43"/>
    </row>
    <row r="435" spans="5:7" s="42" customFormat="1" ht="13.8">
      <c r="E435" s="43"/>
      <c r="G435" s="43"/>
    </row>
    <row r="436" spans="5:7" s="42" customFormat="1" ht="13.8">
      <c r="E436" s="43"/>
      <c r="G436" s="43"/>
    </row>
    <row r="437" spans="5:7" s="42" customFormat="1" ht="13.8">
      <c r="E437" s="43"/>
      <c r="G437" s="43"/>
    </row>
    <row r="438" spans="5:7" s="42" customFormat="1" ht="13.8">
      <c r="E438" s="43"/>
      <c r="G438" s="43"/>
    </row>
    <row r="439" spans="5:7" s="42" customFormat="1" ht="13.8">
      <c r="E439" s="43"/>
      <c r="G439" s="43"/>
    </row>
    <row r="440" spans="5:7" s="42" customFormat="1" ht="13.8">
      <c r="E440" s="43"/>
      <c r="G440" s="43"/>
    </row>
    <row r="441" spans="5:7" s="42" customFormat="1" ht="13.8">
      <c r="E441" s="43"/>
      <c r="G441" s="43"/>
    </row>
    <row r="442" spans="5:7" s="42" customFormat="1" ht="13.8">
      <c r="E442" s="43"/>
      <c r="G442" s="43"/>
    </row>
    <row r="443" spans="5:7" s="42" customFormat="1" ht="13.8">
      <c r="E443" s="43"/>
      <c r="G443" s="43"/>
    </row>
    <row r="444" spans="5:7" s="42" customFormat="1" ht="13.8">
      <c r="E444" s="43"/>
      <c r="G444" s="43"/>
    </row>
    <row r="445" spans="5:7" s="42" customFormat="1" ht="13.8">
      <c r="E445" s="43"/>
      <c r="G445" s="43"/>
    </row>
    <row r="446" spans="5:7" s="42" customFormat="1" ht="13.8">
      <c r="E446" s="43"/>
      <c r="G446" s="43"/>
    </row>
    <row r="447" spans="5:7" s="42" customFormat="1" ht="13.8">
      <c r="E447" s="43"/>
      <c r="G447" s="43"/>
    </row>
    <row r="448" spans="5:7" s="42" customFormat="1" ht="13.8">
      <c r="E448" s="43"/>
      <c r="G448" s="43"/>
    </row>
    <row r="449" spans="5:7" s="42" customFormat="1" ht="13.8">
      <c r="E449" s="43"/>
      <c r="G449" s="43"/>
    </row>
    <row r="450" spans="5:7" s="42" customFormat="1" ht="13.8">
      <c r="E450" s="43"/>
      <c r="G450" s="43"/>
    </row>
    <row r="451" spans="5:7" s="42" customFormat="1" ht="13.8">
      <c r="E451" s="43"/>
      <c r="G451" s="43"/>
    </row>
    <row r="452" spans="5:7" s="42" customFormat="1" ht="13.8">
      <c r="E452" s="43"/>
      <c r="G452" s="43"/>
    </row>
    <row r="453" spans="5:7" s="42" customFormat="1" ht="13.8">
      <c r="E453" s="43"/>
      <c r="G453" s="43"/>
    </row>
    <row r="454" spans="5:7" s="42" customFormat="1" ht="13.8">
      <c r="E454" s="43"/>
      <c r="G454" s="43"/>
    </row>
    <row r="455" spans="5:7" s="42" customFormat="1" ht="13.8">
      <c r="E455" s="43"/>
      <c r="G455" s="43"/>
    </row>
    <row r="456" spans="5:7" s="42" customFormat="1" ht="13.8">
      <c r="E456" s="43"/>
      <c r="G456" s="43"/>
    </row>
    <row r="457" spans="5:7" s="42" customFormat="1" ht="13.8">
      <c r="E457" s="43"/>
      <c r="G457" s="43"/>
    </row>
    <row r="458" spans="5:7" s="42" customFormat="1" ht="13.8">
      <c r="E458" s="43"/>
      <c r="G458" s="43"/>
    </row>
    <row r="459" spans="5:7" s="42" customFormat="1" ht="13.8">
      <c r="E459" s="43"/>
      <c r="G459" s="43"/>
    </row>
    <row r="460" spans="5:7" s="42" customFormat="1" ht="13.8">
      <c r="E460" s="43"/>
      <c r="G460" s="43"/>
    </row>
    <row r="461" spans="5:7" s="42" customFormat="1" ht="13.8">
      <c r="E461" s="43"/>
      <c r="G461" s="43"/>
    </row>
    <row r="462" spans="5:7" s="42" customFormat="1" ht="13.8">
      <c r="E462" s="43"/>
      <c r="G462" s="43"/>
    </row>
    <row r="463" spans="5:7" s="42" customFormat="1" ht="13.8">
      <c r="E463" s="43"/>
      <c r="G463" s="43"/>
    </row>
    <row r="464" spans="5:7" s="42" customFormat="1" ht="13.8">
      <c r="E464" s="43"/>
      <c r="G464" s="43"/>
    </row>
    <row r="465" spans="5:7" s="42" customFormat="1" ht="13.8">
      <c r="E465" s="43"/>
      <c r="G465" s="43"/>
    </row>
    <row r="466" spans="5:7" s="42" customFormat="1" ht="13.8">
      <c r="E466" s="43"/>
      <c r="G466" s="43"/>
    </row>
    <row r="467" spans="5:7" s="42" customFormat="1" ht="13.8">
      <c r="E467" s="43"/>
      <c r="G467" s="43"/>
    </row>
    <row r="468" spans="5:7" s="42" customFormat="1" ht="13.8">
      <c r="E468" s="43"/>
      <c r="G468" s="43"/>
    </row>
    <row r="469" spans="5:7" s="42" customFormat="1" ht="13.8">
      <c r="E469" s="43"/>
      <c r="G469" s="43"/>
    </row>
    <row r="470" spans="5:7" s="42" customFormat="1" ht="13.8">
      <c r="E470" s="43"/>
      <c r="G470" s="43"/>
    </row>
    <row r="471" spans="5:7" s="42" customFormat="1" ht="13.8">
      <c r="E471" s="43"/>
      <c r="G471" s="43"/>
    </row>
    <row r="472" spans="5:7" s="42" customFormat="1" ht="13.8">
      <c r="E472" s="43"/>
      <c r="G472" s="43"/>
    </row>
    <row r="473" spans="5:7" s="42" customFormat="1" ht="13.8">
      <c r="E473" s="43"/>
      <c r="G473" s="43"/>
    </row>
    <row r="474" spans="5:7" s="42" customFormat="1" ht="13.8">
      <c r="E474" s="43"/>
      <c r="G474" s="43"/>
    </row>
    <row r="475" spans="5:7" s="42" customFormat="1" ht="13.8">
      <c r="E475" s="43"/>
      <c r="G475" s="43"/>
    </row>
    <row r="476" spans="5:7" s="42" customFormat="1" ht="13.8">
      <c r="E476" s="43"/>
      <c r="G476" s="43"/>
    </row>
    <row r="477" spans="5:7" s="42" customFormat="1" ht="13.8">
      <c r="E477" s="43"/>
      <c r="G477" s="43"/>
    </row>
    <row r="478" spans="5:7" s="42" customFormat="1" ht="13.8">
      <c r="E478" s="43"/>
      <c r="G478" s="43"/>
    </row>
    <row r="479" spans="5:7" s="42" customFormat="1" ht="13.8">
      <c r="E479" s="43"/>
      <c r="G479" s="43"/>
    </row>
    <row r="480" spans="5:7" s="42" customFormat="1" ht="13.8">
      <c r="E480" s="43"/>
      <c r="G480" s="43"/>
    </row>
    <row r="481" spans="5:7" s="42" customFormat="1" ht="13.8">
      <c r="E481" s="43"/>
      <c r="G481" s="43"/>
    </row>
    <row r="482" spans="5:7" s="42" customFormat="1" ht="13.8">
      <c r="E482" s="43"/>
      <c r="G482" s="43"/>
    </row>
    <row r="483" spans="5:7" s="42" customFormat="1" ht="13.8">
      <c r="E483" s="43"/>
      <c r="G483" s="43"/>
    </row>
    <row r="484" spans="5:7" s="42" customFormat="1" ht="13.8">
      <c r="E484" s="43"/>
      <c r="G484" s="43"/>
    </row>
    <row r="485" spans="5:7" s="42" customFormat="1" ht="13.8">
      <c r="E485" s="43"/>
      <c r="G485" s="43"/>
    </row>
    <row r="486" spans="5:7" s="42" customFormat="1" ht="13.8">
      <c r="E486" s="43"/>
      <c r="G486" s="43"/>
    </row>
    <row r="487" spans="5:7" s="42" customFormat="1" ht="13.8">
      <c r="E487" s="43"/>
      <c r="G487" s="43"/>
    </row>
    <row r="488" spans="5:7" s="42" customFormat="1" ht="13.8">
      <c r="E488" s="43"/>
      <c r="G488" s="43"/>
    </row>
    <row r="489" spans="5:7" s="42" customFormat="1" ht="13.8">
      <c r="E489" s="43"/>
      <c r="G489" s="43"/>
    </row>
    <row r="490" spans="5:7" s="42" customFormat="1" ht="13.8">
      <c r="E490" s="43"/>
      <c r="G490" s="43"/>
    </row>
    <row r="491" spans="5:7" s="42" customFormat="1" ht="13.8">
      <c r="E491" s="43"/>
      <c r="G491" s="43"/>
    </row>
    <row r="492" spans="5:7" s="42" customFormat="1" ht="13.8">
      <c r="E492" s="43"/>
      <c r="G492" s="43"/>
    </row>
    <row r="493" spans="5:7" s="42" customFormat="1" ht="13.8">
      <c r="E493" s="43"/>
      <c r="G493" s="43"/>
    </row>
    <row r="494" spans="5:7" s="42" customFormat="1" ht="13.8">
      <c r="E494" s="43"/>
      <c r="G494" s="43"/>
    </row>
    <row r="495" spans="5:7" s="42" customFormat="1" ht="13.8">
      <c r="E495" s="43"/>
      <c r="G495" s="43"/>
    </row>
    <row r="496" spans="5:7" s="42" customFormat="1" ht="13.8">
      <c r="E496" s="43"/>
      <c r="G496" s="43"/>
    </row>
    <row r="497" spans="5:7" s="42" customFormat="1" ht="13.8">
      <c r="E497" s="43"/>
      <c r="G497" s="43"/>
    </row>
    <row r="498" spans="5:7" s="42" customFormat="1" ht="13.8">
      <c r="E498" s="43"/>
      <c r="G498" s="43"/>
    </row>
    <row r="499" spans="5:7" s="42" customFormat="1" ht="13.8">
      <c r="E499" s="43"/>
      <c r="G499" s="43"/>
    </row>
    <row r="500" spans="5:7" s="42" customFormat="1" ht="13.8">
      <c r="E500" s="43"/>
      <c r="G500" s="43"/>
    </row>
    <row r="501" spans="5:7" s="42" customFormat="1" ht="13.8">
      <c r="E501" s="43"/>
      <c r="G501" s="43"/>
    </row>
    <row r="502" spans="5:7" s="42" customFormat="1" ht="13.8">
      <c r="E502" s="43"/>
      <c r="G502" s="43"/>
    </row>
    <row r="503" spans="5:7" s="42" customFormat="1" ht="13.8">
      <c r="E503" s="43"/>
      <c r="G503" s="43"/>
    </row>
    <row r="504" spans="5:7" s="42" customFormat="1" ht="13.8">
      <c r="E504" s="43"/>
      <c r="G504" s="43"/>
    </row>
    <row r="505" spans="5:7" s="42" customFormat="1" ht="13.8">
      <c r="E505" s="43"/>
      <c r="G505" s="43"/>
    </row>
    <row r="506" spans="5:7" s="42" customFormat="1" ht="13.8">
      <c r="E506" s="43"/>
      <c r="G506" s="43"/>
    </row>
    <row r="507" spans="5:7" s="42" customFormat="1" ht="13.8">
      <c r="E507" s="43"/>
      <c r="G507" s="43"/>
    </row>
    <row r="508" spans="5:7" s="42" customFormat="1" ht="13.8">
      <c r="E508" s="43"/>
      <c r="G508" s="43"/>
    </row>
    <row r="509" spans="5:7" s="42" customFormat="1" ht="13.8">
      <c r="E509" s="43"/>
      <c r="G509" s="43"/>
    </row>
    <row r="510" spans="5:7" s="42" customFormat="1" ht="13.8">
      <c r="E510" s="43"/>
      <c r="G510" s="43"/>
    </row>
    <row r="511" spans="5:7" s="42" customFormat="1" ht="13.8">
      <c r="E511" s="43"/>
      <c r="G511" s="43"/>
    </row>
    <row r="512" spans="5:7" s="42" customFormat="1" ht="13.8">
      <c r="E512" s="43"/>
      <c r="G512" s="43"/>
    </row>
    <row r="513" spans="5:7" s="42" customFormat="1" ht="13.8">
      <c r="E513" s="43"/>
      <c r="G513" s="43"/>
    </row>
    <row r="514" spans="5:7" s="42" customFormat="1" ht="13.8">
      <c r="E514" s="43"/>
      <c r="G514" s="43"/>
    </row>
    <row r="515" spans="5:7" s="42" customFormat="1" ht="13.8">
      <c r="E515" s="43"/>
      <c r="G515" s="43"/>
    </row>
    <row r="516" spans="5:7" s="42" customFormat="1" ht="13.8">
      <c r="E516" s="43"/>
      <c r="G516" s="43"/>
    </row>
    <row r="517" spans="5:7" s="42" customFormat="1" ht="13.8">
      <c r="E517" s="43"/>
      <c r="G517" s="43"/>
    </row>
    <row r="518" spans="5:7" s="42" customFormat="1" ht="13.8">
      <c r="E518" s="43"/>
      <c r="G518" s="43"/>
    </row>
    <row r="519" spans="5:7" s="42" customFormat="1" ht="13.8">
      <c r="E519" s="43"/>
      <c r="G519" s="43"/>
    </row>
    <row r="520" spans="5:7" s="42" customFormat="1" ht="13.8">
      <c r="E520" s="43"/>
      <c r="G520" s="43"/>
    </row>
    <row r="521" spans="5:7" s="42" customFormat="1" ht="13.8">
      <c r="E521" s="43"/>
      <c r="G521" s="43"/>
    </row>
    <row r="522" spans="5:7" s="42" customFormat="1" ht="13.8">
      <c r="E522" s="43"/>
      <c r="G522" s="43"/>
    </row>
    <row r="523" spans="5:7" s="42" customFormat="1" ht="13.8">
      <c r="E523" s="43"/>
      <c r="G523" s="43"/>
    </row>
    <row r="524" spans="5:7" s="42" customFormat="1" ht="13.8">
      <c r="E524" s="43"/>
      <c r="G524" s="43"/>
    </row>
    <row r="525" spans="5:7" s="42" customFormat="1" ht="13.8">
      <c r="E525" s="43"/>
      <c r="G525" s="43"/>
    </row>
    <row r="526" spans="5:7" s="42" customFormat="1" ht="13.8">
      <c r="E526" s="43"/>
      <c r="G526" s="43"/>
    </row>
    <row r="527" spans="5:7" s="42" customFormat="1" ht="13.8">
      <c r="E527" s="43"/>
      <c r="G527" s="43"/>
    </row>
    <row r="528" spans="5:7" s="42" customFormat="1" ht="13.8">
      <c r="E528" s="43"/>
      <c r="G528" s="43"/>
    </row>
    <row r="529" spans="5:7" s="42" customFormat="1" ht="13.8">
      <c r="E529" s="43"/>
      <c r="G529" s="43"/>
    </row>
    <row r="530" spans="5:7" s="42" customFormat="1" ht="13.8">
      <c r="E530" s="43"/>
      <c r="G530" s="43"/>
    </row>
    <row r="531" spans="5:7" s="42" customFormat="1" ht="13.8">
      <c r="E531" s="43"/>
      <c r="G531" s="43"/>
    </row>
    <row r="532" spans="5:7" s="42" customFormat="1" ht="13.8">
      <c r="E532" s="43"/>
      <c r="G532" s="43"/>
    </row>
    <row r="533" spans="5:7" s="42" customFormat="1" ht="13.8">
      <c r="E533" s="43"/>
      <c r="G533" s="43"/>
    </row>
    <row r="534" spans="5:7" s="42" customFormat="1" ht="13.8">
      <c r="E534" s="43"/>
      <c r="G534" s="43"/>
    </row>
    <row r="535" spans="5:7" s="42" customFormat="1" ht="13.8">
      <c r="E535" s="43"/>
      <c r="G535" s="43"/>
    </row>
    <row r="536" spans="5:7" s="42" customFormat="1" ht="13.8">
      <c r="E536" s="43"/>
      <c r="G536" s="43"/>
    </row>
    <row r="537" spans="5:7" s="42" customFormat="1" ht="13.8">
      <c r="E537" s="43"/>
      <c r="G537" s="43"/>
    </row>
    <row r="538" spans="5:7" s="42" customFormat="1" ht="13.8">
      <c r="E538" s="43"/>
      <c r="G538" s="43"/>
    </row>
    <row r="539" spans="5:7" s="42" customFormat="1" ht="13.8">
      <c r="E539" s="43"/>
      <c r="G539" s="43"/>
    </row>
    <row r="540" spans="5:7" s="42" customFormat="1" ht="13.8">
      <c r="E540" s="43"/>
      <c r="G540" s="43"/>
    </row>
    <row r="541" spans="5:7" s="42" customFormat="1" ht="13.8">
      <c r="E541" s="43"/>
      <c r="G541" s="43"/>
    </row>
    <row r="542" spans="5:7" s="42" customFormat="1" ht="13.8">
      <c r="E542" s="43"/>
      <c r="G542" s="43"/>
    </row>
    <row r="543" spans="5:7" s="42" customFormat="1" ht="13.8">
      <c r="E543" s="43"/>
      <c r="G543" s="43"/>
    </row>
    <row r="544" spans="5:7" s="42" customFormat="1" ht="13.8">
      <c r="E544" s="43"/>
      <c r="G544" s="43"/>
    </row>
    <row r="545" spans="5:7" s="42" customFormat="1" ht="13.8">
      <c r="E545" s="43"/>
      <c r="G545" s="43"/>
    </row>
    <row r="546" spans="5:7" s="42" customFormat="1" ht="13.8">
      <c r="E546" s="43"/>
      <c r="G546" s="43"/>
    </row>
    <row r="547" spans="5:7" s="42" customFormat="1" ht="13.8">
      <c r="E547" s="43"/>
      <c r="G547" s="43"/>
    </row>
    <row r="548" spans="5:7" s="42" customFormat="1" ht="13.8">
      <c r="E548" s="43"/>
      <c r="G548" s="43"/>
    </row>
    <row r="549" spans="5:7" s="42" customFormat="1" ht="13.8">
      <c r="E549" s="43"/>
      <c r="G549" s="43"/>
    </row>
    <row r="550" spans="5:7" s="42" customFormat="1" ht="13.8">
      <c r="E550" s="43"/>
      <c r="G550" s="43"/>
    </row>
    <row r="551" spans="5:7" s="42" customFormat="1" ht="13.8">
      <c r="E551" s="43"/>
      <c r="G551" s="43"/>
    </row>
    <row r="552" spans="5:7" s="42" customFormat="1" ht="13.8">
      <c r="E552" s="43"/>
      <c r="G552" s="43"/>
    </row>
    <row r="553" spans="5:7" s="42" customFormat="1" ht="13.8">
      <c r="E553" s="43"/>
      <c r="G553" s="43"/>
    </row>
    <row r="554" spans="5:7" s="42" customFormat="1" ht="13.8">
      <c r="E554" s="43"/>
      <c r="G554" s="43"/>
    </row>
    <row r="555" spans="5:7" s="42" customFormat="1" ht="13.8">
      <c r="E555" s="43"/>
      <c r="G555" s="43"/>
    </row>
    <row r="556" spans="5:7" s="42" customFormat="1" ht="13.8">
      <c r="E556" s="43"/>
      <c r="G556" s="43"/>
    </row>
    <row r="557" spans="5:7" s="42" customFormat="1" ht="13.8">
      <c r="E557" s="43"/>
      <c r="G557" s="43"/>
    </row>
    <row r="558" spans="5:7" s="42" customFormat="1" ht="13.8">
      <c r="E558" s="43"/>
      <c r="G558" s="43"/>
    </row>
    <row r="559" spans="5:7" s="42" customFormat="1" ht="13.8">
      <c r="E559" s="43"/>
      <c r="G559" s="43"/>
    </row>
    <row r="560" spans="5:7" s="42" customFormat="1" ht="13.8">
      <c r="E560" s="43"/>
      <c r="G560" s="43"/>
    </row>
    <row r="561" spans="5:7" s="42" customFormat="1" ht="13.8">
      <c r="E561" s="43"/>
      <c r="G561" s="43"/>
    </row>
    <row r="562" spans="5:7" s="42" customFormat="1" ht="13.8">
      <c r="E562" s="43"/>
      <c r="G562" s="43"/>
    </row>
    <row r="563" spans="5:7" s="42" customFormat="1" ht="13.8">
      <c r="E563" s="43"/>
      <c r="G563" s="43"/>
    </row>
    <row r="564" spans="5:7" s="42" customFormat="1" ht="13.8">
      <c r="E564" s="43"/>
      <c r="G564" s="43"/>
    </row>
    <row r="565" spans="5:7" s="42" customFormat="1" ht="13.8">
      <c r="E565" s="43"/>
      <c r="G565" s="43"/>
    </row>
    <row r="566" spans="5:7" s="42" customFormat="1" ht="13.8">
      <c r="E566" s="43"/>
      <c r="G566" s="43"/>
    </row>
    <row r="567" spans="5:7" s="42" customFormat="1" ht="13.8">
      <c r="E567" s="43"/>
      <c r="G567" s="43"/>
    </row>
    <row r="568" spans="5:7" s="42" customFormat="1" ht="13.8">
      <c r="E568" s="43"/>
      <c r="G568" s="43"/>
    </row>
    <row r="569" spans="5:7" s="42" customFormat="1" ht="13.8">
      <c r="E569" s="43"/>
      <c r="G569" s="43"/>
    </row>
    <row r="570" spans="5:7" s="42" customFormat="1" ht="13.8">
      <c r="E570" s="43"/>
      <c r="G570" s="43"/>
    </row>
    <row r="571" spans="5:7" s="42" customFormat="1" ht="13.8">
      <c r="E571" s="43"/>
      <c r="G571" s="43"/>
    </row>
    <row r="572" spans="5:7" s="42" customFormat="1" ht="13.8">
      <c r="E572" s="43"/>
      <c r="G572" s="43"/>
    </row>
    <row r="573" spans="5:7" s="42" customFormat="1" ht="13.8">
      <c r="E573" s="43"/>
      <c r="G573" s="43"/>
    </row>
    <row r="574" spans="5:7" s="42" customFormat="1" ht="13.8">
      <c r="E574" s="43"/>
      <c r="G574" s="43"/>
    </row>
    <row r="575" spans="5:7" s="42" customFormat="1" ht="13.8">
      <c r="E575" s="43"/>
      <c r="G575" s="43"/>
    </row>
    <row r="576" spans="5:7" s="42" customFormat="1" ht="13.8">
      <c r="E576" s="43"/>
      <c r="G576" s="43"/>
    </row>
    <row r="577" spans="5:7" s="42" customFormat="1" ht="13.8">
      <c r="E577" s="43"/>
      <c r="G577" s="43"/>
    </row>
    <row r="578" spans="5:7" s="42" customFormat="1" ht="13.8">
      <c r="E578" s="43"/>
      <c r="G578" s="43"/>
    </row>
    <row r="579" spans="5:7" s="42" customFormat="1" ht="13.8">
      <c r="E579" s="43"/>
      <c r="G579" s="43"/>
    </row>
    <row r="580" spans="5:7" s="42" customFormat="1" ht="13.8">
      <c r="E580" s="43"/>
      <c r="G580" s="43"/>
    </row>
    <row r="581" spans="5:7" s="42" customFormat="1" ht="13.8">
      <c r="E581" s="43"/>
      <c r="G581" s="43"/>
    </row>
    <row r="582" spans="5:7" s="42" customFormat="1" ht="13.8">
      <c r="E582" s="43"/>
      <c r="G582" s="43"/>
    </row>
    <row r="583" spans="5:7" s="42" customFormat="1" ht="13.8">
      <c r="E583" s="43"/>
      <c r="G583" s="43"/>
    </row>
    <row r="584" spans="5:7" s="42" customFormat="1" ht="13.8">
      <c r="E584" s="43"/>
      <c r="G584" s="43"/>
    </row>
    <row r="585" spans="5:7" s="42" customFormat="1" ht="13.8">
      <c r="E585" s="43"/>
      <c r="G585" s="43"/>
    </row>
    <row r="586" spans="5:7" s="42" customFormat="1" ht="13.8">
      <c r="E586" s="43"/>
      <c r="G586" s="43"/>
    </row>
    <row r="587" spans="5:7" s="42" customFormat="1" ht="13.8">
      <c r="E587" s="43"/>
      <c r="G587" s="43"/>
    </row>
    <row r="588" spans="5:7" s="42" customFormat="1" ht="13.8">
      <c r="E588" s="43"/>
      <c r="G588" s="43"/>
    </row>
    <row r="589" spans="5:7" s="42" customFormat="1" ht="13.8">
      <c r="E589" s="43"/>
      <c r="G589" s="43"/>
    </row>
    <row r="590" spans="5:7" s="42" customFormat="1" ht="13.8">
      <c r="E590" s="43"/>
      <c r="G590" s="43"/>
    </row>
    <row r="591" spans="5:7" s="42" customFormat="1" ht="13.8">
      <c r="E591" s="43"/>
      <c r="G591" s="43"/>
    </row>
    <row r="592" spans="5:7" s="42" customFormat="1" ht="13.8">
      <c r="E592" s="43"/>
      <c r="G592" s="43"/>
    </row>
    <row r="593" spans="5:7" s="42" customFormat="1" ht="13.8">
      <c r="E593" s="43"/>
      <c r="G593" s="43"/>
    </row>
    <row r="594" spans="5:7" s="42" customFormat="1" ht="13.8">
      <c r="E594" s="43"/>
      <c r="G594" s="43"/>
    </row>
    <row r="595" spans="5:7" s="42" customFormat="1" ht="13.8">
      <c r="E595" s="43"/>
      <c r="G595" s="43"/>
    </row>
    <row r="596" spans="5:7" s="42" customFormat="1" ht="13.8">
      <c r="E596" s="43"/>
      <c r="G596" s="43"/>
    </row>
    <row r="597" spans="5:7" s="42" customFormat="1" ht="13.8">
      <c r="E597" s="43"/>
      <c r="G597" s="43"/>
    </row>
    <row r="598" spans="5:7" s="42" customFormat="1" ht="13.8">
      <c r="E598" s="43"/>
      <c r="G598" s="43"/>
    </row>
    <row r="599" spans="5:7" s="42" customFormat="1" ht="13.8">
      <c r="E599" s="43"/>
      <c r="G599" s="43"/>
    </row>
    <row r="600" spans="5:7" s="42" customFormat="1" ht="13.8">
      <c r="E600" s="43"/>
      <c r="G600" s="43"/>
    </row>
    <row r="601" spans="5:7" s="42" customFormat="1" ht="13.8">
      <c r="E601" s="43"/>
      <c r="G601" s="43"/>
    </row>
    <row r="602" spans="5:7" s="42" customFormat="1" ht="13.8">
      <c r="E602" s="43"/>
      <c r="G602" s="43"/>
    </row>
    <row r="603" spans="5:7" s="42" customFormat="1" ht="13.8">
      <c r="E603" s="43"/>
      <c r="G603" s="43"/>
    </row>
    <row r="604" spans="5:7" s="42" customFormat="1" ht="13.8">
      <c r="E604" s="43"/>
      <c r="G604" s="43"/>
    </row>
    <row r="605" spans="5:7" s="42" customFormat="1" ht="13.8">
      <c r="E605" s="43"/>
      <c r="G605" s="43"/>
    </row>
    <row r="606" spans="5:7" s="42" customFormat="1" ht="13.8">
      <c r="E606" s="43"/>
      <c r="G606" s="43"/>
    </row>
    <row r="607" spans="5:7" s="42" customFormat="1" ht="13.8">
      <c r="E607" s="43"/>
      <c r="G607" s="43"/>
    </row>
    <row r="608" spans="5:7" s="42" customFormat="1" ht="13.8">
      <c r="E608" s="43"/>
      <c r="G608" s="43"/>
    </row>
    <row r="609" spans="5:7" s="42" customFormat="1" ht="13.8">
      <c r="E609" s="43"/>
      <c r="G609" s="43"/>
    </row>
    <row r="610" spans="5:7" s="42" customFormat="1" ht="13.8">
      <c r="E610" s="43"/>
      <c r="G610" s="43"/>
    </row>
    <row r="611" spans="5:7" s="42" customFormat="1" ht="13.8">
      <c r="E611" s="43"/>
      <c r="G611" s="43"/>
    </row>
    <row r="612" spans="5:7" s="42" customFormat="1" ht="13.8">
      <c r="E612" s="43"/>
      <c r="G612" s="43"/>
    </row>
    <row r="613" spans="5:7" s="42" customFormat="1" ht="13.8">
      <c r="E613" s="43"/>
      <c r="G613" s="43"/>
    </row>
    <row r="614" spans="5:7" s="42" customFormat="1" ht="13.8">
      <c r="E614" s="43"/>
      <c r="G614" s="43"/>
    </row>
    <row r="615" spans="5:7" s="42" customFormat="1" ht="13.8">
      <c r="E615" s="43"/>
      <c r="G615" s="43"/>
    </row>
    <row r="616" spans="5:7" s="42" customFormat="1" ht="13.8">
      <c r="E616" s="43"/>
      <c r="G616" s="43"/>
    </row>
    <row r="617" spans="5:7" s="42" customFormat="1" ht="13.8">
      <c r="E617" s="43"/>
      <c r="G617" s="43"/>
    </row>
    <row r="618" spans="5:7" s="42" customFormat="1" ht="13.8">
      <c r="E618" s="43"/>
      <c r="G618" s="43"/>
    </row>
    <row r="619" spans="5:7" s="42" customFormat="1" ht="13.8">
      <c r="E619" s="43"/>
      <c r="G619" s="43"/>
    </row>
    <row r="620" spans="5:7" s="42" customFormat="1" ht="13.8">
      <c r="E620" s="43"/>
      <c r="G620" s="43"/>
    </row>
    <row r="621" spans="5:7" s="42" customFormat="1" ht="13.8">
      <c r="E621" s="43"/>
      <c r="G621" s="43"/>
    </row>
    <row r="622" spans="5:7" s="42" customFormat="1" ht="13.8">
      <c r="E622" s="43"/>
      <c r="G622" s="43"/>
    </row>
    <row r="623" spans="5:7" s="42" customFormat="1" ht="13.8">
      <c r="E623" s="43"/>
      <c r="G623" s="43"/>
    </row>
    <row r="624" spans="5:7" s="42" customFormat="1" ht="13.8">
      <c r="E624" s="43"/>
      <c r="G624" s="43"/>
    </row>
    <row r="625" spans="5:7" s="42" customFormat="1" ht="13.8">
      <c r="E625" s="43"/>
      <c r="G625" s="43"/>
    </row>
    <row r="626" spans="5:7" s="42" customFormat="1" ht="13.8">
      <c r="E626" s="43"/>
      <c r="G626" s="43"/>
    </row>
    <row r="627" spans="5:7" s="42" customFormat="1" ht="13.8">
      <c r="E627" s="43"/>
      <c r="G627" s="43"/>
    </row>
    <row r="628" spans="5:7" s="42" customFormat="1" ht="13.8">
      <c r="E628" s="43"/>
      <c r="G628" s="43"/>
    </row>
    <row r="629" spans="5:7" s="42" customFormat="1" ht="13.8">
      <c r="E629" s="43"/>
      <c r="G629" s="43"/>
    </row>
    <row r="630" spans="5:7" s="42" customFormat="1" ht="13.8">
      <c r="E630" s="43"/>
      <c r="G630" s="43"/>
    </row>
    <row r="631" spans="5:7" s="42" customFormat="1" ht="13.8">
      <c r="E631" s="43"/>
      <c r="G631" s="43"/>
    </row>
    <row r="632" spans="5:7" s="42" customFormat="1" ht="13.8">
      <c r="E632" s="43"/>
      <c r="G632" s="43"/>
    </row>
    <row r="633" spans="5:7" s="42" customFormat="1" ht="13.8">
      <c r="E633" s="43"/>
      <c r="G633" s="43"/>
    </row>
    <row r="634" spans="5:7" s="42" customFormat="1" ht="13.8">
      <c r="E634" s="43"/>
      <c r="G634" s="43"/>
    </row>
    <row r="635" spans="5:7" s="42" customFormat="1" ht="13.8">
      <c r="E635" s="43"/>
      <c r="G635" s="43"/>
    </row>
    <row r="636" spans="5:7" s="42" customFormat="1" ht="13.8">
      <c r="E636" s="43"/>
      <c r="G636" s="43"/>
    </row>
    <row r="637" spans="5:7" s="42" customFormat="1" ht="13.8">
      <c r="E637" s="43"/>
      <c r="G637" s="43"/>
    </row>
    <row r="638" spans="5:7" s="42" customFormat="1" ht="13.8">
      <c r="E638" s="43"/>
      <c r="G638" s="43"/>
    </row>
    <row r="639" spans="5:7" s="42" customFormat="1" ht="13.8">
      <c r="E639" s="43"/>
      <c r="G639" s="43"/>
    </row>
    <row r="640" spans="5:7" s="42" customFormat="1" ht="13.8">
      <c r="E640" s="43"/>
      <c r="G640" s="43"/>
    </row>
    <row r="641" spans="5:7" s="42" customFormat="1" ht="13.8">
      <c r="E641" s="43"/>
      <c r="G641" s="43"/>
    </row>
    <row r="642" spans="5:7" s="42" customFormat="1" ht="13.8">
      <c r="E642" s="43"/>
      <c r="G642" s="43"/>
    </row>
    <row r="643" spans="5:7" s="42" customFormat="1" ht="13.8">
      <c r="E643" s="43"/>
      <c r="G643" s="43"/>
    </row>
    <row r="644" spans="5:7" s="42" customFormat="1" ht="13.8">
      <c r="E644" s="43"/>
      <c r="G644" s="43"/>
    </row>
    <row r="645" spans="5:7" s="42" customFormat="1" ht="13.8">
      <c r="E645" s="43"/>
      <c r="G645" s="43"/>
    </row>
    <row r="646" spans="5:7" s="42" customFormat="1" ht="13.8">
      <c r="E646" s="43"/>
      <c r="G646" s="43"/>
    </row>
    <row r="647" spans="5:7" s="42" customFormat="1" ht="13.8">
      <c r="E647" s="43"/>
      <c r="G647" s="43"/>
    </row>
    <row r="648" spans="5:7" s="42" customFormat="1" ht="13.8">
      <c r="E648" s="43"/>
      <c r="G648" s="43"/>
    </row>
    <row r="649" spans="5:7" s="42" customFormat="1" ht="13.8">
      <c r="E649" s="43"/>
      <c r="G649" s="43"/>
    </row>
    <row r="650" spans="5:7" s="42" customFormat="1" ht="13.8">
      <c r="E650" s="43"/>
      <c r="G650" s="43"/>
    </row>
    <row r="651" spans="5:7" s="42" customFormat="1" ht="13.8">
      <c r="E651" s="43"/>
      <c r="G651" s="43"/>
    </row>
    <row r="652" spans="5:7" s="42" customFormat="1" ht="13.8">
      <c r="E652" s="43"/>
      <c r="G652" s="43"/>
    </row>
    <row r="653" spans="5:7" s="42" customFormat="1" ht="13.8">
      <c r="E653" s="43"/>
      <c r="G653" s="43"/>
    </row>
    <row r="654" spans="5:7" s="42" customFormat="1" ht="13.8">
      <c r="E654" s="43"/>
      <c r="G654" s="43"/>
    </row>
    <row r="655" spans="5:7" s="42" customFormat="1" ht="13.8">
      <c r="E655" s="43"/>
      <c r="G655" s="43"/>
    </row>
    <row r="656" spans="5:7" s="42" customFormat="1" ht="13.8">
      <c r="E656" s="43"/>
      <c r="G656" s="43"/>
    </row>
    <row r="657" spans="5:7" s="42" customFormat="1" ht="13.8">
      <c r="E657" s="43"/>
      <c r="G657" s="43"/>
    </row>
    <row r="658" spans="5:7" s="42" customFormat="1" ht="13.8">
      <c r="E658" s="43"/>
      <c r="G658" s="43"/>
    </row>
    <row r="659" spans="5:7" s="42" customFormat="1" ht="13.8">
      <c r="E659" s="43"/>
      <c r="G659" s="43"/>
    </row>
    <row r="660" spans="5:7" s="42" customFormat="1" ht="13.8">
      <c r="E660" s="43"/>
      <c r="G660" s="43"/>
    </row>
    <row r="661" spans="5:7" s="42" customFormat="1" ht="13.8">
      <c r="E661" s="43"/>
      <c r="G661" s="43"/>
    </row>
    <row r="662" spans="5:7" s="42" customFormat="1" ht="13.8">
      <c r="E662" s="43"/>
      <c r="G662" s="43"/>
    </row>
    <row r="663" spans="5:7" s="42" customFormat="1" ht="13.8">
      <c r="E663" s="43"/>
      <c r="G663" s="43"/>
    </row>
    <row r="664" spans="5:7" s="42" customFormat="1" ht="13.8">
      <c r="E664" s="43"/>
      <c r="G664" s="43"/>
    </row>
    <row r="665" spans="5:7" s="42" customFormat="1" ht="13.8">
      <c r="E665" s="43"/>
      <c r="G665" s="43"/>
    </row>
    <row r="666" spans="5:7" s="42" customFormat="1" ht="13.8">
      <c r="E666" s="43"/>
      <c r="G666" s="43"/>
    </row>
    <row r="667" spans="5:7" s="42" customFormat="1" ht="13.8">
      <c r="E667" s="43"/>
      <c r="G667" s="43"/>
    </row>
    <row r="668" spans="5:7" s="42" customFormat="1" ht="13.8">
      <c r="E668" s="43"/>
      <c r="G668" s="43"/>
    </row>
    <row r="669" spans="5:7" s="42" customFormat="1" ht="13.8">
      <c r="E669" s="43"/>
      <c r="G669" s="43"/>
    </row>
    <row r="670" spans="5:7" s="42" customFormat="1" ht="13.8">
      <c r="E670" s="43"/>
      <c r="G670" s="43"/>
    </row>
    <row r="671" spans="5:7" s="42" customFormat="1" ht="13.8">
      <c r="E671" s="43"/>
      <c r="G671" s="43"/>
    </row>
    <row r="672" spans="5:7" s="42" customFormat="1" ht="13.8">
      <c r="E672" s="43"/>
      <c r="G672" s="43"/>
    </row>
    <row r="673" spans="5:7" s="42" customFormat="1" ht="13.8">
      <c r="E673" s="43"/>
      <c r="G673" s="43"/>
    </row>
    <row r="674" spans="5:7" s="42" customFormat="1" ht="13.8">
      <c r="E674" s="43"/>
      <c r="G674" s="43"/>
    </row>
    <row r="675" spans="5:7" s="42" customFormat="1" ht="13.8">
      <c r="E675" s="43"/>
      <c r="G675" s="43"/>
    </row>
    <row r="676" spans="5:7" s="42" customFormat="1" ht="13.8">
      <c r="E676" s="43"/>
      <c r="G676" s="43"/>
    </row>
    <row r="677" spans="5:7" s="42" customFormat="1" ht="13.8">
      <c r="E677" s="43"/>
      <c r="G677" s="43"/>
    </row>
    <row r="678" spans="5:7" s="42" customFormat="1" ht="13.8">
      <c r="E678" s="43"/>
      <c r="G678" s="43"/>
    </row>
    <row r="679" spans="5:7" s="42" customFormat="1" ht="13.8">
      <c r="E679" s="43"/>
      <c r="G679" s="43"/>
    </row>
    <row r="680" spans="5:7" s="42" customFormat="1" ht="13.8">
      <c r="E680" s="43"/>
      <c r="G680" s="43"/>
    </row>
    <row r="681" spans="5:7" s="42" customFormat="1" ht="13.8">
      <c r="E681" s="43"/>
      <c r="G681" s="43"/>
    </row>
    <row r="682" spans="5:7" s="42" customFormat="1" ht="13.8">
      <c r="E682" s="43"/>
      <c r="G682" s="43"/>
    </row>
    <row r="683" spans="5:7" s="42" customFormat="1" ht="13.8">
      <c r="E683" s="43"/>
      <c r="G683" s="43"/>
    </row>
    <row r="684" spans="5:7" s="42" customFormat="1" ht="13.8">
      <c r="E684" s="43"/>
      <c r="G684" s="43"/>
    </row>
    <row r="685" spans="5:7" s="42" customFormat="1" ht="13.8">
      <c r="E685" s="43"/>
      <c r="G685" s="43"/>
    </row>
    <row r="686" spans="5:7" s="42" customFormat="1" ht="13.8">
      <c r="E686" s="43"/>
      <c r="G686" s="43"/>
    </row>
    <row r="687" spans="5:7" s="42" customFormat="1" ht="13.8">
      <c r="E687" s="43"/>
      <c r="G687" s="43"/>
    </row>
    <row r="688" spans="5:7" s="42" customFormat="1" ht="13.8">
      <c r="E688" s="43"/>
      <c r="G688" s="43"/>
    </row>
    <row r="689" spans="5:7" s="42" customFormat="1" ht="13.8">
      <c r="E689" s="43"/>
      <c r="G689" s="43"/>
    </row>
    <row r="690" spans="5:7" s="42" customFormat="1" ht="13.8">
      <c r="E690" s="43"/>
      <c r="G690" s="43"/>
    </row>
    <row r="691" spans="5:7" s="42" customFormat="1" ht="13.8">
      <c r="E691" s="43"/>
      <c r="G691" s="43"/>
    </row>
    <row r="692" spans="5:7" s="42" customFormat="1" ht="13.8">
      <c r="E692" s="43"/>
      <c r="G692" s="43"/>
    </row>
    <row r="693" spans="5:7" s="42" customFormat="1" ht="13.8">
      <c r="E693" s="43"/>
      <c r="G693" s="43"/>
    </row>
    <row r="694" spans="5:7" s="42" customFormat="1" ht="13.8">
      <c r="E694" s="43"/>
      <c r="G694" s="43"/>
    </row>
    <row r="695" spans="5:7" s="42" customFormat="1" ht="13.8">
      <c r="E695" s="43"/>
      <c r="G695" s="43"/>
    </row>
    <row r="696" spans="5:7" s="42" customFormat="1" ht="13.8">
      <c r="E696" s="43"/>
      <c r="G696" s="43"/>
    </row>
    <row r="697" spans="5:7" s="42" customFormat="1" ht="13.8">
      <c r="E697" s="43"/>
      <c r="G697" s="43"/>
    </row>
    <row r="698" spans="5:7" s="42" customFormat="1" ht="13.8">
      <c r="E698" s="43"/>
      <c r="G698" s="43"/>
    </row>
    <row r="699" spans="5:7" s="42" customFormat="1" ht="13.8">
      <c r="E699" s="43"/>
      <c r="G699" s="43"/>
    </row>
    <row r="700" spans="5:7" s="42" customFormat="1" ht="13.8">
      <c r="E700" s="43"/>
      <c r="G700" s="43"/>
    </row>
    <row r="701" spans="5:7" s="42" customFormat="1" ht="13.8">
      <c r="E701" s="43"/>
      <c r="G701" s="43"/>
    </row>
    <row r="702" spans="5:7" s="42" customFormat="1" ht="13.8">
      <c r="E702" s="43"/>
      <c r="G702" s="43"/>
    </row>
    <row r="703" spans="5:7" s="42" customFormat="1" ht="13.8">
      <c r="E703" s="43"/>
      <c r="G703" s="43"/>
    </row>
    <row r="704" spans="5:7" s="42" customFormat="1" ht="13.8">
      <c r="E704" s="43"/>
      <c r="G704" s="43"/>
    </row>
    <row r="705" spans="5:7" s="42" customFormat="1" ht="13.8">
      <c r="E705" s="43"/>
      <c r="G705" s="43"/>
    </row>
    <row r="706" spans="5:7" s="42" customFormat="1" ht="13.8">
      <c r="E706" s="43"/>
      <c r="G706" s="43"/>
    </row>
    <row r="707" spans="5:7" s="42" customFormat="1" ht="13.8">
      <c r="E707" s="43"/>
      <c r="G707" s="43"/>
    </row>
    <row r="708" spans="5:7" s="42" customFormat="1" ht="13.8">
      <c r="E708" s="43"/>
      <c r="G708" s="43"/>
    </row>
    <row r="709" spans="5:7" s="42" customFormat="1" ht="13.8">
      <c r="E709" s="43"/>
      <c r="G709" s="43"/>
    </row>
    <row r="710" spans="5:7" s="42" customFormat="1" ht="13.8">
      <c r="E710" s="43"/>
      <c r="G710" s="43"/>
    </row>
    <row r="711" spans="5:7" s="42" customFormat="1" ht="13.8">
      <c r="E711" s="43"/>
      <c r="G711" s="43"/>
    </row>
    <row r="712" spans="5:7" s="42" customFormat="1" ht="13.8">
      <c r="E712" s="43"/>
      <c r="G712" s="43"/>
    </row>
    <row r="713" spans="5:7" s="42" customFormat="1" ht="13.8">
      <c r="E713" s="43"/>
      <c r="G713" s="43"/>
    </row>
    <row r="714" spans="5:7" s="42" customFormat="1" ht="13.8">
      <c r="E714" s="43"/>
      <c r="G714" s="43"/>
    </row>
    <row r="715" spans="5:7" s="42" customFormat="1" ht="13.8">
      <c r="E715" s="43"/>
      <c r="G715" s="43"/>
    </row>
    <row r="716" spans="5:7" s="42" customFormat="1" ht="13.8">
      <c r="E716" s="43"/>
      <c r="G716" s="43"/>
    </row>
    <row r="717" spans="5:7" s="42" customFormat="1" ht="13.8">
      <c r="E717" s="43"/>
      <c r="G717" s="43"/>
    </row>
    <row r="718" spans="5:7" s="42" customFormat="1" ht="13.8">
      <c r="E718" s="43"/>
      <c r="G718" s="43"/>
    </row>
    <row r="719" spans="5:7" s="42" customFormat="1" ht="13.8">
      <c r="E719" s="43"/>
      <c r="G719" s="43"/>
    </row>
    <row r="720" spans="5:7" s="42" customFormat="1" ht="13.8">
      <c r="E720" s="43"/>
      <c r="G720" s="43"/>
    </row>
    <row r="721" spans="5:7" s="42" customFormat="1" ht="13.8">
      <c r="E721" s="43"/>
      <c r="G721" s="43"/>
    </row>
    <row r="722" spans="5:7" s="42" customFormat="1" ht="13.8">
      <c r="E722" s="43"/>
      <c r="G722" s="43"/>
    </row>
    <row r="723" spans="5:7" s="42" customFormat="1" ht="13.8">
      <c r="E723" s="43"/>
      <c r="G723" s="43"/>
    </row>
    <row r="724" spans="5:7" s="42" customFormat="1" ht="13.8">
      <c r="E724" s="43"/>
      <c r="G724" s="43"/>
    </row>
    <row r="725" spans="5:7" s="42" customFormat="1" ht="13.8">
      <c r="E725" s="43"/>
      <c r="G725" s="43"/>
    </row>
    <row r="726" spans="5:7" s="42" customFormat="1" ht="13.8">
      <c r="E726" s="43"/>
      <c r="G726" s="43"/>
    </row>
    <row r="727" spans="5:7" s="42" customFormat="1" ht="13.8">
      <c r="E727" s="43"/>
      <c r="G727" s="43"/>
    </row>
    <row r="728" spans="5:7" s="42" customFormat="1" ht="13.8">
      <c r="E728" s="43"/>
      <c r="G728" s="43"/>
    </row>
    <row r="729" spans="5:7" s="42" customFormat="1" ht="13.8">
      <c r="E729" s="43"/>
      <c r="G729" s="43"/>
    </row>
    <row r="730" spans="5:7" s="42" customFormat="1" ht="13.8">
      <c r="E730" s="43"/>
      <c r="G730" s="43"/>
    </row>
    <row r="731" spans="5:7" s="42" customFormat="1" ht="13.8">
      <c r="E731" s="43"/>
      <c r="G731" s="43"/>
    </row>
    <row r="732" spans="5:7" s="42" customFormat="1" ht="13.8">
      <c r="E732" s="43"/>
      <c r="G732" s="43"/>
    </row>
    <row r="733" spans="5:7" s="42" customFormat="1" ht="13.8">
      <c r="E733" s="43"/>
      <c r="G733" s="43"/>
    </row>
    <row r="734" spans="5:7" s="42" customFormat="1" ht="13.8">
      <c r="E734" s="43"/>
      <c r="G734" s="43"/>
    </row>
    <row r="735" spans="5:7" s="42" customFormat="1" ht="13.8">
      <c r="E735" s="43"/>
      <c r="G735" s="43"/>
    </row>
    <row r="736" spans="5:7" s="42" customFormat="1" ht="13.8">
      <c r="E736" s="43"/>
      <c r="G736" s="43"/>
    </row>
    <row r="737" spans="5:7" s="42" customFormat="1" ht="13.8">
      <c r="E737" s="43"/>
      <c r="G737" s="43"/>
    </row>
    <row r="738" spans="5:7" s="42" customFormat="1" ht="13.8">
      <c r="E738" s="43"/>
      <c r="G738" s="43"/>
    </row>
    <row r="739" spans="5:7" s="42" customFormat="1" ht="13.8">
      <c r="E739" s="43"/>
      <c r="G739" s="43"/>
    </row>
    <row r="740" spans="5:7" s="42" customFormat="1" ht="13.8">
      <c r="E740" s="43"/>
      <c r="G740" s="43"/>
    </row>
    <row r="741" spans="5:7" s="42" customFormat="1" ht="13.8">
      <c r="E741" s="43"/>
      <c r="G741" s="43"/>
    </row>
    <row r="742" spans="5:7" s="42" customFormat="1" ht="13.8">
      <c r="E742" s="43"/>
      <c r="G742" s="43"/>
    </row>
    <row r="743" spans="5:7" s="42" customFormat="1" ht="13.8">
      <c r="E743" s="43"/>
      <c r="G743" s="43"/>
    </row>
    <row r="744" spans="5:7" s="42" customFormat="1" ht="13.8">
      <c r="E744" s="43"/>
      <c r="G744" s="43"/>
    </row>
    <row r="745" spans="5:7" s="42" customFormat="1" ht="13.8">
      <c r="E745" s="43"/>
      <c r="G745" s="43"/>
    </row>
    <row r="746" spans="5:7" s="42" customFormat="1" ht="13.8">
      <c r="E746" s="43"/>
      <c r="G746" s="43"/>
    </row>
    <row r="747" spans="5:7" s="42" customFormat="1" ht="13.8">
      <c r="E747" s="43"/>
      <c r="G747" s="43"/>
    </row>
    <row r="748" spans="5:7" s="42" customFormat="1" ht="13.8">
      <c r="E748" s="43"/>
      <c r="G748" s="43"/>
    </row>
    <row r="749" spans="5:7" s="42" customFormat="1" ht="13.8">
      <c r="E749" s="43"/>
      <c r="G749" s="43"/>
    </row>
    <row r="750" spans="5:7" s="42" customFormat="1" ht="13.8">
      <c r="E750" s="43"/>
      <c r="G750" s="43"/>
    </row>
    <row r="751" spans="5:7" s="42" customFormat="1" ht="13.8">
      <c r="E751" s="43"/>
      <c r="G751" s="43"/>
    </row>
    <row r="752" spans="5:7" s="42" customFormat="1" ht="13.8">
      <c r="E752" s="43"/>
      <c r="G752" s="43"/>
    </row>
    <row r="753" spans="5:7" s="42" customFormat="1" ht="13.8">
      <c r="E753" s="43"/>
      <c r="G753" s="43"/>
    </row>
    <row r="754" spans="5:7" s="42" customFormat="1" ht="13.8">
      <c r="E754" s="43"/>
      <c r="G754" s="43"/>
    </row>
    <row r="755" spans="5:7" s="42" customFormat="1" ht="13.8">
      <c r="E755" s="43"/>
      <c r="G755" s="43"/>
    </row>
    <row r="756" spans="5:7" s="42" customFormat="1" ht="13.8">
      <c r="E756" s="43"/>
      <c r="G756" s="43"/>
    </row>
    <row r="757" spans="5:7" s="42" customFormat="1" ht="13.8">
      <c r="E757" s="43"/>
      <c r="G757" s="43"/>
    </row>
    <row r="758" spans="5:7" s="42" customFormat="1" ht="13.8">
      <c r="E758" s="43"/>
      <c r="G758" s="43"/>
    </row>
    <row r="759" spans="5:7" s="42" customFormat="1" ht="13.8">
      <c r="E759" s="43"/>
      <c r="G759" s="43"/>
    </row>
    <row r="760" spans="5:7" s="42" customFormat="1" ht="13.8">
      <c r="E760" s="43"/>
      <c r="G760" s="43"/>
    </row>
    <row r="761" spans="5:7" s="42" customFormat="1" ht="13.8">
      <c r="E761" s="43"/>
      <c r="G761" s="43"/>
    </row>
    <row r="762" spans="5:7" s="42" customFormat="1" ht="13.8">
      <c r="E762" s="43"/>
      <c r="G762" s="43"/>
    </row>
    <row r="763" spans="5:7" s="42" customFormat="1" ht="13.8">
      <c r="E763" s="43"/>
      <c r="G763" s="43"/>
    </row>
    <row r="764" spans="5:7" s="42" customFormat="1" ht="13.8">
      <c r="E764" s="43"/>
      <c r="G764" s="43"/>
    </row>
    <row r="765" spans="5:7" s="42" customFormat="1" ht="13.8">
      <c r="E765" s="43"/>
      <c r="G765" s="43"/>
    </row>
    <row r="766" spans="5:7" s="42" customFormat="1" ht="13.8">
      <c r="E766" s="43"/>
      <c r="G766" s="43"/>
    </row>
    <row r="767" spans="5:7" s="42" customFormat="1" ht="13.8">
      <c r="E767" s="43"/>
      <c r="G767" s="43"/>
    </row>
    <row r="768" spans="5:7" s="42" customFormat="1" ht="13.8">
      <c r="E768" s="43"/>
      <c r="G768" s="43"/>
    </row>
    <row r="769" spans="5:7" s="42" customFormat="1" ht="13.8">
      <c r="E769" s="43"/>
      <c r="G769" s="43"/>
    </row>
    <row r="770" spans="5:7" s="42" customFormat="1" ht="13.8">
      <c r="E770" s="43"/>
      <c r="G770" s="43"/>
    </row>
    <row r="771" spans="5:7" s="42" customFormat="1" ht="13.8">
      <c r="E771" s="43"/>
      <c r="G771" s="43"/>
    </row>
    <row r="772" spans="5:7" s="42" customFormat="1" ht="13.8">
      <c r="E772" s="43"/>
      <c r="G772" s="43"/>
    </row>
    <row r="773" spans="5:7" s="42" customFormat="1" ht="13.8">
      <c r="E773" s="43"/>
      <c r="G773" s="43"/>
    </row>
    <row r="774" spans="5:7" s="42" customFormat="1" ht="13.8">
      <c r="E774" s="43"/>
      <c r="G774" s="43"/>
    </row>
    <row r="775" spans="5:7" s="42" customFormat="1" ht="13.8">
      <c r="E775" s="43"/>
      <c r="G775" s="43"/>
    </row>
    <row r="776" spans="5:7" s="42" customFormat="1" ht="13.8">
      <c r="E776" s="43"/>
      <c r="G776" s="43"/>
    </row>
    <row r="777" spans="5:7" s="42" customFormat="1" ht="13.8">
      <c r="E777" s="43"/>
      <c r="G777" s="43"/>
    </row>
    <row r="778" spans="5:7" s="42" customFormat="1" ht="13.8">
      <c r="E778" s="43"/>
      <c r="G778" s="43"/>
    </row>
    <row r="779" spans="5:7" s="42" customFormat="1" ht="13.8">
      <c r="E779" s="43"/>
      <c r="G779" s="43"/>
    </row>
    <row r="780" spans="5:7" s="42" customFormat="1" ht="13.8">
      <c r="E780" s="43"/>
      <c r="G780" s="43"/>
    </row>
    <row r="781" spans="5:7" s="42" customFormat="1" ht="13.8">
      <c r="E781" s="43"/>
      <c r="G781" s="43"/>
    </row>
    <row r="782" spans="5:7" s="42" customFormat="1" ht="13.8">
      <c r="E782" s="43"/>
      <c r="G782" s="43"/>
    </row>
    <row r="783" spans="5:7" s="42" customFormat="1" ht="13.8">
      <c r="E783" s="43"/>
      <c r="G783" s="43"/>
    </row>
    <row r="784" spans="5:7" s="42" customFormat="1" ht="13.8">
      <c r="E784" s="43"/>
      <c r="G784" s="43"/>
    </row>
    <row r="785" spans="5:7" s="42" customFormat="1" ht="13.8">
      <c r="E785" s="43"/>
      <c r="G785" s="43"/>
    </row>
    <row r="786" spans="5:7" s="42" customFormat="1" ht="13.8">
      <c r="E786" s="43"/>
      <c r="G786" s="43"/>
    </row>
    <row r="787" spans="5:7" s="42" customFormat="1" ht="13.8">
      <c r="E787" s="43"/>
      <c r="G787" s="43"/>
    </row>
    <row r="788" spans="5:7" s="42" customFormat="1" ht="13.8">
      <c r="E788" s="43"/>
      <c r="G788" s="43"/>
    </row>
    <row r="789" spans="5:7" s="42" customFormat="1" ht="13.8">
      <c r="E789" s="43"/>
      <c r="G789" s="43"/>
    </row>
    <row r="790" spans="5:7" s="42" customFormat="1" ht="13.8">
      <c r="E790" s="43"/>
      <c r="G790" s="43"/>
    </row>
    <row r="791" spans="5:7" s="42" customFormat="1" ht="13.8">
      <c r="E791" s="43"/>
      <c r="G791" s="43"/>
    </row>
    <row r="792" spans="5:7" s="42" customFormat="1" ht="13.8">
      <c r="E792" s="43"/>
      <c r="G792" s="43"/>
    </row>
    <row r="793" spans="5:7" s="42" customFormat="1" ht="13.8">
      <c r="E793" s="43"/>
      <c r="G793" s="43"/>
    </row>
    <row r="794" spans="5:7" s="42" customFormat="1" ht="13.8">
      <c r="E794" s="43"/>
      <c r="G794" s="43"/>
    </row>
    <row r="795" spans="5:7" s="42" customFormat="1" ht="13.8">
      <c r="E795" s="43"/>
      <c r="G795" s="43"/>
    </row>
    <row r="796" spans="5:7" s="42" customFormat="1" ht="13.8">
      <c r="E796" s="43"/>
      <c r="G796" s="43"/>
    </row>
    <row r="797" spans="5:7" s="42" customFormat="1" ht="13.8">
      <c r="E797" s="43"/>
      <c r="G797" s="43"/>
    </row>
    <row r="798" spans="5:7" s="42" customFormat="1" ht="13.8">
      <c r="E798" s="43"/>
      <c r="G798" s="43"/>
    </row>
    <row r="799" spans="5:7" s="42" customFormat="1" ht="13.8">
      <c r="E799" s="43"/>
      <c r="G799" s="43"/>
    </row>
    <row r="800" spans="5:7" s="42" customFormat="1" ht="13.8">
      <c r="E800" s="43"/>
      <c r="G800" s="43"/>
    </row>
    <row r="801" spans="5:7" s="42" customFormat="1" ht="13.8">
      <c r="E801" s="43"/>
      <c r="G801" s="43"/>
    </row>
    <row r="802" spans="5:7" s="42" customFormat="1" ht="13.8">
      <c r="E802" s="43"/>
      <c r="G802" s="43"/>
    </row>
    <row r="803" spans="5:7" s="42" customFormat="1" ht="13.8">
      <c r="E803" s="43"/>
      <c r="G803" s="43"/>
    </row>
    <row r="804" spans="5:7" s="42" customFormat="1" ht="13.8">
      <c r="E804" s="43"/>
      <c r="G804" s="43"/>
    </row>
    <row r="805" spans="5:7" s="42" customFormat="1" ht="13.8">
      <c r="E805" s="43"/>
      <c r="G805" s="43"/>
    </row>
    <row r="806" spans="5:7" s="42" customFormat="1" ht="13.8">
      <c r="E806" s="43"/>
      <c r="G806" s="43"/>
    </row>
    <row r="807" spans="5:7" s="42" customFormat="1" ht="13.8">
      <c r="E807" s="43"/>
      <c r="G807" s="43"/>
    </row>
    <row r="808" spans="5:7" s="42" customFormat="1" ht="13.8">
      <c r="E808" s="43"/>
      <c r="G808" s="43"/>
    </row>
    <row r="809" spans="5:7" s="42" customFormat="1" ht="13.8">
      <c r="E809" s="43"/>
      <c r="G809" s="43"/>
    </row>
    <row r="810" spans="5:7" s="42" customFormat="1" ht="13.8">
      <c r="E810" s="43"/>
      <c r="G810" s="43"/>
    </row>
    <row r="811" spans="5:7" s="42" customFormat="1" ht="13.8">
      <c r="E811" s="43"/>
      <c r="G811" s="43"/>
    </row>
    <row r="812" spans="5:7" s="42" customFormat="1" ht="13.8">
      <c r="E812" s="43"/>
      <c r="G812" s="43"/>
    </row>
    <row r="813" spans="5:7" s="42" customFormat="1" ht="13.8">
      <c r="E813" s="43"/>
      <c r="G813" s="43"/>
    </row>
    <row r="814" spans="5:7" s="42" customFormat="1" ht="13.8">
      <c r="E814" s="43"/>
      <c r="G814" s="43"/>
    </row>
    <row r="815" spans="5:7" s="42" customFormat="1" ht="13.8">
      <c r="E815" s="43"/>
      <c r="G815" s="43"/>
    </row>
    <row r="816" spans="5:7" s="42" customFormat="1" ht="13.8">
      <c r="E816" s="43"/>
      <c r="G816" s="43"/>
    </row>
    <row r="817" spans="5:7" s="42" customFormat="1" ht="13.8">
      <c r="E817" s="43"/>
      <c r="G817" s="43"/>
    </row>
    <row r="818" spans="5:7" s="42" customFormat="1" ht="13.8">
      <c r="E818" s="43"/>
      <c r="G818" s="43"/>
    </row>
    <row r="819" spans="5:7" s="42" customFormat="1" ht="13.8">
      <c r="E819" s="43"/>
      <c r="G819" s="43"/>
    </row>
    <row r="820" spans="5:7" s="42" customFormat="1" ht="13.8">
      <c r="E820" s="43"/>
      <c r="G820" s="43"/>
    </row>
    <row r="821" spans="5:7" s="42" customFormat="1" ht="13.8">
      <c r="E821" s="43"/>
      <c r="G821" s="43"/>
    </row>
    <row r="822" spans="5:7" s="42" customFormat="1" ht="13.8">
      <c r="E822" s="43"/>
      <c r="G822" s="43"/>
    </row>
    <row r="823" spans="5:7" s="42" customFormat="1" ht="13.8">
      <c r="E823" s="43"/>
      <c r="G823" s="43"/>
    </row>
    <row r="824" spans="5:7" s="42" customFormat="1" ht="13.8">
      <c r="E824" s="43"/>
      <c r="G824" s="43"/>
    </row>
    <row r="825" spans="5:7" s="42" customFormat="1" ht="13.8">
      <c r="E825" s="43"/>
      <c r="G825" s="43"/>
    </row>
    <row r="826" spans="5:7" s="42" customFormat="1" ht="13.8">
      <c r="E826" s="43"/>
      <c r="G826" s="43"/>
    </row>
    <row r="827" spans="5:7" s="42" customFormat="1" ht="13.8">
      <c r="E827" s="43"/>
      <c r="G827" s="43"/>
    </row>
    <row r="828" spans="5:7" s="42" customFormat="1" ht="13.8">
      <c r="E828" s="43"/>
      <c r="G828" s="43"/>
    </row>
    <row r="829" spans="5:7" s="42" customFormat="1" ht="13.8">
      <c r="E829" s="43"/>
      <c r="G829" s="43"/>
    </row>
    <row r="830" spans="5:7" s="42" customFormat="1" ht="13.8">
      <c r="E830" s="43"/>
      <c r="G830" s="43"/>
    </row>
    <row r="831" spans="5:7" s="42" customFormat="1" ht="13.8">
      <c r="E831" s="43"/>
      <c r="G831" s="43"/>
    </row>
    <row r="832" spans="5:7" s="42" customFormat="1" ht="13.8">
      <c r="E832" s="43"/>
      <c r="G832" s="43"/>
    </row>
    <row r="833" spans="5:7" s="42" customFormat="1" ht="13.8">
      <c r="E833" s="43"/>
      <c r="G833" s="43"/>
    </row>
    <row r="834" spans="5:7" s="42" customFormat="1" ht="13.8">
      <c r="E834" s="43"/>
      <c r="G834" s="43"/>
    </row>
    <row r="835" spans="5:7" s="42" customFormat="1" ht="13.8">
      <c r="E835" s="43"/>
      <c r="G835" s="43"/>
    </row>
    <row r="836" spans="5:7" s="42" customFormat="1" ht="13.8">
      <c r="E836" s="43"/>
      <c r="G836" s="43"/>
    </row>
    <row r="837" spans="5:7" s="42" customFormat="1" ht="13.8">
      <c r="E837" s="43"/>
      <c r="G837" s="43"/>
    </row>
    <row r="838" spans="5:7" s="42" customFormat="1" ht="13.8">
      <c r="E838" s="43"/>
      <c r="G838" s="43"/>
    </row>
    <row r="839" spans="5:7" s="42" customFormat="1" ht="13.8">
      <c r="E839" s="43"/>
      <c r="G839" s="43"/>
    </row>
    <row r="840" spans="5:7" s="42" customFormat="1" ht="13.8">
      <c r="E840" s="43"/>
      <c r="G840" s="43"/>
    </row>
    <row r="841" spans="5:7" s="42" customFormat="1" ht="13.8">
      <c r="E841" s="43"/>
      <c r="G841" s="43"/>
    </row>
    <row r="842" spans="5:7" s="42" customFormat="1" ht="13.8">
      <c r="E842" s="43"/>
      <c r="G842" s="43"/>
    </row>
    <row r="843" spans="5:7" s="42" customFormat="1" ht="13.8">
      <c r="E843" s="43"/>
      <c r="G843" s="43"/>
    </row>
    <row r="844" spans="5:7" s="42" customFormat="1" ht="13.8">
      <c r="E844" s="43"/>
      <c r="G844" s="43"/>
    </row>
    <row r="845" spans="5:7" s="42" customFormat="1" ht="13.8">
      <c r="E845" s="43"/>
      <c r="G845" s="43"/>
    </row>
    <row r="846" spans="5:7" s="42" customFormat="1" ht="13.8">
      <c r="E846" s="43"/>
      <c r="G846" s="43"/>
    </row>
    <row r="847" spans="5:7" s="42" customFormat="1" ht="13.8">
      <c r="E847" s="43"/>
      <c r="G847" s="43"/>
    </row>
    <row r="848" spans="5:7" s="42" customFormat="1" ht="13.8">
      <c r="E848" s="43"/>
      <c r="G848" s="43"/>
    </row>
    <row r="849" spans="5:7" s="42" customFormat="1" ht="13.8">
      <c r="E849" s="43"/>
      <c r="G849" s="43"/>
    </row>
    <row r="850" spans="5:7" s="42" customFormat="1" ht="13.8">
      <c r="E850" s="43"/>
      <c r="G850" s="43"/>
    </row>
    <row r="851" spans="5:7" s="42" customFormat="1" ht="13.8">
      <c r="E851" s="43"/>
      <c r="G851" s="43"/>
    </row>
    <row r="852" spans="5:7" s="42" customFormat="1" ht="13.8">
      <c r="E852" s="43"/>
      <c r="G852" s="43"/>
    </row>
    <row r="853" spans="5:7" s="42" customFormat="1" ht="13.8">
      <c r="E853" s="43"/>
      <c r="G853" s="43"/>
    </row>
    <row r="854" spans="5:7" s="42" customFormat="1" ht="13.8">
      <c r="E854" s="43"/>
      <c r="G854" s="43"/>
    </row>
    <row r="855" spans="5:7" s="42" customFormat="1" ht="13.8">
      <c r="E855" s="43"/>
      <c r="G855" s="43"/>
    </row>
    <row r="856" spans="5:7" s="42" customFormat="1" ht="13.8">
      <c r="E856" s="43"/>
      <c r="G856" s="43"/>
    </row>
    <row r="857" spans="5:7" s="42" customFormat="1" ht="13.8">
      <c r="E857" s="43"/>
      <c r="G857" s="43"/>
    </row>
    <row r="858" spans="5:7" s="42" customFormat="1" ht="13.8">
      <c r="E858" s="43"/>
      <c r="G858" s="43"/>
    </row>
    <row r="859" spans="5:7" s="42" customFormat="1" ht="13.8">
      <c r="E859" s="43"/>
      <c r="G859" s="43"/>
    </row>
    <row r="860" spans="5:7" s="42" customFormat="1" ht="13.8">
      <c r="E860" s="43"/>
      <c r="G860" s="43"/>
    </row>
    <row r="861" spans="5:7" s="42" customFormat="1" ht="13.8">
      <c r="E861" s="43"/>
      <c r="G861" s="43"/>
    </row>
    <row r="862" spans="5:7" s="42" customFormat="1" ht="13.8">
      <c r="E862" s="43"/>
      <c r="G862" s="43"/>
    </row>
    <row r="863" spans="5:7" s="42" customFormat="1" ht="13.8">
      <c r="E863" s="43"/>
      <c r="G863" s="43"/>
    </row>
    <row r="864" spans="5:7" s="42" customFormat="1" ht="13.8">
      <c r="E864" s="43"/>
      <c r="G864" s="43"/>
    </row>
    <row r="865" spans="5:7" s="42" customFormat="1" ht="13.8">
      <c r="E865" s="43"/>
      <c r="G865" s="43"/>
    </row>
    <row r="866" spans="5:7" s="42" customFormat="1" ht="13.8">
      <c r="E866" s="43"/>
      <c r="G866" s="43"/>
    </row>
    <row r="867" spans="5:7" s="42" customFormat="1" ht="13.8">
      <c r="E867" s="43"/>
      <c r="G867" s="43"/>
    </row>
    <row r="868" spans="5:7" s="42" customFormat="1" ht="13.8">
      <c r="E868" s="43"/>
      <c r="G868" s="43"/>
    </row>
    <row r="869" spans="5:7" s="42" customFormat="1" ht="13.8">
      <c r="E869" s="43"/>
      <c r="G869" s="43"/>
    </row>
    <row r="870" spans="5:7" s="42" customFormat="1" ht="13.8">
      <c r="E870" s="43"/>
      <c r="G870" s="43"/>
    </row>
    <row r="871" spans="5:7" s="42" customFormat="1" ht="13.8">
      <c r="E871" s="43"/>
      <c r="G871" s="43"/>
    </row>
    <row r="872" spans="5:7" s="42" customFormat="1" ht="13.8">
      <c r="E872" s="43"/>
      <c r="G872" s="43"/>
    </row>
    <row r="873" spans="5:7" s="42" customFormat="1" ht="13.8">
      <c r="E873" s="43"/>
      <c r="G873" s="43"/>
    </row>
    <row r="874" spans="5:7" s="42" customFormat="1" ht="13.8">
      <c r="E874" s="43"/>
      <c r="G874" s="43"/>
    </row>
    <row r="875" spans="5:7" s="42" customFormat="1" ht="13.8">
      <c r="E875" s="43"/>
      <c r="G875" s="43"/>
    </row>
    <row r="876" spans="5:7" s="42" customFormat="1" ht="13.8">
      <c r="E876" s="43"/>
      <c r="G876" s="43"/>
    </row>
    <row r="877" spans="5:7" s="42" customFormat="1" ht="13.8">
      <c r="E877" s="43"/>
      <c r="G877" s="43"/>
    </row>
    <row r="878" spans="5:7" s="42" customFormat="1" ht="13.8">
      <c r="E878" s="43"/>
      <c r="G878" s="43"/>
    </row>
    <row r="879" spans="5:7" s="42" customFormat="1" ht="13.8">
      <c r="E879" s="43"/>
      <c r="G879" s="43"/>
    </row>
    <row r="880" spans="5:7" s="42" customFormat="1" ht="13.8">
      <c r="E880" s="43"/>
      <c r="G880" s="43"/>
    </row>
    <row r="881" spans="5:7" s="42" customFormat="1" ht="13.8">
      <c r="E881" s="43"/>
      <c r="G881" s="43"/>
    </row>
    <row r="882" spans="5:7" s="42" customFormat="1" ht="13.8">
      <c r="E882" s="43"/>
      <c r="G882" s="43"/>
    </row>
    <row r="883" spans="5:7" s="42" customFormat="1" ht="13.8">
      <c r="E883" s="43"/>
      <c r="G883" s="43"/>
    </row>
    <row r="884" spans="5:7" s="42" customFormat="1" ht="13.8">
      <c r="E884" s="43"/>
      <c r="G884" s="43"/>
    </row>
    <row r="885" spans="5:7" s="42" customFormat="1" ht="13.8">
      <c r="E885" s="43"/>
      <c r="G885" s="43"/>
    </row>
    <row r="886" spans="5:7" s="42" customFormat="1" ht="13.8">
      <c r="E886" s="43"/>
      <c r="G886" s="43"/>
    </row>
    <row r="887" spans="5:7" s="42" customFormat="1" ht="13.8">
      <c r="E887" s="43"/>
      <c r="G887" s="43"/>
    </row>
    <row r="888" spans="5:7" s="42" customFormat="1" ht="13.8">
      <c r="E888" s="43"/>
      <c r="G888" s="43"/>
    </row>
    <row r="889" spans="5:7" s="42" customFormat="1" ht="13.8">
      <c r="E889" s="43"/>
      <c r="G889" s="43"/>
    </row>
    <row r="890" spans="5:7" s="42" customFormat="1" ht="13.8">
      <c r="E890" s="43"/>
      <c r="G890" s="43"/>
    </row>
    <row r="891" spans="5:7" s="42" customFormat="1" ht="13.8">
      <c r="E891" s="43"/>
      <c r="G891" s="43"/>
    </row>
    <row r="892" spans="5:7" s="42" customFormat="1" ht="13.8">
      <c r="E892" s="43"/>
      <c r="G892" s="43"/>
    </row>
    <row r="893" spans="5:7" s="42" customFormat="1" ht="13.8">
      <c r="E893" s="43"/>
      <c r="G893" s="43"/>
    </row>
    <row r="894" spans="5:7" s="42" customFormat="1" ht="13.8">
      <c r="E894" s="43"/>
      <c r="G894" s="43"/>
    </row>
    <row r="895" spans="5:7" s="42" customFormat="1" ht="13.8">
      <c r="E895" s="43"/>
      <c r="G895" s="43"/>
    </row>
    <row r="896" spans="5:7" s="42" customFormat="1" ht="13.8">
      <c r="E896" s="43"/>
      <c r="G896" s="43"/>
    </row>
    <row r="897" spans="5:7" s="42" customFormat="1" ht="13.8">
      <c r="E897" s="43"/>
      <c r="G897" s="43"/>
    </row>
    <row r="898" spans="5:7" s="42" customFormat="1" ht="13.8">
      <c r="E898" s="43"/>
      <c r="G898" s="43"/>
    </row>
    <row r="899" spans="5:7" s="42" customFormat="1" ht="13.8">
      <c r="E899" s="43"/>
      <c r="G899" s="43"/>
    </row>
    <row r="900" spans="5:7" s="42" customFormat="1" ht="13.8">
      <c r="E900" s="43"/>
      <c r="G900" s="43"/>
    </row>
    <row r="901" spans="5:7" s="42" customFormat="1" ht="13.8">
      <c r="E901" s="43"/>
      <c r="G901" s="43"/>
    </row>
    <row r="902" spans="5:7" s="42" customFormat="1" ht="13.8">
      <c r="E902" s="43"/>
      <c r="G902" s="43"/>
    </row>
    <row r="903" spans="5:7" s="42" customFormat="1" ht="13.8">
      <c r="E903" s="43"/>
      <c r="G903" s="43"/>
    </row>
    <row r="904" spans="5:7" s="42" customFormat="1" ht="13.8">
      <c r="E904" s="43"/>
      <c r="G904" s="43"/>
    </row>
    <row r="905" spans="5:7" s="42" customFormat="1" ht="13.8">
      <c r="E905" s="43"/>
      <c r="G905" s="43"/>
    </row>
    <row r="906" spans="5:7" s="42" customFormat="1" ht="13.8">
      <c r="E906" s="43"/>
      <c r="G906" s="43"/>
    </row>
    <row r="907" spans="5:7" s="42" customFormat="1" ht="13.8">
      <c r="E907" s="43"/>
      <c r="G907" s="43"/>
    </row>
    <row r="908" spans="5:7" s="42" customFormat="1" ht="13.8">
      <c r="E908" s="43"/>
      <c r="G908" s="43"/>
    </row>
    <row r="909" spans="5:7" s="42" customFormat="1" ht="13.8">
      <c r="E909" s="43"/>
      <c r="G909" s="43"/>
    </row>
    <row r="910" spans="5:7" s="42" customFormat="1" ht="13.8">
      <c r="E910" s="43"/>
      <c r="G910" s="43"/>
    </row>
    <row r="911" spans="5:7" s="42" customFormat="1" ht="13.8">
      <c r="E911" s="43"/>
      <c r="G911" s="43"/>
    </row>
    <row r="912" spans="5:7" s="42" customFormat="1" ht="13.8">
      <c r="E912" s="43"/>
      <c r="G912" s="43"/>
    </row>
    <row r="913" spans="5:7" s="42" customFormat="1" ht="13.8">
      <c r="E913" s="43"/>
      <c r="G913" s="43"/>
    </row>
    <row r="914" spans="5:7" s="42" customFormat="1" ht="13.8">
      <c r="E914" s="43"/>
      <c r="G914" s="43"/>
    </row>
    <row r="915" spans="5:7" s="42" customFormat="1" ht="13.8">
      <c r="E915" s="43"/>
      <c r="G915" s="43"/>
    </row>
    <row r="916" spans="5:7" s="42" customFormat="1" ht="13.8">
      <c r="E916" s="43"/>
      <c r="G916" s="43"/>
    </row>
    <row r="917" spans="5:7" s="42" customFormat="1" ht="13.8">
      <c r="E917" s="43"/>
      <c r="G917" s="43"/>
    </row>
    <row r="918" spans="5:7" s="42" customFormat="1" ht="13.8">
      <c r="E918" s="43"/>
      <c r="G918" s="43"/>
    </row>
    <row r="919" spans="5:7" s="42" customFormat="1" ht="13.8">
      <c r="E919" s="43"/>
      <c r="G919" s="43"/>
    </row>
    <row r="920" spans="5:7" s="42" customFormat="1" ht="13.8">
      <c r="E920" s="43"/>
      <c r="G920" s="43"/>
    </row>
    <row r="921" spans="5:7" s="42" customFormat="1" ht="13.8">
      <c r="E921" s="43"/>
      <c r="G921" s="43"/>
    </row>
    <row r="922" spans="5:7" s="42" customFormat="1" ht="13.8">
      <c r="E922" s="43"/>
      <c r="G922" s="43"/>
    </row>
    <row r="923" spans="5:7" s="42" customFormat="1" ht="13.8">
      <c r="E923" s="43"/>
      <c r="G923" s="43"/>
    </row>
    <row r="924" spans="5:7" s="42" customFormat="1" ht="13.8">
      <c r="E924" s="43"/>
      <c r="G924" s="43"/>
    </row>
    <row r="925" spans="5:7" s="42" customFormat="1" ht="13.8">
      <c r="E925" s="43"/>
      <c r="G925" s="43"/>
    </row>
    <row r="926" spans="5:7" s="42" customFormat="1" ht="13.8">
      <c r="E926" s="43"/>
      <c r="G926" s="43"/>
    </row>
    <row r="927" spans="5:7" s="42" customFormat="1" ht="13.8">
      <c r="E927" s="43"/>
      <c r="G927" s="43"/>
    </row>
    <row r="928" spans="5:7" s="42" customFormat="1" ht="13.8">
      <c r="E928" s="43"/>
      <c r="G928" s="43"/>
    </row>
    <row r="929" spans="5:7" s="42" customFormat="1" ht="13.8">
      <c r="E929" s="43"/>
      <c r="G929" s="43"/>
    </row>
    <row r="930" spans="5:7" s="42" customFormat="1" ht="13.8">
      <c r="E930" s="43"/>
      <c r="G930" s="43"/>
    </row>
    <row r="931" spans="5:7" s="42" customFormat="1" ht="13.8">
      <c r="E931" s="43"/>
      <c r="G931" s="43"/>
    </row>
    <row r="932" spans="5:7" s="42" customFormat="1" ht="13.8">
      <c r="E932" s="43"/>
      <c r="G932" s="43"/>
    </row>
    <row r="933" spans="5:7" s="42" customFormat="1" ht="13.8">
      <c r="E933" s="43"/>
      <c r="G933" s="43"/>
    </row>
    <row r="934" spans="5:7" s="42" customFormat="1" ht="13.8">
      <c r="E934" s="43"/>
      <c r="G934" s="43"/>
    </row>
    <row r="935" spans="5:7" s="42" customFormat="1" ht="13.8">
      <c r="E935" s="43"/>
      <c r="G935" s="43"/>
    </row>
    <row r="936" spans="5:7" s="42" customFormat="1" ht="13.8">
      <c r="E936" s="43"/>
      <c r="G936" s="43"/>
    </row>
    <row r="937" spans="5:7" s="42" customFormat="1" ht="13.8">
      <c r="E937" s="43"/>
      <c r="G937" s="43"/>
    </row>
    <row r="938" spans="5:7" s="42" customFormat="1" ht="13.8">
      <c r="E938" s="43"/>
      <c r="G938" s="43"/>
    </row>
    <row r="939" spans="5:7" s="42" customFormat="1" ht="13.8">
      <c r="E939" s="43"/>
      <c r="G939" s="43"/>
    </row>
    <row r="940" spans="5:7" s="42" customFormat="1" ht="13.8">
      <c r="E940" s="43"/>
      <c r="G940" s="43"/>
    </row>
    <row r="941" spans="5:7" s="42" customFormat="1" ht="13.8">
      <c r="E941" s="43"/>
      <c r="G941" s="43"/>
    </row>
    <row r="942" spans="5:7" s="42" customFormat="1" ht="13.8">
      <c r="E942" s="43"/>
      <c r="G942" s="43"/>
    </row>
    <row r="943" spans="5:7" s="42" customFormat="1" ht="13.8">
      <c r="E943" s="43"/>
      <c r="G943" s="43"/>
    </row>
    <row r="944" spans="5:7" s="42" customFormat="1" ht="13.8">
      <c r="E944" s="43"/>
      <c r="G944" s="43"/>
    </row>
    <row r="945" spans="5:7" s="42" customFormat="1" ht="13.8">
      <c r="E945" s="43"/>
      <c r="G945" s="43"/>
    </row>
    <row r="946" spans="5:7" s="42" customFormat="1" ht="13.8">
      <c r="E946" s="43"/>
      <c r="G946" s="43"/>
    </row>
    <row r="947" spans="5:7" s="42" customFormat="1" ht="13.8">
      <c r="E947" s="43"/>
      <c r="G947" s="43"/>
    </row>
    <row r="948" spans="5:7" s="42" customFormat="1" ht="13.8">
      <c r="E948" s="43"/>
      <c r="G948" s="43"/>
    </row>
    <row r="949" spans="5:7" s="42" customFormat="1" ht="13.8">
      <c r="E949" s="43"/>
      <c r="G949" s="43"/>
    </row>
    <row r="950" spans="5:7" s="42" customFormat="1" ht="13.8">
      <c r="E950" s="43"/>
      <c r="G950" s="43"/>
    </row>
    <row r="951" spans="5:7" s="42" customFormat="1" ht="13.8">
      <c r="E951" s="43"/>
      <c r="G951" s="43"/>
    </row>
    <row r="952" spans="5:7" s="42" customFormat="1" ht="13.8">
      <c r="E952" s="43"/>
      <c r="G952" s="43"/>
    </row>
    <row r="953" spans="5:7" s="42" customFormat="1" ht="13.8">
      <c r="E953" s="43"/>
      <c r="G953" s="43"/>
    </row>
    <row r="954" spans="5:7" s="42" customFormat="1" ht="13.8">
      <c r="E954" s="43"/>
      <c r="G954" s="43"/>
    </row>
    <row r="955" spans="5:7" s="42" customFormat="1" ht="13.8">
      <c r="E955" s="43"/>
      <c r="G955" s="43"/>
    </row>
    <row r="956" spans="5:7" s="42" customFormat="1" ht="13.8">
      <c r="E956" s="43"/>
      <c r="G956" s="43"/>
    </row>
    <row r="957" spans="5:7" s="42" customFormat="1" ht="13.8">
      <c r="E957" s="43"/>
      <c r="G957" s="43"/>
    </row>
    <row r="958" spans="5:7" s="42" customFormat="1" ht="13.8">
      <c r="E958" s="43"/>
      <c r="G958" s="43"/>
    </row>
    <row r="959" spans="5:7" s="42" customFormat="1" ht="13.8">
      <c r="E959" s="43"/>
      <c r="G959" s="43"/>
    </row>
    <row r="960" spans="5:7" s="42" customFormat="1" ht="13.8">
      <c r="E960" s="43"/>
      <c r="G960" s="43"/>
    </row>
    <row r="961" spans="5:7" s="42" customFormat="1" ht="13.8">
      <c r="E961" s="43"/>
      <c r="G961" s="43"/>
    </row>
    <row r="962" spans="5:7" s="42" customFormat="1" ht="13.8">
      <c r="E962" s="43"/>
      <c r="G962" s="43"/>
    </row>
    <row r="963" spans="5:7" s="42" customFormat="1" ht="13.8">
      <c r="E963" s="43"/>
      <c r="G963" s="43"/>
    </row>
    <row r="964" spans="5:7" s="42" customFormat="1" ht="13.8">
      <c r="E964" s="43"/>
      <c r="G964" s="43"/>
    </row>
    <row r="965" spans="5:7" s="42" customFormat="1" ht="13.8">
      <c r="E965" s="43"/>
      <c r="G965" s="43"/>
    </row>
    <row r="966" spans="5:7" s="42" customFormat="1" ht="13.8">
      <c r="E966" s="43"/>
      <c r="G966" s="43"/>
    </row>
    <row r="967" spans="5:7" s="42" customFormat="1" ht="13.8">
      <c r="E967" s="43"/>
      <c r="G967" s="43"/>
    </row>
    <row r="968" spans="5:7" s="42" customFormat="1" ht="13.8">
      <c r="E968" s="43"/>
      <c r="G968" s="43"/>
    </row>
    <row r="969" spans="5:7" s="42" customFormat="1" ht="13.8">
      <c r="E969" s="43"/>
      <c r="G969" s="43"/>
    </row>
    <row r="970" spans="5:7" s="42" customFormat="1" ht="13.8">
      <c r="E970" s="43"/>
      <c r="G970" s="43"/>
    </row>
    <row r="971" spans="5:7" s="42" customFormat="1" ht="13.8">
      <c r="E971" s="43"/>
      <c r="G971" s="43"/>
    </row>
    <row r="972" spans="5:7" s="42" customFormat="1" ht="13.8">
      <c r="E972" s="43"/>
      <c r="G972" s="43"/>
    </row>
    <row r="973" spans="5:7" s="42" customFormat="1" ht="13.8">
      <c r="E973" s="43"/>
      <c r="G973" s="43"/>
    </row>
    <row r="974" spans="5:7" s="42" customFormat="1" ht="13.8">
      <c r="E974" s="43"/>
      <c r="G974" s="43"/>
    </row>
    <row r="975" spans="5:7" s="42" customFormat="1" ht="13.8">
      <c r="E975" s="43"/>
      <c r="G975" s="43"/>
    </row>
    <row r="976" spans="5:7" s="42" customFormat="1" ht="13.8">
      <c r="E976" s="43"/>
      <c r="G976" s="43"/>
    </row>
    <row r="977" spans="5:7" s="42" customFormat="1" ht="13.8">
      <c r="E977" s="43"/>
      <c r="G977" s="43"/>
    </row>
    <row r="978" spans="5:7" s="42" customFormat="1" ht="13.8">
      <c r="E978" s="43"/>
      <c r="G978" s="43"/>
    </row>
    <row r="979" spans="5:7" s="42" customFormat="1" ht="13.8">
      <c r="E979" s="43"/>
      <c r="G979" s="43"/>
    </row>
    <row r="980" spans="5:7" s="42" customFormat="1" ht="13.8">
      <c r="E980" s="43"/>
      <c r="G980" s="43"/>
    </row>
    <row r="981" spans="5:7" s="42" customFormat="1" ht="13.8">
      <c r="E981" s="43"/>
      <c r="G981" s="43"/>
    </row>
    <row r="982" spans="5:7" s="42" customFormat="1" ht="13.8">
      <c r="E982" s="43"/>
      <c r="G982" s="43"/>
    </row>
    <row r="983" spans="5:7" s="42" customFormat="1" ht="13.8">
      <c r="E983" s="43"/>
      <c r="G983" s="43"/>
    </row>
    <row r="984" spans="5:7" s="42" customFormat="1" ht="13.8">
      <c r="E984" s="43"/>
      <c r="G984" s="43"/>
    </row>
    <row r="985" spans="5:7" s="42" customFormat="1" ht="13.8">
      <c r="E985" s="43"/>
      <c r="G985" s="43"/>
    </row>
    <row r="986" spans="5:7" s="42" customFormat="1" ht="13.8">
      <c r="E986" s="43"/>
      <c r="G986" s="43"/>
    </row>
    <row r="987" spans="5:7" s="42" customFormat="1" ht="13.8">
      <c r="E987" s="43"/>
      <c r="G987" s="43"/>
    </row>
    <row r="988" spans="5:7" s="42" customFormat="1" ht="13.8">
      <c r="E988" s="43"/>
      <c r="G988" s="43"/>
    </row>
    <row r="989" spans="5:7" s="42" customFormat="1" ht="13.8">
      <c r="E989" s="43"/>
      <c r="G989" s="43"/>
    </row>
    <row r="990" spans="5:7" s="42" customFormat="1" ht="13.8">
      <c r="E990" s="43"/>
      <c r="G990" s="43"/>
    </row>
    <row r="991" spans="5:7" s="42" customFormat="1" ht="13.8">
      <c r="E991" s="43"/>
      <c r="G991" s="43"/>
    </row>
    <row r="992" spans="5:7" s="42" customFormat="1" ht="13.8">
      <c r="E992" s="43"/>
      <c r="G992" s="43"/>
    </row>
    <row r="993" spans="5:7" s="42" customFormat="1" ht="13.8">
      <c r="E993" s="43"/>
      <c r="G993" s="43"/>
    </row>
    <row r="994" spans="5:7" s="42" customFormat="1" ht="13.8">
      <c r="E994" s="43"/>
      <c r="G994" s="43"/>
    </row>
    <row r="995" spans="5:7" s="42" customFormat="1" ht="13.8">
      <c r="E995" s="43"/>
      <c r="G995" s="43"/>
    </row>
    <row r="996" spans="5:7" s="42" customFormat="1" ht="13.8">
      <c r="E996" s="43"/>
      <c r="G996" s="43"/>
    </row>
    <row r="997" spans="5:7" s="42" customFormat="1" ht="13.8">
      <c r="E997" s="43"/>
      <c r="G997" s="43"/>
    </row>
    <row r="998" spans="5:7" s="42" customFormat="1" ht="13.8">
      <c r="E998" s="43"/>
      <c r="G998" s="43"/>
    </row>
    <row r="999" spans="5:7" s="42" customFormat="1" ht="13.8">
      <c r="E999" s="43"/>
      <c r="G999" s="43"/>
    </row>
    <row r="1000" spans="5:7" s="42" customFormat="1" ht="13.8">
      <c r="E1000" s="43"/>
      <c r="G1000" s="43"/>
    </row>
    <row r="1001" spans="5:7" s="42" customFormat="1" ht="13.8">
      <c r="E1001" s="43"/>
      <c r="G1001" s="43"/>
    </row>
    <row r="1002" spans="5:7" s="42" customFormat="1" ht="13.8">
      <c r="E1002" s="43"/>
      <c r="G1002" s="43"/>
    </row>
    <row r="1003" spans="5:7" s="42" customFormat="1" ht="13.8">
      <c r="E1003" s="43"/>
      <c r="G1003" s="43"/>
    </row>
    <row r="1004" spans="5:7" s="42" customFormat="1" ht="13.8">
      <c r="E1004" s="43"/>
      <c r="G1004" s="43"/>
    </row>
    <row r="1005" spans="5:7" s="42" customFormat="1" ht="13.8">
      <c r="E1005" s="43"/>
      <c r="G1005" s="43"/>
    </row>
    <row r="1006" spans="5:7" s="42" customFormat="1" ht="13.8">
      <c r="E1006" s="43"/>
      <c r="G1006" s="43"/>
    </row>
    <row r="1007" spans="5:7" s="42" customFormat="1" ht="13.8">
      <c r="E1007" s="43"/>
      <c r="G1007" s="43"/>
    </row>
    <row r="1008" spans="5:7" s="42" customFormat="1" ht="13.8">
      <c r="E1008" s="43"/>
      <c r="G1008" s="43"/>
    </row>
    <row r="1009" spans="5:7" s="42" customFormat="1" ht="13.8">
      <c r="E1009" s="43"/>
      <c r="G1009" s="43"/>
    </row>
    <row r="1010" spans="5:7" s="42" customFormat="1" ht="13.8">
      <c r="E1010" s="43"/>
      <c r="G1010" s="43"/>
    </row>
    <row r="1011" spans="5:7" s="42" customFormat="1" ht="13.8">
      <c r="E1011" s="43"/>
      <c r="G1011" s="43"/>
    </row>
    <row r="1012" spans="5:7" s="42" customFormat="1" ht="13.8">
      <c r="E1012" s="43"/>
      <c r="G1012" s="43"/>
    </row>
    <row r="1013" spans="5:7" s="42" customFormat="1" ht="13.8">
      <c r="E1013" s="43"/>
      <c r="G1013" s="43"/>
    </row>
    <row r="1014" spans="5:7" s="42" customFormat="1" ht="13.8">
      <c r="E1014" s="43"/>
      <c r="G1014" s="43"/>
    </row>
    <row r="1015" spans="5:7" s="42" customFormat="1" ht="13.8">
      <c r="E1015" s="43"/>
      <c r="G1015" s="43"/>
    </row>
    <row r="1016" spans="5:7" s="42" customFormat="1" ht="13.8">
      <c r="E1016" s="43"/>
      <c r="G1016" s="43"/>
    </row>
    <row r="1017" spans="5:7" s="42" customFormat="1" ht="13.8">
      <c r="E1017" s="43"/>
      <c r="G1017" s="43"/>
    </row>
    <row r="1018" spans="5:7" s="42" customFormat="1" ht="13.8">
      <c r="E1018" s="43"/>
      <c r="G1018" s="43"/>
    </row>
    <row r="1019" spans="5:7" s="42" customFormat="1" ht="13.8">
      <c r="E1019" s="43"/>
      <c r="G1019" s="43"/>
    </row>
    <row r="1020" spans="5:7" s="42" customFormat="1" ht="13.8">
      <c r="E1020" s="43"/>
      <c r="G1020" s="43"/>
    </row>
    <row r="1021" spans="5:7" s="42" customFormat="1" ht="13.8">
      <c r="E1021" s="43"/>
      <c r="G1021" s="43"/>
    </row>
    <row r="1022" spans="5:7" s="42" customFormat="1" ht="13.8">
      <c r="E1022" s="43"/>
      <c r="G1022" s="43"/>
    </row>
    <row r="1023" spans="5:7" s="42" customFormat="1" ht="13.8">
      <c r="E1023" s="43"/>
      <c r="G1023" s="43"/>
    </row>
    <row r="1024" spans="5:7" s="42" customFormat="1" ht="13.8">
      <c r="E1024" s="43"/>
      <c r="G1024" s="43"/>
    </row>
    <row r="1025" spans="5:7" s="42" customFormat="1" ht="13.8">
      <c r="E1025" s="43"/>
      <c r="G1025" s="43"/>
    </row>
    <row r="1026" spans="5:7" s="42" customFormat="1" ht="13.8">
      <c r="E1026" s="43"/>
      <c r="G1026" s="43"/>
    </row>
    <row r="1027" spans="5:7" s="42" customFormat="1" ht="13.8">
      <c r="E1027" s="43"/>
      <c r="G1027" s="43"/>
    </row>
    <row r="1028" spans="5:7" s="42" customFormat="1" ht="13.8">
      <c r="E1028" s="43"/>
      <c r="G1028" s="43"/>
    </row>
    <row r="1029" spans="5:7" s="42" customFormat="1" ht="13.8">
      <c r="E1029" s="43"/>
      <c r="G1029" s="43"/>
    </row>
    <row r="1030" spans="5:7" s="42" customFormat="1" ht="13.8">
      <c r="E1030" s="43"/>
      <c r="G1030" s="43"/>
    </row>
    <row r="1031" spans="5:7" s="42" customFormat="1" ht="13.8">
      <c r="E1031" s="43"/>
      <c r="G1031" s="43"/>
    </row>
    <row r="1032" spans="5:7" s="42" customFormat="1" ht="13.8">
      <c r="E1032" s="43"/>
      <c r="G1032" s="43"/>
    </row>
    <row r="1033" spans="5:7" s="42" customFormat="1" ht="13.8">
      <c r="E1033" s="43"/>
      <c r="G1033" s="43"/>
    </row>
    <row r="1034" spans="5:7" s="42" customFormat="1" ht="13.8">
      <c r="E1034" s="43"/>
      <c r="G1034" s="43"/>
    </row>
    <row r="1035" spans="5:7" s="42" customFormat="1" ht="13.8">
      <c r="E1035" s="43"/>
      <c r="G1035" s="43"/>
    </row>
    <row r="1036" spans="5:7" s="42" customFormat="1" ht="13.8">
      <c r="E1036" s="43"/>
      <c r="G1036" s="43"/>
    </row>
    <row r="1037" spans="5:7" s="42" customFormat="1" ht="13.8">
      <c r="E1037" s="43"/>
      <c r="G1037" s="43"/>
    </row>
    <row r="1038" spans="5:7" s="42" customFormat="1" ht="13.8">
      <c r="E1038" s="43"/>
      <c r="G1038" s="43"/>
    </row>
    <row r="1039" spans="5:7" s="42" customFormat="1" ht="13.8">
      <c r="E1039" s="43"/>
      <c r="G1039" s="43"/>
    </row>
    <row r="1040" spans="5:7" s="42" customFormat="1" ht="13.8">
      <c r="E1040" s="43"/>
      <c r="G1040" s="43"/>
    </row>
    <row r="1041" spans="5:7" s="42" customFormat="1" ht="13.8">
      <c r="E1041" s="43"/>
      <c r="G1041" s="43"/>
    </row>
    <row r="1042" spans="5:7" s="42" customFormat="1" ht="13.8">
      <c r="E1042" s="43"/>
      <c r="G1042" s="43"/>
    </row>
    <row r="1043" spans="5:7" s="42" customFormat="1" ht="13.8">
      <c r="E1043" s="43"/>
      <c r="G1043" s="43"/>
    </row>
    <row r="1044" spans="5:7" s="42" customFormat="1" ht="13.8">
      <c r="E1044" s="43"/>
      <c r="G1044" s="43"/>
    </row>
    <row r="1045" spans="5:7" s="42" customFormat="1" ht="13.8">
      <c r="E1045" s="43"/>
      <c r="G1045" s="43"/>
    </row>
    <row r="1046" spans="5:7" s="42" customFormat="1" ht="13.8">
      <c r="E1046" s="43"/>
      <c r="G1046" s="43"/>
    </row>
    <row r="1047" spans="5:7" s="42" customFormat="1" ht="13.8">
      <c r="E1047" s="43"/>
      <c r="G1047" s="43"/>
    </row>
    <row r="1048" spans="5:7" s="42" customFormat="1" ht="13.8">
      <c r="E1048" s="43"/>
      <c r="G1048" s="43"/>
    </row>
    <row r="1049" spans="5:7" s="42" customFormat="1" ht="13.8">
      <c r="E1049" s="43"/>
      <c r="G1049" s="43"/>
    </row>
    <row r="1050" spans="5:7" s="42" customFormat="1" ht="13.8">
      <c r="E1050" s="43"/>
      <c r="G1050" s="43"/>
    </row>
    <row r="1051" spans="5:7" s="42" customFormat="1" ht="13.8">
      <c r="E1051" s="43"/>
      <c r="G1051" s="43"/>
    </row>
    <row r="1052" spans="5:7" s="42" customFormat="1" ht="13.8">
      <c r="E1052" s="43"/>
      <c r="G1052" s="43"/>
    </row>
    <row r="1053" spans="5:7" s="42" customFormat="1" ht="13.8">
      <c r="E1053" s="43"/>
      <c r="G1053" s="43"/>
    </row>
    <row r="1054" spans="5:7" s="42" customFormat="1" ht="13.8">
      <c r="E1054" s="43"/>
      <c r="G1054" s="43"/>
    </row>
    <row r="1055" spans="5:7" s="42" customFormat="1" ht="13.8">
      <c r="E1055" s="43"/>
      <c r="G1055" s="43"/>
    </row>
    <row r="1056" spans="5:7" s="42" customFormat="1" ht="13.8">
      <c r="E1056" s="43"/>
      <c r="G1056" s="43"/>
    </row>
    <row r="1057" spans="5:7" s="42" customFormat="1" ht="13.8">
      <c r="E1057" s="43"/>
      <c r="G1057" s="43"/>
    </row>
    <row r="1058" spans="5:7" s="42" customFormat="1" ht="13.8">
      <c r="E1058" s="43"/>
      <c r="G1058" s="43"/>
    </row>
    <row r="1059" spans="5:7" s="42" customFormat="1" ht="13.8">
      <c r="E1059" s="43"/>
      <c r="G1059" s="43"/>
    </row>
    <row r="1060" spans="5:7" s="42" customFormat="1" ht="13.8">
      <c r="E1060" s="43"/>
      <c r="G1060" s="43"/>
    </row>
    <row r="1061" spans="5:7" s="42" customFormat="1" ht="13.8">
      <c r="E1061" s="43"/>
      <c r="G1061" s="43"/>
    </row>
    <row r="1062" spans="5:7" s="42" customFormat="1" ht="13.8">
      <c r="E1062" s="43"/>
      <c r="G1062" s="43"/>
    </row>
    <row r="1063" spans="5:7" s="42" customFormat="1" ht="13.8">
      <c r="E1063" s="43"/>
      <c r="G1063" s="43"/>
    </row>
    <row r="1064" spans="5:7" s="42" customFormat="1" ht="13.8">
      <c r="E1064" s="43"/>
      <c r="G1064" s="43"/>
    </row>
    <row r="1065" spans="5:7" s="42" customFormat="1" ht="13.8">
      <c r="E1065" s="43"/>
      <c r="G1065" s="43"/>
    </row>
    <row r="1066" spans="5:7" s="42" customFormat="1" ht="13.8">
      <c r="E1066" s="43"/>
      <c r="G1066" s="43"/>
    </row>
    <row r="1067" spans="5:7" s="42" customFormat="1" ht="13.8">
      <c r="E1067" s="43"/>
      <c r="G1067" s="43"/>
    </row>
    <row r="1068" spans="5:7" s="42" customFormat="1" ht="13.8">
      <c r="E1068" s="43"/>
      <c r="G1068" s="43"/>
    </row>
    <row r="1069" spans="5:7" s="42" customFormat="1" ht="13.8">
      <c r="E1069" s="43"/>
      <c r="G1069" s="43"/>
    </row>
    <row r="1070" spans="5:7" s="42" customFormat="1" ht="13.8">
      <c r="E1070" s="43"/>
      <c r="G1070" s="43"/>
    </row>
    <row r="1071" spans="5:7" s="42" customFormat="1" ht="13.8">
      <c r="E1071" s="43"/>
      <c r="G1071" s="43"/>
    </row>
    <row r="1072" spans="5:7" s="42" customFormat="1" ht="13.8">
      <c r="E1072" s="43"/>
      <c r="G1072" s="43"/>
    </row>
    <row r="1073" spans="5:7" s="42" customFormat="1" ht="13.8">
      <c r="E1073" s="43"/>
      <c r="G1073" s="43"/>
    </row>
    <row r="1074" spans="5:7" s="42" customFormat="1" ht="13.8">
      <c r="E1074" s="43"/>
      <c r="G1074" s="43"/>
    </row>
    <row r="1075" spans="5:7" s="42" customFormat="1" ht="13.8">
      <c r="E1075" s="43"/>
      <c r="G1075" s="43"/>
    </row>
    <row r="1076" spans="5:7" s="42" customFormat="1" ht="13.8">
      <c r="E1076" s="43"/>
      <c r="G1076" s="43"/>
    </row>
    <row r="1077" spans="5:7" s="42" customFormat="1" ht="13.8">
      <c r="E1077" s="43"/>
      <c r="G1077" s="43"/>
    </row>
    <row r="1078" spans="5:7" s="42" customFormat="1" ht="13.8">
      <c r="E1078" s="43"/>
      <c r="G1078" s="43"/>
    </row>
    <row r="1079" spans="5:7" s="42" customFormat="1" ht="13.8">
      <c r="E1079" s="43"/>
      <c r="G1079" s="43"/>
    </row>
    <row r="1080" spans="5:7" s="42" customFormat="1" ht="13.8">
      <c r="E1080" s="43"/>
      <c r="G1080" s="43"/>
    </row>
    <row r="1081" spans="5:7" s="42" customFormat="1" ht="13.8">
      <c r="E1081" s="43"/>
      <c r="G1081" s="43"/>
    </row>
    <row r="1082" spans="5:7" s="42" customFormat="1" ht="13.8">
      <c r="E1082" s="43"/>
      <c r="G1082" s="43"/>
    </row>
    <row r="1083" spans="5:7" s="42" customFormat="1" ht="13.8">
      <c r="E1083" s="43"/>
      <c r="G1083" s="43"/>
    </row>
    <row r="1084" spans="5:7" s="42" customFormat="1" ht="13.8">
      <c r="E1084" s="43"/>
      <c r="G1084" s="43"/>
    </row>
    <row r="1085" spans="5:7" s="42" customFormat="1" ht="13.8">
      <c r="E1085" s="43"/>
      <c r="G1085" s="43"/>
    </row>
    <row r="1086" spans="5:7" s="42" customFormat="1" ht="13.8">
      <c r="E1086" s="43"/>
      <c r="G1086" s="43"/>
    </row>
    <row r="1087" spans="5:7" s="42" customFormat="1" ht="13.8">
      <c r="E1087" s="43"/>
      <c r="G1087" s="43"/>
    </row>
    <row r="1088" spans="5:7" s="42" customFormat="1" ht="13.8">
      <c r="E1088" s="43"/>
      <c r="G1088" s="43"/>
    </row>
    <row r="1089" spans="5:7" s="42" customFormat="1" ht="13.8">
      <c r="E1089" s="43"/>
      <c r="G1089" s="43"/>
    </row>
    <row r="1090" spans="5:7" s="42" customFormat="1" ht="13.8">
      <c r="E1090" s="43"/>
      <c r="G1090" s="43"/>
    </row>
    <row r="1091" spans="5:7" s="42" customFormat="1" ht="13.8">
      <c r="E1091" s="43"/>
      <c r="G1091" s="43"/>
    </row>
    <row r="1092" spans="5:7" s="42" customFormat="1" ht="13.8">
      <c r="E1092" s="43"/>
      <c r="G1092" s="43"/>
    </row>
    <row r="1093" spans="5:7" s="42" customFormat="1" ht="13.8">
      <c r="E1093" s="43"/>
      <c r="G1093" s="43"/>
    </row>
    <row r="1094" spans="5:7" s="42" customFormat="1" ht="13.8">
      <c r="E1094" s="43"/>
      <c r="G1094" s="43"/>
    </row>
    <row r="1095" spans="5:7" s="42" customFormat="1" ht="13.8">
      <c r="E1095" s="43"/>
      <c r="G1095" s="43"/>
    </row>
    <row r="1096" spans="5:7" s="42" customFormat="1" ht="13.8">
      <c r="E1096" s="43"/>
      <c r="G1096" s="43"/>
    </row>
    <row r="1097" spans="5:7" s="42" customFormat="1" ht="13.8">
      <c r="E1097" s="43"/>
      <c r="G1097" s="43"/>
    </row>
    <row r="1098" spans="5:7" s="42" customFormat="1" ht="13.8">
      <c r="E1098" s="43"/>
      <c r="G1098" s="43"/>
    </row>
    <row r="1099" spans="5:7" s="42" customFormat="1" ht="13.8">
      <c r="E1099" s="43"/>
      <c r="G1099" s="43"/>
    </row>
    <row r="1100" spans="5:7" s="42" customFormat="1" ht="13.8">
      <c r="E1100" s="43"/>
      <c r="G1100" s="43"/>
    </row>
    <row r="1101" spans="5:7" s="42" customFormat="1" ht="13.8">
      <c r="E1101" s="43"/>
      <c r="G1101" s="43"/>
    </row>
    <row r="1102" spans="5:7" s="42" customFormat="1" ht="13.8">
      <c r="E1102" s="43"/>
      <c r="G1102" s="43"/>
    </row>
    <row r="1103" spans="5:7" s="42" customFormat="1" ht="13.8">
      <c r="E1103" s="43"/>
      <c r="G1103" s="43"/>
    </row>
    <row r="1104" spans="5:7" s="42" customFormat="1" ht="13.8">
      <c r="E1104" s="43"/>
      <c r="G1104" s="43"/>
    </row>
    <row r="1105" spans="5:7" s="42" customFormat="1" ht="13.8">
      <c r="E1105" s="43"/>
      <c r="G1105" s="43"/>
    </row>
    <row r="1106" spans="5:7" s="42" customFormat="1" ht="13.8">
      <c r="E1106" s="43"/>
      <c r="G1106" s="43"/>
    </row>
    <row r="1107" spans="5:7" s="42" customFormat="1" ht="13.8">
      <c r="E1107" s="43"/>
      <c r="G1107" s="43"/>
    </row>
    <row r="1108" spans="5:7" s="42" customFormat="1" ht="13.8">
      <c r="E1108" s="43"/>
      <c r="G1108" s="43"/>
    </row>
    <row r="1109" spans="5:7" s="42" customFormat="1" ht="13.8">
      <c r="E1109" s="43"/>
      <c r="G1109" s="43"/>
    </row>
    <row r="1110" spans="5:7" s="42" customFormat="1" ht="13.8">
      <c r="E1110" s="43"/>
      <c r="G1110" s="43"/>
    </row>
    <row r="1111" spans="5:7" s="42" customFormat="1" ht="13.8">
      <c r="E1111" s="43"/>
      <c r="G1111" s="43"/>
    </row>
    <row r="1112" spans="5:7" s="42" customFormat="1" ht="13.8">
      <c r="E1112" s="43"/>
      <c r="G1112" s="43"/>
    </row>
    <row r="1113" spans="5:7" s="42" customFormat="1" ht="13.8">
      <c r="E1113" s="43"/>
      <c r="G1113" s="43"/>
    </row>
    <row r="1114" spans="5:7" s="42" customFormat="1" ht="13.8">
      <c r="E1114" s="43"/>
      <c r="G1114" s="43"/>
    </row>
    <row r="1115" spans="5:7" s="42" customFormat="1" ht="13.8">
      <c r="E1115" s="43"/>
      <c r="G1115" s="43"/>
    </row>
    <row r="1116" spans="5:7" s="42" customFormat="1" ht="13.8">
      <c r="E1116" s="43"/>
      <c r="G1116" s="43"/>
    </row>
    <row r="1117" spans="5:7" s="42" customFormat="1" ht="13.8">
      <c r="E1117" s="43"/>
      <c r="G1117" s="43"/>
    </row>
    <row r="1118" spans="5:7" s="42" customFormat="1" ht="13.8">
      <c r="E1118" s="43"/>
      <c r="G1118" s="43"/>
    </row>
    <row r="1119" spans="5:7" s="42" customFormat="1" ht="13.8">
      <c r="E1119" s="43"/>
      <c r="G1119" s="43"/>
    </row>
    <row r="1120" spans="5:7" s="42" customFormat="1" ht="13.8">
      <c r="E1120" s="43"/>
      <c r="G1120" s="43"/>
    </row>
    <row r="1121" spans="5:7" s="42" customFormat="1" ht="13.8">
      <c r="E1121" s="43"/>
      <c r="G1121" s="43"/>
    </row>
    <row r="1122" spans="5:7" s="42" customFormat="1" ht="13.8">
      <c r="E1122" s="43"/>
      <c r="G1122" s="43"/>
    </row>
    <row r="1123" spans="5:7" s="42" customFormat="1" ht="13.8">
      <c r="E1123" s="43"/>
      <c r="G1123" s="43"/>
    </row>
    <row r="1124" spans="5:7" s="42" customFormat="1" ht="13.8">
      <c r="E1124" s="43"/>
      <c r="G1124" s="43"/>
    </row>
    <row r="1125" spans="5:7" s="42" customFormat="1" ht="13.8">
      <c r="E1125" s="43"/>
      <c r="G1125" s="43"/>
    </row>
    <row r="1126" spans="5:7" s="42" customFormat="1" ht="13.8">
      <c r="E1126" s="43"/>
      <c r="G1126" s="43"/>
    </row>
    <row r="1127" spans="5:7" s="42" customFormat="1" ht="13.8">
      <c r="E1127" s="43"/>
      <c r="G1127" s="43"/>
    </row>
    <row r="1128" spans="5:7" s="42" customFormat="1" ht="13.8">
      <c r="E1128" s="43"/>
      <c r="G1128" s="43"/>
    </row>
    <row r="1129" spans="5:7" s="42" customFormat="1" ht="13.8">
      <c r="E1129" s="43"/>
      <c r="G1129" s="43"/>
    </row>
    <row r="1130" spans="5:7" s="42" customFormat="1" ht="13.8">
      <c r="E1130" s="43"/>
      <c r="G1130" s="43"/>
    </row>
    <row r="1131" spans="5:7" s="42" customFormat="1" ht="13.8">
      <c r="E1131" s="43"/>
      <c r="G1131" s="43"/>
    </row>
    <row r="1132" spans="5:7" s="42" customFormat="1" ht="13.8">
      <c r="E1132" s="43"/>
      <c r="G1132" s="43"/>
    </row>
    <row r="1133" spans="5:7" s="42" customFormat="1" ht="13.8">
      <c r="E1133" s="43"/>
      <c r="G1133" s="43"/>
    </row>
    <row r="1134" spans="5:7" s="42" customFormat="1" ht="13.8">
      <c r="E1134" s="43"/>
      <c r="G1134" s="43"/>
    </row>
    <row r="1135" spans="5:7" s="42" customFormat="1" ht="13.8">
      <c r="E1135" s="43"/>
      <c r="G1135" s="43"/>
    </row>
    <row r="1136" spans="5:7" s="42" customFormat="1" ht="13.8">
      <c r="E1136" s="43"/>
      <c r="G1136" s="43"/>
    </row>
    <row r="1137" spans="5:7" s="42" customFormat="1" ht="13.8">
      <c r="E1137" s="43"/>
      <c r="G1137" s="43"/>
    </row>
    <row r="1138" spans="5:7" s="42" customFormat="1" ht="13.8">
      <c r="E1138" s="43"/>
      <c r="G1138" s="43"/>
    </row>
    <row r="1139" spans="5:7" s="42" customFormat="1" ht="13.8">
      <c r="E1139" s="43"/>
      <c r="G1139" s="43"/>
    </row>
    <row r="1140" spans="5:7" s="42" customFormat="1" ht="13.8">
      <c r="E1140" s="43"/>
      <c r="G1140" s="43"/>
    </row>
    <row r="1141" spans="5:7" s="42" customFormat="1" ht="13.8">
      <c r="E1141" s="43"/>
      <c r="G1141" s="43"/>
    </row>
    <row r="1142" spans="5:7" s="42" customFormat="1" ht="13.8">
      <c r="E1142" s="43"/>
      <c r="G1142" s="43"/>
    </row>
    <row r="1143" spans="5:7" s="42" customFormat="1" ht="13.8">
      <c r="E1143" s="43"/>
      <c r="G1143" s="43"/>
    </row>
    <row r="1144" spans="5:7" s="42" customFormat="1" ht="13.8">
      <c r="E1144" s="43"/>
      <c r="G1144" s="43"/>
    </row>
    <row r="1145" spans="5:7" s="42" customFormat="1" ht="13.8">
      <c r="E1145" s="43"/>
      <c r="G1145" s="43"/>
    </row>
    <row r="1146" spans="5:7" s="42" customFormat="1" ht="13.8">
      <c r="E1146" s="43"/>
      <c r="G1146" s="43"/>
    </row>
    <row r="1147" spans="5:7" s="42" customFormat="1" ht="13.8">
      <c r="E1147" s="43"/>
      <c r="G1147" s="43"/>
    </row>
    <row r="1148" spans="5:7" s="42" customFormat="1" ht="13.8">
      <c r="E1148" s="43"/>
      <c r="G1148" s="43"/>
    </row>
    <row r="1149" spans="5:7" s="42" customFormat="1" ht="13.8">
      <c r="E1149" s="43"/>
      <c r="G1149" s="43"/>
    </row>
    <row r="1150" spans="5:7" s="42" customFormat="1" ht="13.8">
      <c r="E1150" s="43"/>
      <c r="G1150" s="43"/>
    </row>
    <row r="1151" spans="5:7" s="42" customFormat="1" ht="13.8">
      <c r="E1151" s="43"/>
      <c r="G1151" s="43"/>
    </row>
    <row r="1152" spans="5:7" s="42" customFormat="1" ht="13.8">
      <c r="E1152" s="43"/>
      <c r="G1152" s="43"/>
    </row>
    <row r="1153" spans="5:7" s="42" customFormat="1" ht="13.8">
      <c r="E1153" s="43"/>
      <c r="G1153" s="43"/>
    </row>
    <row r="1154" spans="5:7" s="42" customFormat="1" ht="13.8">
      <c r="E1154" s="43"/>
      <c r="G1154" s="43"/>
    </row>
    <row r="1155" spans="5:7" s="42" customFormat="1" ht="13.8">
      <c r="E1155" s="43"/>
      <c r="G1155" s="43"/>
    </row>
    <row r="1156" spans="5:7" s="42" customFormat="1" ht="13.8">
      <c r="E1156" s="43"/>
      <c r="G1156" s="43"/>
    </row>
    <row r="1157" spans="5:7" s="42" customFormat="1" ht="13.8">
      <c r="E1157" s="43"/>
      <c r="G1157" s="43"/>
    </row>
    <row r="1158" spans="5:7" s="42" customFormat="1" ht="13.8">
      <c r="E1158" s="43"/>
      <c r="G1158" s="43"/>
    </row>
    <row r="1159" spans="5:7" s="42" customFormat="1" ht="13.8">
      <c r="E1159" s="43"/>
      <c r="G1159" s="43"/>
    </row>
    <row r="1160" spans="5:7" s="42" customFormat="1" ht="13.8">
      <c r="E1160" s="43"/>
      <c r="G1160" s="43"/>
    </row>
    <row r="1161" spans="5:7" s="42" customFormat="1" ht="13.8">
      <c r="E1161" s="43"/>
      <c r="G1161" s="43"/>
    </row>
    <row r="1162" spans="5:7" s="42" customFormat="1" ht="13.8">
      <c r="E1162" s="43"/>
      <c r="G1162" s="43"/>
    </row>
    <row r="1163" spans="5:7" s="42" customFormat="1" ht="13.8">
      <c r="E1163" s="43"/>
      <c r="G1163" s="43"/>
    </row>
    <row r="1164" spans="5:7" s="42" customFormat="1" ht="13.8">
      <c r="E1164" s="43"/>
      <c r="G1164" s="43"/>
    </row>
    <row r="1165" spans="5:7" s="42" customFormat="1" ht="13.8">
      <c r="E1165" s="43"/>
      <c r="G1165" s="43"/>
    </row>
    <row r="1166" spans="5:7" s="42" customFormat="1" ht="13.8">
      <c r="E1166" s="43"/>
      <c r="G1166" s="43"/>
    </row>
    <row r="1167" spans="5:7" s="42" customFormat="1" ht="13.8">
      <c r="E1167" s="43"/>
      <c r="G1167" s="43"/>
    </row>
    <row r="1168" spans="5:7" s="42" customFormat="1" ht="13.8">
      <c r="E1168" s="43"/>
      <c r="G1168" s="43"/>
    </row>
    <row r="1169" spans="5:7" s="42" customFormat="1" ht="13.8">
      <c r="E1169" s="43"/>
      <c r="G1169" s="43"/>
    </row>
    <row r="1170" spans="5:7" s="42" customFormat="1" ht="13.8">
      <c r="E1170" s="43"/>
      <c r="G1170" s="43"/>
    </row>
    <row r="1171" spans="5:7" s="42" customFormat="1" ht="13.8">
      <c r="E1171" s="43"/>
      <c r="G1171" s="43"/>
    </row>
    <row r="1172" spans="5:7" s="42" customFormat="1" ht="13.8">
      <c r="E1172" s="43"/>
      <c r="G1172" s="43"/>
    </row>
    <row r="1173" spans="5:7" s="42" customFormat="1" ht="13.8">
      <c r="E1173" s="43"/>
      <c r="G1173" s="43"/>
    </row>
    <row r="1174" spans="5:7" s="42" customFormat="1" ht="13.8">
      <c r="E1174" s="43"/>
      <c r="G1174" s="43"/>
    </row>
    <row r="1175" spans="5:7" s="42" customFormat="1" ht="13.8">
      <c r="E1175" s="43"/>
      <c r="G1175" s="43"/>
    </row>
    <row r="1176" spans="5:7" s="42" customFormat="1" ht="13.8">
      <c r="E1176" s="43"/>
      <c r="G1176" s="43"/>
    </row>
    <row r="1177" spans="5:7" s="42" customFormat="1" ht="13.8">
      <c r="E1177" s="43"/>
      <c r="G1177" s="43"/>
    </row>
    <row r="1178" spans="5:7" s="42" customFormat="1" ht="13.8">
      <c r="E1178" s="43"/>
      <c r="G1178" s="43"/>
    </row>
    <row r="1179" spans="5:7" s="42" customFormat="1" ht="13.8">
      <c r="E1179" s="43"/>
      <c r="G1179" s="43"/>
    </row>
    <row r="1180" spans="5:7" s="42" customFormat="1" ht="13.8">
      <c r="E1180" s="43"/>
      <c r="G1180" s="43"/>
    </row>
    <row r="1181" spans="5:7" s="42" customFormat="1" ht="13.8">
      <c r="E1181" s="43"/>
      <c r="G1181" s="43"/>
    </row>
    <row r="1182" spans="5:7" s="42" customFormat="1" ht="13.8">
      <c r="E1182" s="43"/>
      <c r="G1182" s="43"/>
    </row>
    <row r="1183" spans="5:7" s="42" customFormat="1" ht="13.8">
      <c r="E1183" s="43"/>
      <c r="G1183" s="43"/>
    </row>
    <row r="1184" spans="5:7" s="42" customFormat="1" ht="13.8">
      <c r="E1184" s="43"/>
      <c r="G1184" s="43"/>
    </row>
    <row r="1185" spans="5:7" s="42" customFormat="1" ht="13.8">
      <c r="E1185" s="43"/>
      <c r="G1185" s="43"/>
    </row>
    <row r="1186" spans="5:7" s="42" customFormat="1" ht="13.8">
      <c r="E1186" s="43"/>
      <c r="G1186" s="43"/>
    </row>
    <row r="1187" spans="5:7" s="42" customFormat="1" ht="13.8">
      <c r="E1187" s="43"/>
      <c r="G1187" s="43"/>
    </row>
    <row r="1188" spans="5:7" s="42" customFormat="1" ht="13.8">
      <c r="E1188" s="43"/>
      <c r="G1188" s="43"/>
    </row>
    <row r="1189" spans="5:7" s="42" customFormat="1" ht="13.8">
      <c r="E1189" s="43"/>
      <c r="G1189" s="43"/>
    </row>
    <row r="1190" spans="5:7" s="42" customFormat="1" ht="13.8">
      <c r="E1190" s="43"/>
      <c r="G1190" s="43"/>
    </row>
    <row r="1191" spans="5:7" s="42" customFormat="1" ht="13.8">
      <c r="E1191" s="43"/>
      <c r="G1191" s="43"/>
    </row>
    <row r="1192" spans="5:7" s="42" customFormat="1" ht="13.8">
      <c r="E1192" s="43"/>
      <c r="G1192" s="43"/>
    </row>
    <row r="1193" spans="5:7" s="42" customFormat="1" ht="13.8">
      <c r="E1193" s="43"/>
      <c r="G1193" s="43"/>
    </row>
    <row r="1194" spans="5:7" s="42" customFormat="1" ht="13.8">
      <c r="E1194" s="43"/>
      <c r="G1194" s="43"/>
    </row>
    <row r="1195" spans="5:7" s="42" customFormat="1" ht="13.8">
      <c r="E1195" s="43"/>
      <c r="G1195" s="43"/>
    </row>
    <row r="1196" spans="5:7" s="42" customFormat="1" ht="13.8">
      <c r="E1196" s="43"/>
      <c r="G1196" s="43"/>
    </row>
    <row r="1197" spans="5:7" s="42" customFormat="1" ht="13.8">
      <c r="E1197" s="43"/>
      <c r="G1197" s="43"/>
    </row>
    <row r="1198" spans="5:7" s="42" customFormat="1" ht="13.8">
      <c r="E1198" s="43"/>
      <c r="G1198" s="43"/>
    </row>
    <row r="1199" spans="5:7" s="42" customFormat="1" ht="13.8">
      <c r="E1199" s="43"/>
      <c r="G1199" s="43"/>
    </row>
    <row r="1200" spans="5:7" s="42" customFormat="1" ht="13.8">
      <c r="E1200" s="43"/>
      <c r="G1200" s="43"/>
    </row>
    <row r="1201" spans="5:7" s="42" customFormat="1" ht="13.8">
      <c r="E1201" s="43"/>
      <c r="G1201" s="43"/>
    </row>
    <row r="1202" spans="5:7" s="42" customFormat="1" ht="13.8">
      <c r="E1202" s="43"/>
      <c r="G1202" s="43"/>
    </row>
    <row r="1203" spans="5:7" s="42" customFormat="1" ht="13.8">
      <c r="E1203" s="43"/>
      <c r="G1203" s="43"/>
    </row>
    <row r="1204" spans="5:7" s="42" customFormat="1" ht="13.8">
      <c r="E1204" s="43"/>
      <c r="G1204" s="43"/>
    </row>
    <row r="1205" spans="5:7" s="42" customFormat="1" ht="13.8">
      <c r="E1205" s="43"/>
      <c r="G1205" s="43"/>
    </row>
    <row r="1206" spans="5:7" s="42" customFormat="1" ht="13.8">
      <c r="E1206" s="43"/>
      <c r="G1206" s="43"/>
    </row>
    <row r="1207" spans="5:7" s="42" customFormat="1" ht="13.8">
      <c r="E1207" s="43"/>
      <c r="G1207" s="43"/>
    </row>
    <row r="1208" spans="5:7" s="42" customFormat="1" ht="13.8">
      <c r="E1208" s="43"/>
      <c r="G1208" s="43"/>
    </row>
    <row r="1209" spans="5:7" s="42" customFormat="1" ht="13.8">
      <c r="E1209" s="43"/>
      <c r="G1209" s="43"/>
    </row>
    <row r="1210" spans="5:7" s="42" customFormat="1" ht="13.8">
      <c r="E1210" s="43"/>
      <c r="G1210" s="43"/>
    </row>
    <row r="1211" spans="5:7" s="42" customFormat="1" ht="13.8">
      <c r="E1211" s="43"/>
      <c r="G1211" s="43"/>
    </row>
    <row r="1212" spans="5:7" s="42" customFormat="1" ht="13.8">
      <c r="E1212" s="43"/>
      <c r="G1212" s="43"/>
    </row>
    <row r="1213" spans="5:7" s="42" customFormat="1" ht="13.8">
      <c r="E1213" s="43"/>
      <c r="G1213" s="43"/>
    </row>
    <row r="1214" spans="5:7" s="42" customFormat="1" ht="13.8">
      <c r="E1214" s="43"/>
      <c r="G1214" s="43"/>
    </row>
    <row r="1215" spans="5:7" s="42" customFormat="1" ht="13.8">
      <c r="E1215" s="43"/>
      <c r="G1215" s="43"/>
    </row>
    <row r="1216" spans="5:7" s="42" customFormat="1" ht="13.8">
      <c r="E1216" s="43"/>
      <c r="G1216" s="43"/>
    </row>
    <row r="1217" spans="5:7" s="42" customFormat="1" ht="13.8">
      <c r="E1217" s="43"/>
      <c r="G1217" s="43"/>
    </row>
    <row r="1218" spans="5:7" s="42" customFormat="1" ht="13.8">
      <c r="E1218" s="43"/>
      <c r="G1218" s="43"/>
    </row>
    <row r="1219" spans="5:7" s="42" customFormat="1" ht="13.8">
      <c r="E1219" s="43"/>
      <c r="G1219" s="43"/>
    </row>
    <row r="1220" spans="5:7" s="42" customFormat="1" ht="13.8">
      <c r="E1220" s="43"/>
      <c r="G1220" s="43"/>
    </row>
    <row r="1221" spans="5:7" s="42" customFormat="1" ht="13.8">
      <c r="E1221" s="43"/>
      <c r="G1221" s="43"/>
    </row>
    <row r="1222" spans="5:7" s="42" customFormat="1" ht="13.8">
      <c r="E1222" s="43"/>
      <c r="G1222" s="43"/>
    </row>
    <row r="1223" spans="5:7" s="42" customFormat="1" ht="13.8">
      <c r="E1223" s="43"/>
      <c r="G1223" s="43"/>
    </row>
    <row r="1224" spans="5:7" s="42" customFormat="1" ht="13.8">
      <c r="E1224" s="43"/>
      <c r="G1224" s="43"/>
    </row>
    <row r="1225" spans="5:7" s="42" customFormat="1" ht="13.8">
      <c r="E1225" s="43"/>
      <c r="G1225" s="43"/>
    </row>
    <row r="1226" spans="5:7" s="42" customFormat="1" ht="13.8">
      <c r="E1226" s="43"/>
      <c r="G1226" s="43"/>
    </row>
    <row r="1227" spans="5:7" s="42" customFormat="1" ht="13.8">
      <c r="E1227" s="43"/>
      <c r="G1227" s="43"/>
    </row>
    <row r="1228" spans="5:7" s="42" customFormat="1" ht="13.8">
      <c r="E1228" s="43"/>
      <c r="G1228" s="43"/>
    </row>
    <row r="1229" spans="5:7" s="42" customFormat="1" ht="13.8">
      <c r="E1229" s="43"/>
      <c r="G1229" s="43"/>
    </row>
    <row r="1230" spans="5:7" s="42" customFormat="1" ht="13.8">
      <c r="E1230" s="43"/>
      <c r="G1230" s="43"/>
    </row>
    <row r="1231" spans="5:7" s="42" customFormat="1" ht="13.8">
      <c r="E1231" s="43"/>
      <c r="G1231" s="43"/>
    </row>
    <row r="1232" spans="5:7" s="42" customFormat="1" ht="13.8">
      <c r="E1232" s="43"/>
      <c r="G1232" s="43"/>
    </row>
    <row r="1233" spans="5:7" s="42" customFormat="1" ht="13.8">
      <c r="E1233" s="43"/>
      <c r="G1233" s="43"/>
    </row>
    <row r="1234" spans="5:7" s="42" customFormat="1" ht="13.8">
      <c r="E1234" s="43"/>
      <c r="G1234" s="43"/>
    </row>
    <row r="1235" spans="5:7" s="42" customFormat="1" ht="13.8">
      <c r="E1235" s="43"/>
      <c r="G1235" s="43"/>
    </row>
  </sheetData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32"/>
  <sheetViews>
    <sheetView zoomScale="90" zoomScaleNormal="90" workbookViewId="0">
      <pane ySplit="12" topLeftCell="A70" activePane="bottomLeft" state="frozen"/>
      <selection activeCell="M190" sqref="M190"/>
      <selection pane="bottomLeft" activeCell="A11" sqref="A11"/>
    </sheetView>
  </sheetViews>
  <sheetFormatPr defaultColWidth="9.59765625" defaultRowHeight="18"/>
  <cols>
    <col min="1" max="1" width="7.3984375" style="46" customWidth="1"/>
    <col min="2" max="2" width="23.59765625" style="46" customWidth="1"/>
    <col min="3" max="3" width="13.09765625" style="46" customWidth="1"/>
    <col min="4" max="4" width="35.3984375" style="46" customWidth="1"/>
    <col min="5" max="5" width="5" style="47" customWidth="1"/>
    <col min="6" max="6" width="24.69921875" style="46" customWidth="1"/>
    <col min="7" max="7" width="8.19921875" style="46" customWidth="1"/>
    <col min="8" max="8" width="10.59765625" style="42" customWidth="1"/>
    <col min="9" max="9" width="12.5" style="42" customWidth="1"/>
    <col min="10" max="10" width="0.69921875" style="42" customWidth="1"/>
    <col min="11" max="224" width="9.59765625" style="42"/>
    <col min="225" max="16384" width="9.59765625" style="40"/>
  </cols>
  <sheetData>
    <row r="1" spans="1:231" s="127" customFormat="1">
      <c r="A1" s="38"/>
      <c r="B1" s="38"/>
      <c r="C1" s="38"/>
      <c r="D1" s="38"/>
      <c r="E1" s="38"/>
      <c r="F1" s="38"/>
      <c r="G1" s="108"/>
      <c r="H1" s="38"/>
      <c r="I1" s="39" t="s">
        <v>374</v>
      </c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</row>
    <row r="2" spans="1:231" s="127" customFormat="1">
      <c r="A2" s="38"/>
      <c r="B2" s="38"/>
      <c r="C2" s="38"/>
      <c r="D2" s="38"/>
      <c r="E2" s="38"/>
      <c r="F2" s="38"/>
      <c r="G2" s="108"/>
      <c r="H2" s="38"/>
      <c r="I2" s="70" t="s">
        <v>3877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</row>
    <row r="3" spans="1:231" s="783" customFormat="1" ht="15.9" customHeight="1"/>
    <row r="4" spans="1:231" s="127" customFormat="1" ht="18" customHeight="1">
      <c r="A4" s="952" t="s">
        <v>4460</v>
      </c>
      <c r="B4" s="952"/>
      <c r="C4" s="952"/>
      <c r="D4" s="952"/>
      <c r="E4" s="952"/>
      <c r="F4" s="952"/>
      <c r="G4" s="952"/>
      <c r="H4" s="952"/>
      <c r="I4" s="952"/>
      <c r="J4" s="952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</row>
    <row r="5" spans="1:231" s="127" customFormat="1" ht="8.25" customHeight="1">
      <c r="A5" s="775"/>
      <c r="B5" s="775"/>
      <c r="C5" s="775"/>
      <c r="D5" s="775"/>
      <c r="E5" s="775"/>
      <c r="F5" s="775"/>
      <c r="G5" s="775"/>
      <c r="H5" s="775"/>
      <c r="I5" s="775"/>
      <c r="J5" s="775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</row>
    <row r="6" spans="1:231" ht="56.25" customHeight="1">
      <c r="A6" s="931" t="s">
        <v>4519</v>
      </c>
      <c r="B6" s="931"/>
      <c r="C6" s="931"/>
      <c r="D6" s="931"/>
      <c r="E6" s="931"/>
      <c r="F6" s="931"/>
      <c r="G6" s="931"/>
      <c r="H6" s="931"/>
      <c r="I6" s="931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</row>
    <row r="7" spans="1:231" customFormat="1" ht="3.75" customHeight="1">
      <c r="A7" s="774"/>
      <c r="B7" s="774"/>
      <c r="C7" s="774"/>
      <c r="D7" s="774"/>
      <c r="E7" s="652"/>
      <c r="F7" s="774"/>
      <c r="G7" s="774"/>
      <c r="H7" s="774"/>
    </row>
    <row r="8" spans="1:231" customFormat="1" ht="44.25" customHeight="1">
      <c r="A8" s="967" t="s">
        <v>5207</v>
      </c>
      <c r="B8" s="967"/>
      <c r="C8" s="967"/>
      <c r="D8" s="967"/>
      <c r="E8" s="967"/>
      <c r="F8" s="967"/>
      <c r="G8" s="967"/>
      <c r="H8" s="967"/>
      <c r="I8" s="967"/>
    </row>
    <row r="9" spans="1:231" s="1" customFormat="1" ht="7.5" customHeight="1"/>
    <row r="10" spans="1:231" ht="30.75" customHeight="1">
      <c r="A10" s="973" t="s">
        <v>316</v>
      </c>
      <c r="B10" s="974"/>
      <c r="C10" s="980" t="s">
        <v>329</v>
      </c>
      <c r="D10" s="981"/>
      <c r="E10" s="980" t="s">
        <v>319</v>
      </c>
      <c r="F10" s="981"/>
      <c r="G10" s="977" t="s">
        <v>2766</v>
      </c>
      <c r="H10" s="978" t="s">
        <v>2767</v>
      </c>
      <c r="I10" s="979" t="s">
        <v>310</v>
      </c>
    </row>
    <row r="11" spans="1:231" ht="30.9" customHeight="1">
      <c r="A11" s="781" t="s">
        <v>4488</v>
      </c>
      <c r="B11" s="778" t="s">
        <v>318</v>
      </c>
      <c r="C11" s="778" t="s">
        <v>317</v>
      </c>
      <c r="D11" s="778" t="s">
        <v>318</v>
      </c>
      <c r="E11" s="778" t="s">
        <v>317</v>
      </c>
      <c r="F11" s="778" t="s">
        <v>318</v>
      </c>
      <c r="G11" s="977"/>
      <c r="H11" s="978"/>
      <c r="I11" s="979"/>
    </row>
    <row r="12" spans="1:231" s="269" customFormat="1" ht="1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3"/>
      <c r="DM12" s="263"/>
      <c r="DN12" s="263"/>
      <c r="DO12" s="263"/>
      <c r="DP12" s="263"/>
      <c r="DQ12" s="263"/>
      <c r="DR12" s="263"/>
      <c r="DS12" s="263"/>
      <c r="DT12" s="263"/>
      <c r="DU12" s="263"/>
      <c r="DV12" s="263"/>
      <c r="DW12" s="263"/>
      <c r="DX12" s="263"/>
      <c r="DY12" s="263"/>
      <c r="DZ12" s="263"/>
      <c r="EA12" s="263"/>
      <c r="EB12" s="263"/>
      <c r="EC12" s="263"/>
      <c r="ED12" s="263"/>
      <c r="EE12" s="263"/>
      <c r="EF12" s="263"/>
      <c r="EG12" s="263"/>
      <c r="EH12" s="263"/>
      <c r="EI12" s="263"/>
      <c r="EJ12" s="263"/>
      <c r="EK12" s="263"/>
      <c r="EL12" s="263"/>
      <c r="EM12" s="263"/>
      <c r="EN12" s="263"/>
      <c r="EO12" s="263"/>
      <c r="EP12" s="263"/>
      <c r="EQ12" s="263"/>
      <c r="ER12" s="263"/>
      <c r="ES12" s="263"/>
      <c r="ET12" s="263"/>
      <c r="EU12" s="263"/>
      <c r="EV12" s="263"/>
      <c r="EW12" s="263"/>
      <c r="EX12" s="263"/>
      <c r="EY12" s="263"/>
      <c r="EZ12" s="263"/>
      <c r="FA12" s="263"/>
      <c r="FB12" s="263"/>
      <c r="FC12" s="263"/>
      <c r="FD12" s="263"/>
      <c r="FE12" s="263"/>
      <c r="FF12" s="263"/>
      <c r="FG12" s="263"/>
      <c r="FH12" s="263"/>
      <c r="FI12" s="263"/>
      <c r="FJ12" s="263"/>
      <c r="FK12" s="263"/>
      <c r="FL12" s="263"/>
      <c r="FM12" s="263"/>
      <c r="FN12" s="263"/>
      <c r="FO12" s="263"/>
      <c r="FP12" s="263"/>
      <c r="FQ12" s="263"/>
      <c r="FR12" s="263"/>
      <c r="FS12" s="263"/>
      <c r="FT12" s="263"/>
      <c r="FU12" s="263"/>
      <c r="FV12" s="263"/>
      <c r="FW12" s="263"/>
      <c r="FX12" s="263"/>
      <c r="FY12" s="263"/>
      <c r="FZ12" s="263"/>
      <c r="GA12" s="263"/>
      <c r="GB12" s="263"/>
      <c r="GC12" s="263"/>
      <c r="GD12" s="263"/>
      <c r="GE12" s="263"/>
      <c r="GF12" s="263"/>
      <c r="GG12" s="263"/>
      <c r="GH12" s="263"/>
      <c r="GI12" s="263"/>
      <c r="GJ12" s="263"/>
      <c r="GK12" s="263"/>
      <c r="GL12" s="263"/>
      <c r="GM12" s="263"/>
      <c r="GN12" s="263"/>
      <c r="GO12" s="263"/>
      <c r="GP12" s="263"/>
      <c r="GQ12" s="263"/>
      <c r="GR12" s="263"/>
      <c r="GS12" s="263"/>
      <c r="GT12" s="263"/>
      <c r="GU12" s="263"/>
      <c r="GV12" s="263"/>
      <c r="GW12" s="263"/>
      <c r="GX12" s="263"/>
      <c r="GY12" s="263"/>
      <c r="GZ12" s="263"/>
      <c r="HA12" s="263"/>
      <c r="HB12" s="263"/>
      <c r="HC12" s="263"/>
      <c r="HD12" s="263"/>
      <c r="HE12" s="263"/>
      <c r="HF12" s="263"/>
      <c r="HG12" s="263"/>
      <c r="HH12" s="263"/>
      <c r="HI12" s="263"/>
      <c r="HJ12" s="263"/>
      <c r="HK12" s="263"/>
      <c r="HL12" s="263"/>
      <c r="HM12" s="263"/>
      <c r="HN12" s="263"/>
      <c r="HO12" s="263"/>
      <c r="HP12" s="263"/>
      <c r="HQ12" s="263"/>
      <c r="HR12" s="263"/>
      <c r="HS12" s="263"/>
      <c r="HT12" s="263"/>
      <c r="HU12" s="263"/>
      <c r="HV12" s="263"/>
    </row>
    <row r="13" spans="1:231" s="69" customFormat="1" ht="24" customHeight="1">
      <c r="A13" s="201"/>
      <c r="B13" s="192"/>
      <c r="C13" s="192"/>
      <c r="D13" s="193" t="s">
        <v>3897</v>
      </c>
      <c r="E13" s="194">
        <v>15</v>
      </c>
      <c r="F13" s="195" t="s">
        <v>203</v>
      </c>
      <c r="G13" s="195"/>
      <c r="H13" s="192"/>
      <c r="I13" s="665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</row>
    <row r="14" spans="1:231" s="42" customFormat="1" ht="30" customHeight="1">
      <c r="A14" s="196">
        <v>2</v>
      </c>
      <c r="B14" s="660" t="s">
        <v>545</v>
      </c>
      <c r="C14" s="141" t="s">
        <v>323</v>
      </c>
      <c r="D14" s="660" t="s">
        <v>4588</v>
      </c>
      <c r="E14" s="197">
        <v>301</v>
      </c>
      <c r="F14" s="685" t="s">
        <v>376</v>
      </c>
      <c r="G14" s="198">
        <v>1</v>
      </c>
      <c r="H14" s="198" t="s">
        <v>387</v>
      </c>
      <c r="I14" s="199">
        <v>844.95</v>
      </c>
    </row>
    <row r="15" spans="1:231" s="42" customFormat="1" ht="30" customHeight="1">
      <c r="A15" s="196">
        <v>2</v>
      </c>
      <c r="B15" s="660" t="s">
        <v>545</v>
      </c>
      <c r="C15" s="141" t="s">
        <v>379</v>
      </c>
      <c r="D15" s="660" t="s">
        <v>4599</v>
      </c>
      <c r="E15" s="197">
        <v>302</v>
      </c>
      <c r="F15" s="685" t="s">
        <v>377</v>
      </c>
      <c r="G15" s="198">
        <v>1</v>
      </c>
      <c r="H15" s="198" t="s">
        <v>387</v>
      </c>
      <c r="I15" s="199">
        <v>844.95</v>
      </c>
    </row>
    <row r="16" spans="1:231" s="42" customFormat="1" ht="30" customHeight="1">
      <c r="A16" s="196">
        <v>2</v>
      </c>
      <c r="B16" s="660" t="s">
        <v>545</v>
      </c>
      <c r="C16" s="141" t="s">
        <v>323</v>
      </c>
      <c r="D16" s="660" t="s">
        <v>4588</v>
      </c>
      <c r="E16" s="197">
        <v>607</v>
      </c>
      <c r="F16" s="685" t="s">
        <v>378</v>
      </c>
      <c r="G16" s="198">
        <v>1</v>
      </c>
      <c r="H16" s="198" t="s">
        <v>387</v>
      </c>
      <c r="I16" s="199">
        <v>844.95</v>
      </c>
    </row>
    <row r="17" spans="1:9" s="42" customFormat="1" ht="30" customHeight="1">
      <c r="A17" s="196">
        <v>2</v>
      </c>
      <c r="B17" s="660" t="s">
        <v>545</v>
      </c>
      <c r="C17" s="141" t="s">
        <v>323</v>
      </c>
      <c r="D17" s="660" t="s">
        <v>4588</v>
      </c>
      <c r="E17" s="197">
        <v>610</v>
      </c>
      <c r="F17" s="685" t="s">
        <v>505</v>
      </c>
      <c r="G17" s="198">
        <v>1</v>
      </c>
      <c r="H17" s="198" t="s">
        <v>387</v>
      </c>
      <c r="I17" s="199">
        <v>844.95</v>
      </c>
    </row>
    <row r="18" spans="1:9" s="42" customFormat="1" ht="30" customHeight="1">
      <c r="A18" s="196">
        <v>2</v>
      </c>
      <c r="B18" s="660" t="s">
        <v>545</v>
      </c>
      <c r="C18" s="141" t="s">
        <v>380</v>
      </c>
      <c r="D18" s="660" t="s">
        <v>4597</v>
      </c>
      <c r="E18" s="197">
        <v>301</v>
      </c>
      <c r="F18" s="685" t="s">
        <v>376</v>
      </c>
      <c r="G18" s="198">
        <v>1</v>
      </c>
      <c r="H18" s="198" t="s">
        <v>387</v>
      </c>
      <c r="I18" s="199">
        <v>844.95</v>
      </c>
    </row>
    <row r="19" spans="1:9" s="42" customFormat="1" ht="30" customHeight="1">
      <c r="A19" s="196">
        <v>2</v>
      </c>
      <c r="B19" s="660" t="s">
        <v>545</v>
      </c>
      <c r="C19" s="141" t="s">
        <v>381</v>
      </c>
      <c r="D19" s="660" t="s">
        <v>4600</v>
      </c>
      <c r="E19" s="197">
        <v>302</v>
      </c>
      <c r="F19" s="685" t="s">
        <v>377</v>
      </c>
      <c r="G19" s="198">
        <v>1</v>
      </c>
      <c r="H19" s="198" t="s">
        <v>387</v>
      </c>
      <c r="I19" s="199">
        <v>844.95</v>
      </c>
    </row>
    <row r="20" spans="1:9" s="42" customFormat="1" ht="30" customHeight="1">
      <c r="A20" s="196">
        <v>2</v>
      </c>
      <c r="B20" s="660" t="s">
        <v>545</v>
      </c>
      <c r="C20" s="141" t="s">
        <v>380</v>
      </c>
      <c r="D20" s="660" t="s">
        <v>4597</v>
      </c>
      <c r="E20" s="197">
        <v>607</v>
      </c>
      <c r="F20" s="685" t="s">
        <v>378</v>
      </c>
      <c r="G20" s="198">
        <v>1</v>
      </c>
      <c r="H20" s="198" t="s">
        <v>387</v>
      </c>
      <c r="I20" s="199">
        <v>844.95</v>
      </c>
    </row>
    <row r="21" spans="1:9" s="42" customFormat="1" ht="30" customHeight="1">
      <c r="A21" s="196">
        <v>2</v>
      </c>
      <c r="B21" s="660" t="s">
        <v>545</v>
      </c>
      <c r="C21" s="141" t="s">
        <v>385</v>
      </c>
      <c r="D21" s="660" t="s">
        <v>4598</v>
      </c>
      <c r="E21" s="197">
        <v>601</v>
      </c>
      <c r="F21" s="685" t="s">
        <v>388</v>
      </c>
      <c r="G21" s="198">
        <v>1</v>
      </c>
      <c r="H21" s="198" t="s">
        <v>387</v>
      </c>
      <c r="I21" s="199">
        <v>844.95</v>
      </c>
    </row>
    <row r="22" spans="1:9" s="42" customFormat="1" ht="30" customHeight="1">
      <c r="A22" s="196">
        <v>2</v>
      </c>
      <c r="B22" s="660" t="s">
        <v>545</v>
      </c>
      <c r="C22" s="141" t="s">
        <v>386</v>
      </c>
      <c r="D22" s="660" t="s">
        <v>384</v>
      </c>
      <c r="E22" s="197">
        <v>603</v>
      </c>
      <c r="F22" s="685" t="s">
        <v>370</v>
      </c>
      <c r="G22" s="198">
        <v>1</v>
      </c>
      <c r="H22" s="198" t="s">
        <v>387</v>
      </c>
      <c r="I22" s="199">
        <v>208.7</v>
      </c>
    </row>
    <row r="23" spans="1:9" s="42" customFormat="1" ht="30" customHeight="1">
      <c r="A23" s="196">
        <v>207</v>
      </c>
      <c r="B23" s="660" t="s">
        <v>3950</v>
      </c>
      <c r="C23" s="141" t="s">
        <v>383</v>
      </c>
      <c r="D23" s="660" t="s">
        <v>384</v>
      </c>
      <c r="E23" s="197">
        <v>603</v>
      </c>
      <c r="F23" s="685" t="s">
        <v>370</v>
      </c>
      <c r="G23" s="198">
        <v>1</v>
      </c>
      <c r="H23" s="198" t="s">
        <v>387</v>
      </c>
      <c r="I23" s="199">
        <v>89.23</v>
      </c>
    </row>
    <row r="24" spans="1:9" s="42" customFormat="1" ht="30" customHeight="1">
      <c r="A24" s="196">
        <v>207</v>
      </c>
      <c r="B24" s="660" t="s">
        <v>3950</v>
      </c>
      <c r="C24" s="141" t="s">
        <v>434</v>
      </c>
      <c r="D24" s="660" t="s">
        <v>3944</v>
      </c>
      <c r="E24" s="197">
        <v>301</v>
      </c>
      <c r="F24" s="685" t="s">
        <v>376</v>
      </c>
      <c r="G24" s="198">
        <v>1</v>
      </c>
      <c r="H24" s="198" t="s">
        <v>387</v>
      </c>
      <c r="I24" s="199">
        <v>366.08</v>
      </c>
    </row>
    <row r="25" spans="1:9" s="42" customFormat="1" ht="30" customHeight="1">
      <c r="A25" s="196">
        <v>207</v>
      </c>
      <c r="B25" s="660" t="s">
        <v>3950</v>
      </c>
      <c r="C25" s="141" t="s">
        <v>435</v>
      </c>
      <c r="D25" s="660" t="s">
        <v>4645</v>
      </c>
      <c r="E25" s="197">
        <v>302</v>
      </c>
      <c r="F25" s="685" t="s">
        <v>377</v>
      </c>
      <c r="G25" s="198">
        <v>1</v>
      </c>
      <c r="H25" s="198" t="s">
        <v>387</v>
      </c>
      <c r="I25" s="199">
        <v>366.08</v>
      </c>
    </row>
    <row r="26" spans="1:9" s="42" customFormat="1" ht="30" customHeight="1">
      <c r="A26" s="196">
        <v>207</v>
      </c>
      <c r="B26" s="660" t="s">
        <v>3950</v>
      </c>
      <c r="C26" s="141" t="s">
        <v>434</v>
      </c>
      <c r="D26" s="660" t="s">
        <v>3944</v>
      </c>
      <c r="E26" s="197">
        <v>607</v>
      </c>
      <c r="F26" s="685" t="s">
        <v>378</v>
      </c>
      <c r="G26" s="198">
        <v>1</v>
      </c>
      <c r="H26" s="198" t="s">
        <v>387</v>
      </c>
      <c r="I26" s="199">
        <v>366.08</v>
      </c>
    </row>
    <row r="27" spans="1:9" s="42" customFormat="1" ht="30" customHeight="1">
      <c r="A27" s="196">
        <v>207</v>
      </c>
      <c r="B27" s="660" t="s">
        <v>3950</v>
      </c>
      <c r="C27" s="141" t="s">
        <v>434</v>
      </c>
      <c r="D27" s="660" t="s">
        <v>3944</v>
      </c>
      <c r="E27" s="197">
        <v>610</v>
      </c>
      <c r="F27" s="685" t="s">
        <v>505</v>
      </c>
      <c r="G27" s="198">
        <v>1</v>
      </c>
      <c r="H27" s="198" t="s">
        <v>387</v>
      </c>
      <c r="I27" s="199">
        <v>366.08</v>
      </c>
    </row>
    <row r="28" spans="1:9" s="42" customFormat="1" ht="30" customHeight="1">
      <c r="A28" s="196">
        <v>207</v>
      </c>
      <c r="B28" s="660" t="s">
        <v>3950</v>
      </c>
      <c r="C28" s="141" t="s">
        <v>428</v>
      </c>
      <c r="D28" s="660" t="s">
        <v>4621</v>
      </c>
      <c r="E28" s="197">
        <v>601</v>
      </c>
      <c r="F28" s="685" t="s">
        <v>388</v>
      </c>
      <c r="G28" s="198">
        <v>1</v>
      </c>
      <c r="H28" s="198" t="s">
        <v>387</v>
      </c>
      <c r="I28" s="199">
        <v>366.08</v>
      </c>
    </row>
    <row r="29" spans="1:9" s="42" customFormat="1" ht="30" customHeight="1">
      <c r="A29" s="196">
        <v>207</v>
      </c>
      <c r="B29" s="660" t="s">
        <v>3950</v>
      </c>
      <c r="C29" s="141" t="s">
        <v>464</v>
      </c>
      <c r="D29" s="660" t="s">
        <v>3949</v>
      </c>
      <c r="E29" s="197">
        <v>301</v>
      </c>
      <c r="F29" s="685" t="s">
        <v>376</v>
      </c>
      <c r="G29" s="198">
        <v>1</v>
      </c>
      <c r="H29" s="198" t="s">
        <v>312</v>
      </c>
      <c r="I29" s="199">
        <v>366.08</v>
      </c>
    </row>
    <row r="30" spans="1:9" s="42" customFormat="1" ht="30" customHeight="1">
      <c r="A30" s="196">
        <v>207</v>
      </c>
      <c r="B30" s="660" t="s">
        <v>3950</v>
      </c>
      <c r="C30" s="141" t="s">
        <v>465</v>
      </c>
      <c r="D30" s="660" t="s">
        <v>4646</v>
      </c>
      <c r="E30" s="197">
        <v>302</v>
      </c>
      <c r="F30" s="685" t="s">
        <v>377</v>
      </c>
      <c r="G30" s="198">
        <v>1</v>
      </c>
      <c r="H30" s="198" t="s">
        <v>312</v>
      </c>
      <c r="I30" s="199">
        <v>366.08</v>
      </c>
    </row>
    <row r="31" spans="1:9" s="42" customFormat="1" ht="30" customHeight="1">
      <c r="A31" s="196">
        <v>207</v>
      </c>
      <c r="B31" s="660" t="s">
        <v>3950</v>
      </c>
      <c r="C31" s="141" t="s">
        <v>464</v>
      </c>
      <c r="D31" s="660" t="s">
        <v>3949</v>
      </c>
      <c r="E31" s="197">
        <v>607</v>
      </c>
      <c r="F31" s="685" t="s">
        <v>378</v>
      </c>
      <c r="G31" s="198">
        <v>1</v>
      </c>
      <c r="H31" s="198" t="s">
        <v>312</v>
      </c>
      <c r="I31" s="199">
        <v>366.08</v>
      </c>
    </row>
    <row r="32" spans="1:9" s="42" customFormat="1" ht="30" customHeight="1">
      <c r="A32" s="196">
        <v>207</v>
      </c>
      <c r="B32" s="660" t="s">
        <v>3950</v>
      </c>
      <c r="C32" s="141" t="s">
        <v>464</v>
      </c>
      <c r="D32" s="660" t="s">
        <v>3949</v>
      </c>
      <c r="E32" s="197">
        <v>610</v>
      </c>
      <c r="F32" s="685" t="s">
        <v>505</v>
      </c>
      <c r="G32" s="198">
        <v>1</v>
      </c>
      <c r="H32" s="198" t="s">
        <v>312</v>
      </c>
      <c r="I32" s="199">
        <v>366.08</v>
      </c>
    </row>
    <row r="33" spans="1:231" s="42" customFormat="1" ht="30" customHeight="1">
      <c r="A33" s="196">
        <v>207</v>
      </c>
      <c r="B33" s="660" t="s">
        <v>3950</v>
      </c>
      <c r="C33" s="141" t="s">
        <v>458</v>
      </c>
      <c r="D33" s="660" t="s">
        <v>4622</v>
      </c>
      <c r="E33" s="197">
        <v>601</v>
      </c>
      <c r="F33" s="685" t="s">
        <v>388</v>
      </c>
      <c r="G33" s="198">
        <v>1</v>
      </c>
      <c r="H33" s="198" t="s">
        <v>312</v>
      </c>
      <c r="I33" s="199">
        <v>366.08</v>
      </c>
    </row>
    <row r="34" spans="1:231" s="42" customFormat="1" ht="30" customHeight="1">
      <c r="A34" s="196">
        <v>207</v>
      </c>
      <c r="B34" s="660" t="s">
        <v>3950</v>
      </c>
      <c r="C34" s="141" t="s">
        <v>348</v>
      </c>
      <c r="D34" s="660" t="s">
        <v>349</v>
      </c>
      <c r="E34" s="686">
        <v>301</v>
      </c>
      <c r="F34" s="685" t="s">
        <v>376</v>
      </c>
      <c r="G34" s="198">
        <v>1</v>
      </c>
      <c r="H34" s="198" t="s">
        <v>313</v>
      </c>
      <c r="I34" s="199">
        <v>366.08</v>
      </c>
    </row>
    <row r="35" spans="1:231" s="42" customFormat="1" ht="30" customHeight="1">
      <c r="A35" s="196">
        <v>207</v>
      </c>
      <c r="B35" s="660" t="s">
        <v>3950</v>
      </c>
      <c r="C35" s="141" t="s">
        <v>491</v>
      </c>
      <c r="D35" s="660" t="s">
        <v>492</v>
      </c>
      <c r="E35" s="686">
        <v>302</v>
      </c>
      <c r="F35" s="685" t="s">
        <v>377</v>
      </c>
      <c r="G35" s="198">
        <v>1</v>
      </c>
      <c r="H35" s="198" t="s">
        <v>313</v>
      </c>
      <c r="I35" s="199">
        <v>366.08</v>
      </c>
    </row>
    <row r="36" spans="1:231" s="42" customFormat="1" ht="30" customHeight="1">
      <c r="A36" s="196">
        <v>207</v>
      </c>
      <c r="B36" s="660" t="s">
        <v>3950</v>
      </c>
      <c r="C36" s="141" t="s">
        <v>348</v>
      </c>
      <c r="D36" s="660" t="s">
        <v>349</v>
      </c>
      <c r="E36" s="197">
        <v>607</v>
      </c>
      <c r="F36" s="685" t="s">
        <v>378</v>
      </c>
      <c r="G36" s="198">
        <v>1</v>
      </c>
      <c r="H36" s="198" t="s">
        <v>313</v>
      </c>
      <c r="I36" s="199">
        <v>366.08</v>
      </c>
    </row>
    <row r="37" spans="1:231" s="42" customFormat="1" ht="30" customHeight="1">
      <c r="A37" s="196">
        <v>207</v>
      </c>
      <c r="B37" s="660" t="s">
        <v>3950</v>
      </c>
      <c r="C37" s="141" t="s">
        <v>348</v>
      </c>
      <c r="D37" s="660" t="s">
        <v>349</v>
      </c>
      <c r="E37" s="197">
        <v>610</v>
      </c>
      <c r="F37" s="685" t="s">
        <v>505</v>
      </c>
      <c r="G37" s="198">
        <v>1</v>
      </c>
      <c r="H37" s="198" t="s">
        <v>313</v>
      </c>
      <c r="I37" s="199">
        <v>366.08</v>
      </c>
    </row>
    <row r="38" spans="1:231" s="42" customFormat="1" ht="30" customHeight="1">
      <c r="A38" s="196">
        <v>207</v>
      </c>
      <c r="B38" s="660" t="s">
        <v>3950</v>
      </c>
      <c r="C38" s="141" t="s">
        <v>489</v>
      </c>
      <c r="D38" s="660" t="s">
        <v>490</v>
      </c>
      <c r="E38" s="197">
        <v>601</v>
      </c>
      <c r="F38" s="685" t="s">
        <v>388</v>
      </c>
      <c r="G38" s="198">
        <v>1</v>
      </c>
      <c r="H38" s="198" t="s">
        <v>313</v>
      </c>
      <c r="I38" s="199">
        <v>366.08</v>
      </c>
    </row>
    <row r="39" spans="1:231" s="42" customFormat="1" ht="30" customHeight="1">
      <c r="A39" s="196">
        <v>76</v>
      </c>
      <c r="B39" s="660" t="s">
        <v>620</v>
      </c>
      <c r="C39" s="141" t="s">
        <v>356</v>
      </c>
      <c r="D39" s="660" t="s">
        <v>3946</v>
      </c>
      <c r="E39" s="198">
        <v>301</v>
      </c>
      <c r="F39" s="685" t="s">
        <v>376</v>
      </c>
      <c r="G39" s="198">
        <v>1</v>
      </c>
      <c r="H39" s="198" t="s">
        <v>387</v>
      </c>
      <c r="I39" s="199">
        <v>286.69</v>
      </c>
    </row>
    <row r="40" spans="1:231" s="42" customFormat="1" ht="30" customHeight="1">
      <c r="A40" s="196">
        <v>76</v>
      </c>
      <c r="B40" s="660" t="s">
        <v>620</v>
      </c>
      <c r="C40" s="141" t="s">
        <v>456</v>
      </c>
      <c r="D40" s="660" t="s">
        <v>4604</v>
      </c>
      <c r="E40" s="198">
        <v>302</v>
      </c>
      <c r="F40" s="685" t="s">
        <v>377</v>
      </c>
      <c r="G40" s="198">
        <v>1</v>
      </c>
      <c r="H40" s="198" t="s">
        <v>387</v>
      </c>
      <c r="I40" s="199">
        <v>286.69</v>
      </c>
    </row>
    <row r="41" spans="1:231" s="42" customFormat="1" ht="30" customHeight="1">
      <c r="A41" s="196">
        <v>76</v>
      </c>
      <c r="B41" s="660" t="s">
        <v>620</v>
      </c>
      <c r="C41" s="141" t="s">
        <v>356</v>
      </c>
      <c r="D41" s="660" t="s">
        <v>3946</v>
      </c>
      <c r="E41" s="197">
        <v>607</v>
      </c>
      <c r="F41" s="685" t="s">
        <v>378</v>
      </c>
      <c r="G41" s="198">
        <v>1</v>
      </c>
      <c r="H41" s="198" t="s">
        <v>387</v>
      </c>
      <c r="I41" s="199">
        <v>286.69</v>
      </c>
    </row>
    <row r="42" spans="1:231" s="42" customFormat="1" ht="30" customHeight="1">
      <c r="A42" s="196">
        <v>76</v>
      </c>
      <c r="B42" s="660" t="s">
        <v>620</v>
      </c>
      <c r="C42" s="141" t="s">
        <v>356</v>
      </c>
      <c r="D42" s="660" t="s">
        <v>3946</v>
      </c>
      <c r="E42" s="197">
        <v>610</v>
      </c>
      <c r="F42" s="685" t="s">
        <v>505</v>
      </c>
      <c r="G42" s="198">
        <v>1</v>
      </c>
      <c r="H42" s="198" t="s">
        <v>387</v>
      </c>
      <c r="I42" s="199">
        <v>286.69</v>
      </c>
    </row>
    <row r="43" spans="1:231" s="42" customFormat="1" ht="30" customHeight="1">
      <c r="A43" s="142">
        <v>46</v>
      </c>
      <c r="B43" s="202" t="s">
        <v>3974</v>
      </c>
      <c r="C43" s="134" t="s">
        <v>346</v>
      </c>
      <c r="D43" s="203" t="s">
        <v>3975</v>
      </c>
      <c r="E43" s="197">
        <v>607</v>
      </c>
      <c r="F43" s="202" t="s">
        <v>378</v>
      </c>
      <c r="G43" s="200">
        <v>1</v>
      </c>
      <c r="H43" s="143" t="s">
        <v>387</v>
      </c>
      <c r="I43" s="154">
        <v>509.29</v>
      </c>
    </row>
    <row r="44" spans="1:231" s="42" customFormat="1" ht="30" customHeight="1">
      <c r="A44" s="142">
        <v>46</v>
      </c>
      <c r="B44" s="202" t="s">
        <v>3974</v>
      </c>
      <c r="C44" s="134" t="s">
        <v>346</v>
      </c>
      <c r="D44" s="203" t="s">
        <v>3975</v>
      </c>
      <c r="E44" s="197">
        <v>610</v>
      </c>
      <c r="F44" s="685" t="s">
        <v>505</v>
      </c>
      <c r="G44" s="200">
        <v>1</v>
      </c>
      <c r="H44" s="143" t="s">
        <v>387</v>
      </c>
      <c r="I44" s="154">
        <v>509.29</v>
      </c>
    </row>
    <row r="45" spans="1:231" s="69" customFormat="1" ht="30" customHeight="1">
      <c r="A45" s="201"/>
      <c r="B45" s="192"/>
      <c r="C45" s="192"/>
      <c r="D45" s="193" t="s">
        <v>3897</v>
      </c>
      <c r="E45" s="194">
        <v>21</v>
      </c>
      <c r="F45" s="195" t="s">
        <v>105</v>
      </c>
      <c r="G45" s="195"/>
      <c r="H45" s="192"/>
      <c r="I45" s="665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</row>
    <row r="46" spans="1:231" s="42" customFormat="1" ht="30" customHeight="1">
      <c r="A46" s="196">
        <v>76</v>
      </c>
      <c r="B46" s="660" t="s">
        <v>620</v>
      </c>
      <c r="C46" s="141" t="s">
        <v>356</v>
      </c>
      <c r="D46" s="660" t="s">
        <v>3946</v>
      </c>
      <c r="E46" s="197">
        <v>610</v>
      </c>
      <c r="F46" s="685" t="s">
        <v>505</v>
      </c>
      <c r="G46" s="198">
        <v>1</v>
      </c>
      <c r="H46" s="198" t="s">
        <v>312</v>
      </c>
      <c r="I46" s="199">
        <v>161.96</v>
      </c>
    </row>
    <row r="47" spans="1:231" s="42" customFormat="1" ht="30" customHeight="1">
      <c r="A47" s="196">
        <v>76</v>
      </c>
      <c r="B47" s="660" t="s">
        <v>620</v>
      </c>
      <c r="C47" s="141" t="s">
        <v>356</v>
      </c>
      <c r="D47" s="660" t="s">
        <v>3946</v>
      </c>
      <c r="E47" s="197" t="s">
        <v>4846</v>
      </c>
      <c r="F47" s="685" t="s">
        <v>508</v>
      </c>
      <c r="G47" s="198">
        <v>1</v>
      </c>
      <c r="H47" s="198" t="s">
        <v>312</v>
      </c>
      <c r="I47" s="199">
        <v>920.18</v>
      </c>
    </row>
    <row r="48" spans="1:231" s="42" customFormat="1" ht="30" customHeight="1">
      <c r="A48" s="196">
        <v>76</v>
      </c>
      <c r="B48" s="660" t="s">
        <v>620</v>
      </c>
      <c r="C48" s="141" t="s">
        <v>368</v>
      </c>
      <c r="D48" s="660" t="s">
        <v>369</v>
      </c>
      <c r="E48" s="197" t="s">
        <v>4845</v>
      </c>
      <c r="F48" s="685" t="s">
        <v>370</v>
      </c>
      <c r="G48" s="198">
        <v>1</v>
      </c>
      <c r="H48" s="198" t="s">
        <v>312</v>
      </c>
      <c r="I48" s="199">
        <v>79.489999999999995</v>
      </c>
    </row>
    <row r="49" spans="1:231" s="42" customFormat="1" ht="30" customHeight="1">
      <c r="A49" s="196">
        <v>49</v>
      </c>
      <c r="B49" s="660" t="s">
        <v>3941</v>
      </c>
      <c r="C49" s="141" t="s">
        <v>348</v>
      </c>
      <c r="D49" s="660" t="s">
        <v>349</v>
      </c>
      <c r="E49" s="197">
        <v>610</v>
      </c>
      <c r="F49" s="685" t="s">
        <v>505</v>
      </c>
      <c r="G49" s="198">
        <v>1</v>
      </c>
      <c r="H49" s="198" t="s">
        <v>313</v>
      </c>
      <c r="I49" s="199">
        <v>161.96</v>
      </c>
    </row>
    <row r="50" spans="1:231" s="42" customFormat="1" ht="30" customHeight="1">
      <c r="A50" s="196">
        <v>49</v>
      </c>
      <c r="B50" s="660" t="s">
        <v>3941</v>
      </c>
      <c r="C50" s="141" t="s">
        <v>348</v>
      </c>
      <c r="D50" s="660" t="s">
        <v>349</v>
      </c>
      <c r="E50" s="197" t="s">
        <v>4846</v>
      </c>
      <c r="F50" s="685" t="s">
        <v>508</v>
      </c>
      <c r="G50" s="198">
        <v>1</v>
      </c>
      <c r="H50" s="198" t="s">
        <v>313</v>
      </c>
      <c r="I50" s="199">
        <v>722.52</v>
      </c>
    </row>
    <row r="51" spans="1:231" s="42" customFormat="1" ht="30" customHeight="1">
      <c r="A51" s="196">
        <v>49</v>
      </c>
      <c r="B51" s="660" t="s">
        <v>3941</v>
      </c>
      <c r="C51" s="141" t="s">
        <v>371</v>
      </c>
      <c r="D51" s="660" t="s">
        <v>369</v>
      </c>
      <c r="E51" s="197" t="s">
        <v>4845</v>
      </c>
      <c r="F51" s="685" t="s">
        <v>370</v>
      </c>
      <c r="G51" s="198">
        <v>1</v>
      </c>
      <c r="H51" s="198" t="s">
        <v>313</v>
      </c>
      <c r="I51" s="199">
        <v>79.489999999999995</v>
      </c>
    </row>
    <row r="52" spans="1:231" s="42" customFormat="1" ht="30" customHeight="1">
      <c r="A52" s="196">
        <v>18</v>
      </c>
      <c r="B52" s="660" t="s">
        <v>3985</v>
      </c>
      <c r="C52" s="141" t="s">
        <v>340</v>
      </c>
      <c r="D52" s="660" t="s">
        <v>3986</v>
      </c>
      <c r="E52" s="197">
        <v>610</v>
      </c>
      <c r="F52" s="685" t="s">
        <v>505</v>
      </c>
      <c r="G52" s="198">
        <v>1</v>
      </c>
      <c r="H52" s="198" t="s">
        <v>313</v>
      </c>
      <c r="I52" s="199">
        <v>161.96</v>
      </c>
    </row>
    <row r="53" spans="1:231" s="42" customFormat="1" ht="30" customHeight="1">
      <c r="A53" s="196">
        <v>233</v>
      </c>
      <c r="B53" s="660" t="s">
        <v>4476</v>
      </c>
      <c r="C53" s="141" t="s">
        <v>363</v>
      </c>
      <c r="D53" s="660" t="s">
        <v>4609</v>
      </c>
      <c r="E53" s="197">
        <v>610</v>
      </c>
      <c r="F53" s="685" t="s">
        <v>505</v>
      </c>
      <c r="G53" s="198">
        <v>1</v>
      </c>
      <c r="H53" s="198" t="s">
        <v>312</v>
      </c>
      <c r="I53" s="199">
        <v>75.180000000000007</v>
      </c>
    </row>
    <row r="54" spans="1:231" s="42" customFormat="1" ht="30" customHeight="1">
      <c r="A54" s="196">
        <v>233</v>
      </c>
      <c r="B54" s="660" t="s">
        <v>4476</v>
      </c>
      <c r="C54" s="141" t="s">
        <v>366</v>
      </c>
      <c r="D54" s="660" t="s">
        <v>4609</v>
      </c>
      <c r="E54" s="197">
        <v>610</v>
      </c>
      <c r="F54" s="685" t="s">
        <v>505</v>
      </c>
      <c r="G54" s="198">
        <v>1</v>
      </c>
      <c r="H54" s="198" t="s">
        <v>313</v>
      </c>
      <c r="I54" s="199">
        <v>75.180000000000007</v>
      </c>
    </row>
    <row r="55" spans="1:231" s="69" customFormat="1" ht="30" customHeight="1">
      <c r="A55" s="201"/>
      <c r="B55" s="192"/>
      <c r="C55" s="192"/>
      <c r="D55" s="193" t="s">
        <v>3897</v>
      </c>
      <c r="E55" s="194">
        <v>22</v>
      </c>
      <c r="F55" s="195" t="s">
        <v>106</v>
      </c>
      <c r="G55" s="195"/>
      <c r="H55" s="192"/>
      <c r="I55" s="665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</row>
    <row r="56" spans="1:231" s="42" customFormat="1" ht="30" customHeight="1">
      <c r="A56" s="142">
        <v>46</v>
      </c>
      <c r="B56" s="202" t="s">
        <v>3974</v>
      </c>
      <c r="C56" s="134" t="s">
        <v>346</v>
      </c>
      <c r="D56" s="203" t="s">
        <v>3975</v>
      </c>
      <c r="E56" s="143">
        <v>301</v>
      </c>
      <c r="F56" s="202" t="s">
        <v>376</v>
      </c>
      <c r="G56" s="143">
        <v>1</v>
      </c>
      <c r="H56" s="143" t="s">
        <v>313</v>
      </c>
      <c r="I56" s="154">
        <v>355.02</v>
      </c>
    </row>
    <row r="57" spans="1:231" s="42" customFormat="1" ht="30" customHeight="1">
      <c r="A57" s="142">
        <v>46</v>
      </c>
      <c r="B57" s="202" t="s">
        <v>3974</v>
      </c>
      <c r="C57" s="134" t="s">
        <v>375</v>
      </c>
      <c r="D57" s="203" t="s">
        <v>4605</v>
      </c>
      <c r="E57" s="143">
        <v>302</v>
      </c>
      <c r="F57" s="202" t="s">
        <v>377</v>
      </c>
      <c r="G57" s="143">
        <v>1</v>
      </c>
      <c r="H57" s="143" t="s">
        <v>313</v>
      </c>
      <c r="I57" s="154">
        <v>355.02</v>
      </c>
    </row>
    <row r="58" spans="1:231" s="42" customFormat="1" ht="30" customHeight="1">
      <c r="A58" s="142">
        <v>46</v>
      </c>
      <c r="B58" s="202" t="s">
        <v>3974</v>
      </c>
      <c r="C58" s="134" t="s">
        <v>346</v>
      </c>
      <c r="D58" s="203" t="s">
        <v>3975</v>
      </c>
      <c r="E58" s="197">
        <v>607</v>
      </c>
      <c r="F58" s="202" t="s">
        <v>378</v>
      </c>
      <c r="G58" s="143">
        <v>1</v>
      </c>
      <c r="H58" s="143" t="s">
        <v>313</v>
      </c>
      <c r="I58" s="154">
        <v>355.02</v>
      </c>
    </row>
    <row r="59" spans="1:231" s="69" customFormat="1" ht="30" customHeight="1">
      <c r="A59" s="201"/>
      <c r="B59" s="192"/>
      <c r="C59" s="192"/>
      <c r="D59" s="193" t="s">
        <v>3897</v>
      </c>
      <c r="E59" s="194">
        <v>26</v>
      </c>
      <c r="F59" s="195" t="s">
        <v>715</v>
      </c>
      <c r="G59" s="195"/>
      <c r="H59" s="192"/>
      <c r="I59" s="665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</row>
    <row r="60" spans="1:231" s="42" customFormat="1" ht="30" customHeight="1">
      <c r="A60" s="196">
        <v>2</v>
      </c>
      <c r="B60" s="685" t="s">
        <v>545</v>
      </c>
      <c r="C60" s="141" t="s">
        <v>323</v>
      </c>
      <c r="D60" s="660" t="s">
        <v>4588</v>
      </c>
      <c r="E60" s="197">
        <v>610</v>
      </c>
      <c r="F60" s="685" t="s">
        <v>505</v>
      </c>
      <c r="G60" s="198">
        <v>1</v>
      </c>
      <c r="H60" s="198" t="s">
        <v>312</v>
      </c>
      <c r="I60" s="183">
        <v>377.23</v>
      </c>
    </row>
    <row r="61" spans="1:231" s="42" customFormat="1" ht="30" customHeight="1">
      <c r="A61" s="142">
        <v>41</v>
      </c>
      <c r="B61" s="202" t="s">
        <v>3960</v>
      </c>
      <c r="C61" s="134" t="s">
        <v>332</v>
      </c>
      <c r="D61" s="203" t="s">
        <v>3961</v>
      </c>
      <c r="E61" s="197">
        <v>610</v>
      </c>
      <c r="F61" s="685" t="s">
        <v>505</v>
      </c>
      <c r="G61" s="143">
        <v>1</v>
      </c>
      <c r="H61" s="143" t="s">
        <v>312</v>
      </c>
      <c r="I61" s="154">
        <v>427.18</v>
      </c>
    </row>
    <row r="62" spans="1:231" s="69" customFormat="1" ht="30" customHeight="1">
      <c r="A62" s="201"/>
      <c r="B62" s="192"/>
      <c r="C62" s="192"/>
      <c r="D62" s="193" t="s">
        <v>3897</v>
      </c>
      <c r="E62" s="194">
        <v>37</v>
      </c>
      <c r="F62" s="195" t="s">
        <v>3871</v>
      </c>
      <c r="G62" s="195"/>
      <c r="H62" s="192"/>
      <c r="I62" s="665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</row>
    <row r="63" spans="1:231" s="42" customFormat="1" ht="30" customHeight="1">
      <c r="A63" s="142">
        <v>41</v>
      </c>
      <c r="B63" s="202" t="s">
        <v>3960</v>
      </c>
      <c r="C63" s="134" t="s">
        <v>332</v>
      </c>
      <c r="D63" s="203" t="s">
        <v>3961</v>
      </c>
      <c r="E63" s="394">
        <v>301</v>
      </c>
      <c r="F63" s="202" t="s">
        <v>376</v>
      </c>
      <c r="G63" s="143" t="s">
        <v>50</v>
      </c>
      <c r="H63" s="143" t="s">
        <v>387</v>
      </c>
      <c r="I63" s="154">
        <v>884.38</v>
      </c>
    </row>
    <row r="64" spans="1:231" s="42" customFormat="1" ht="30" customHeight="1">
      <c r="A64" s="142">
        <v>41</v>
      </c>
      <c r="B64" s="202" t="s">
        <v>3960</v>
      </c>
      <c r="C64" s="134" t="s">
        <v>399</v>
      </c>
      <c r="D64" s="203" t="s">
        <v>4662</v>
      </c>
      <c r="E64" s="394">
        <v>302</v>
      </c>
      <c r="F64" s="202" t="s">
        <v>377</v>
      </c>
      <c r="G64" s="143" t="s">
        <v>50</v>
      </c>
      <c r="H64" s="143" t="s">
        <v>387</v>
      </c>
      <c r="I64" s="154">
        <v>710.95</v>
      </c>
    </row>
    <row r="65" spans="1:231" s="42" customFormat="1" ht="30" customHeight="1">
      <c r="A65" s="142">
        <v>41</v>
      </c>
      <c r="B65" s="202" t="s">
        <v>3960</v>
      </c>
      <c r="C65" s="134" t="s">
        <v>332</v>
      </c>
      <c r="D65" s="203" t="s">
        <v>3961</v>
      </c>
      <c r="E65" s="143" t="s">
        <v>4841</v>
      </c>
      <c r="F65" s="202" t="s">
        <v>311</v>
      </c>
      <c r="G65" s="143" t="s">
        <v>50</v>
      </c>
      <c r="H65" s="143" t="s">
        <v>387</v>
      </c>
      <c r="I65" s="154">
        <v>884.38</v>
      </c>
    </row>
    <row r="66" spans="1:231" s="69" customFormat="1" ht="30" customHeight="1">
      <c r="A66" s="201"/>
      <c r="B66" s="192"/>
      <c r="C66" s="192"/>
      <c r="D66" s="193" t="s">
        <v>3897</v>
      </c>
      <c r="E66" s="194">
        <v>30</v>
      </c>
      <c r="F66" s="195" t="s">
        <v>712</v>
      </c>
      <c r="G66" s="195"/>
      <c r="H66" s="192"/>
      <c r="I66" s="665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</row>
    <row r="67" spans="1:231" s="42" customFormat="1" ht="30" customHeight="1">
      <c r="A67" s="142">
        <v>76</v>
      </c>
      <c r="B67" s="202" t="s">
        <v>620</v>
      </c>
      <c r="C67" s="134" t="s">
        <v>464</v>
      </c>
      <c r="D67" s="203" t="s">
        <v>3949</v>
      </c>
      <c r="E67" s="197">
        <v>607</v>
      </c>
      <c r="F67" s="202" t="s">
        <v>378</v>
      </c>
      <c r="G67" s="143">
        <v>1</v>
      </c>
      <c r="H67" s="143" t="s">
        <v>312</v>
      </c>
      <c r="I67" s="154">
        <v>482.18</v>
      </c>
    </row>
    <row r="68" spans="1:231" s="42" customFormat="1" ht="30" customHeight="1">
      <c r="A68" s="142">
        <v>76</v>
      </c>
      <c r="B68" s="202" t="s">
        <v>620</v>
      </c>
      <c r="C68" s="134" t="s">
        <v>464</v>
      </c>
      <c r="D68" s="203" t="s">
        <v>3949</v>
      </c>
      <c r="E68" s="197">
        <v>610</v>
      </c>
      <c r="F68" s="202" t="s">
        <v>505</v>
      </c>
      <c r="G68" s="143">
        <v>1</v>
      </c>
      <c r="H68" s="143" t="s">
        <v>312</v>
      </c>
      <c r="I68" s="154">
        <v>482.18</v>
      </c>
    </row>
    <row r="69" spans="1:231" s="42" customFormat="1" ht="30" customHeight="1">
      <c r="A69" s="142">
        <v>76</v>
      </c>
      <c r="B69" s="202" t="s">
        <v>620</v>
      </c>
      <c r="C69" s="134" t="s">
        <v>356</v>
      </c>
      <c r="D69" s="203" t="s">
        <v>3946</v>
      </c>
      <c r="E69" s="197">
        <v>607</v>
      </c>
      <c r="F69" s="202" t="s">
        <v>378</v>
      </c>
      <c r="G69" s="143">
        <v>1</v>
      </c>
      <c r="H69" s="143" t="s">
        <v>312</v>
      </c>
      <c r="I69" s="154">
        <v>482.18</v>
      </c>
    </row>
    <row r="70" spans="1:231" s="42" customFormat="1" ht="30" customHeight="1">
      <c r="A70" s="142">
        <v>76</v>
      </c>
      <c r="B70" s="202" t="s">
        <v>620</v>
      </c>
      <c r="C70" s="134" t="s">
        <v>356</v>
      </c>
      <c r="D70" s="203" t="s">
        <v>3946</v>
      </c>
      <c r="E70" s="197">
        <v>610</v>
      </c>
      <c r="F70" s="202" t="s">
        <v>505</v>
      </c>
      <c r="G70" s="143">
        <v>1</v>
      </c>
      <c r="H70" s="143" t="s">
        <v>312</v>
      </c>
      <c r="I70" s="154">
        <v>482.18</v>
      </c>
    </row>
    <row r="71" spans="1:231" s="42" customFormat="1" ht="30" customHeight="1">
      <c r="A71" s="142">
        <v>49</v>
      </c>
      <c r="B71" s="202" t="s">
        <v>3941</v>
      </c>
      <c r="C71" s="134" t="s">
        <v>495</v>
      </c>
      <c r="D71" s="203" t="s">
        <v>3942</v>
      </c>
      <c r="E71" s="197">
        <v>607</v>
      </c>
      <c r="F71" s="202" t="s">
        <v>378</v>
      </c>
      <c r="G71" s="143">
        <v>1</v>
      </c>
      <c r="H71" s="143" t="s">
        <v>313</v>
      </c>
      <c r="I71" s="154">
        <v>407.81</v>
      </c>
    </row>
    <row r="72" spans="1:231" s="42" customFormat="1" ht="30" customHeight="1">
      <c r="A72" s="142">
        <v>49</v>
      </c>
      <c r="B72" s="202" t="s">
        <v>3941</v>
      </c>
      <c r="C72" s="134" t="s">
        <v>495</v>
      </c>
      <c r="D72" s="203" t="s">
        <v>3942</v>
      </c>
      <c r="E72" s="197">
        <v>610</v>
      </c>
      <c r="F72" s="202" t="s">
        <v>505</v>
      </c>
      <c r="G72" s="143">
        <v>1</v>
      </c>
      <c r="H72" s="143" t="s">
        <v>313</v>
      </c>
      <c r="I72" s="154">
        <v>407.81</v>
      </c>
    </row>
    <row r="73" spans="1:231" s="42" customFormat="1" ht="30" customHeight="1">
      <c r="A73" s="142">
        <v>49</v>
      </c>
      <c r="B73" s="202" t="s">
        <v>3941</v>
      </c>
      <c r="C73" s="134" t="s">
        <v>348</v>
      </c>
      <c r="D73" s="203" t="s">
        <v>3942</v>
      </c>
      <c r="E73" s="197">
        <v>607</v>
      </c>
      <c r="F73" s="202" t="s">
        <v>378</v>
      </c>
      <c r="G73" s="143">
        <v>1</v>
      </c>
      <c r="H73" s="143" t="s">
        <v>313</v>
      </c>
      <c r="I73" s="154">
        <v>407.81</v>
      </c>
    </row>
    <row r="74" spans="1:231" s="42" customFormat="1" ht="30" customHeight="1">
      <c r="A74" s="142">
        <v>49</v>
      </c>
      <c r="B74" s="202" t="s">
        <v>3941</v>
      </c>
      <c r="C74" s="134" t="s">
        <v>348</v>
      </c>
      <c r="D74" s="203" t="s">
        <v>3942</v>
      </c>
      <c r="E74" s="197">
        <v>610</v>
      </c>
      <c r="F74" s="202" t="s">
        <v>505</v>
      </c>
      <c r="G74" s="143">
        <v>1</v>
      </c>
      <c r="H74" s="143" t="s">
        <v>313</v>
      </c>
      <c r="I74" s="154">
        <v>407.81</v>
      </c>
    </row>
    <row r="75" spans="1:231" s="42" customFormat="1" ht="30" customHeight="1">
      <c r="A75" s="142">
        <v>49</v>
      </c>
      <c r="B75" s="202" t="s">
        <v>3941</v>
      </c>
      <c r="C75" s="134" t="s">
        <v>367</v>
      </c>
      <c r="D75" s="203" t="s">
        <v>4608</v>
      </c>
      <c r="E75" s="197">
        <v>610</v>
      </c>
      <c r="F75" s="202" t="s">
        <v>505</v>
      </c>
      <c r="G75" s="143">
        <v>1</v>
      </c>
      <c r="H75" s="143" t="s">
        <v>313</v>
      </c>
      <c r="I75" s="154">
        <v>407.81</v>
      </c>
    </row>
    <row r="76" spans="1:231" s="42" customFormat="1" ht="30" customHeight="1">
      <c r="A76" s="142">
        <v>2</v>
      </c>
      <c r="B76" s="202" t="s">
        <v>545</v>
      </c>
      <c r="C76" s="134" t="s">
        <v>323</v>
      </c>
      <c r="D76" s="203" t="s">
        <v>4588</v>
      </c>
      <c r="E76" s="197">
        <v>607</v>
      </c>
      <c r="F76" s="202" t="s">
        <v>378</v>
      </c>
      <c r="G76" s="143">
        <v>1</v>
      </c>
      <c r="H76" s="143" t="s">
        <v>312</v>
      </c>
      <c r="I76" s="154">
        <v>375.61</v>
      </c>
    </row>
    <row r="77" spans="1:231" s="42" customFormat="1" ht="30" customHeight="1">
      <c r="A77" s="142">
        <v>2</v>
      </c>
      <c r="B77" s="202" t="s">
        <v>545</v>
      </c>
      <c r="C77" s="134" t="s">
        <v>323</v>
      </c>
      <c r="D77" s="203" t="s">
        <v>4588</v>
      </c>
      <c r="E77" s="197">
        <v>610</v>
      </c>
      <c r="F77" s="202" t="s">
        <v>505</v>
      </c>
      <c r="G77" s="143">
        <v>1</v>
      </c>
      <c r="H77" s="143" t="s">
        <v>312</v>
      </c>
      <c r="I77" s="154">
        <v>375.61</v>
      </c>
    </row>
    <row r="78" spans="1:231" s="42" customFormat="1" ht="30" customHeight="1">
      <c r="A78" s="142">
        <v>35</v>
      </c>
      <c r="B78" s="202" t="s">
        <v>3968</v>
      </c>
      <c r="C78" s="134" t="s">
        <v>342</v>
      </c>
      <c r="D78" s="203" t="s">
        <v>3969</v>
      </c>
      <c r="E78" s="197">
        <v>607</v>
      </c>
      <c r="F78" s="202" t="s">
        <v>378</v>
      </c>
      <c r="G78" s="143">
        <v>1</v>
      </c>
      <c r="H78" s="143" t="s">
        <v>312</v>
      </c>
      <c r="I78" s="154">
        <v>460.54</v>
      </c>
    </row>
    <row r="79" spans="1:231" s="42" customFormat="1" ht="30" customHeight="1">
      <c r="A79" s="142">
        <v>35</v>
      </c>
      <c r="B79" s="202" t="s">
        <v>3968</v>
      </c>
      <c r="C79" s="134" t="s">
        <v>342</v>
      </c>
      <c r="D79" s="203" t="s">
        <v>3969</v>
      </c>
      <c r="E79" s="197">
        <v>610</v>
      </c>
      <c r="F79" s="202" t="s">
        <v>505</v>
      </c>
      <c r="G79" s="143">
        <v>1</v>
      </c>
      <c r="H79" s="143" t="s">
        <v>312</v>
      </c>
      <c r="I79" s="154">
        <v>460.54</v>
      </c>
    </row>
    <row r="80" spans="1:231" s="42" customFormat="1" ht="30" customHeight="1">
      <c r="A80" s="142">
        <v>35</v>
      </c>
      <c r="B80" s="202" t="s">
        <v>3968</v>
      </c>
      <c r="C80" s="134" t="s">
        <v>342</v>
      </c>
      <c r="D80" s="203" t="s">
        <v>3969</v>
      </c>
      <c r="E80" s="197">
        <v>607</v>
      </c>
      <c r="F80" s="202" t="s">
        <v>378</v>
      </c>
      <c r="G80" s="143">
        <v>1</v>
      </c>
      <c r="H80" s="143" t="s">
        <v>313</v>
      </c>
      <c r="I80" s="154">
        <v>460.74</v>
      </c>
    </row>
    <row r="81" spans="1:9" s="42" customFormat="1" ht="30" customHeight="1">
      <c r="A81" s="142">
        <v>35</v>
      </c>
      <c r="B81" s="202" t="s">
        <v>3968</v>
      </c>
      <c r="C81" s="134" t="s">
        <v>342</v>
      </c>
      <c r="D81" s="203" t="s">
        <v>3969</v>
      </c>
      <c r="E81" s="197">
        <v>610</v>
      </c>
      <c r="F81" s="202" t="s">
        <v>505</v>
      </c>
      <c r="G81" s="143">
        <v>1</v>
      </c>
      <c r="H81" s="143" t="s">
        <v>313</v>
      </c>
      <c r="I81" s="154">
        <v>460.74</v>
      </c>
    </row>
    <row r="82" spans="1:9" s="42" customFormat="1" ht="30" customHeight="1">
      <c r="A82" s="142">
        <v>46</v>
      </c>
      <c r="B82" s="202" t="s">
        <v>3974</v>
      </c>
      <c r="C82" s="134" t="s">
        <v>346</v>
      </c>
      <c r="D82" s="203" t="s">
        <v>3975</v>
      </c>
      <c r="E82" s="197">
        <v>607</v>
      </c>
      <c r="F82" s="202" t="s">
        <v>378</v>
      </c>
      <c r="G82" s="143">
        <v>1</v>
      </c>
      <c r="H82" s="143" t="s">
        <v>312</v>
      </c>
      <c r="I82" s="154">
        <v>370.38</v>
      </c>
    </row>
    <row r="83" spans="1:9" s="42" customFormat="1" ht="30" customHeight="1">
      <c r="A83" s="142">
        <v>46</v>
      </c>
      <c r="B83" s="202" t="s">
        <v>3974</v>
      </c>
      <c r="C83" s="134" t="s">
        <v>346</v>
      </c>
      <c r="D83" s="203" t="s">
        <v>3975</v>
      </c>
      <c r="E83" s="197">
        <v>610</v>
      </c>
      <c r="F83" s="202" t="s">
        <v>505</v>
      </c>
      <c r="G83" s="143">
        <v>1</v>
      </c>
      <c r="H83" s="143" t="s">
        <v>312</v>
      </c>
      <c r="I83" s="154">
        <v>370.38</v>
      </c>
    </row>
    <row r="84" spans="1:9" s="42" customFormat="1" ht="30" customHeight="1">
      <c r="A84" s="142">
        <v>46</v>
      </c>
      <c r="B84" s="202" t="s">
        <v>3974</v>
      </c>
      <c r="C84" s="134" t="s">
        <v>346</v>
      </c>
      <c r="D84" s="203" t="s">
        <v>3975</v>
      </c>
      <c r="E84" s="197">
        <v>607</v>
      </c>
      <c r="F84" s="202" t="s">
        <v>378</v>
      </c>
      <c r="G84" s="143">
        <v>1</v>
      </c>
      <c r="H84" s="143" t="s">
        <v>313</v>
      </c>
      <c r="I84" s="154">
        <v>360.03</v>
      </c>
    </row>
    <row r="85" spans="1:9" s="42" customFormat="1" ht="30" customHeight="1">
      <c r="A85" s="142">
        <v>46</v>
      </c>
      <c r="B85" s="202" t="s">
        <v>3974</v>
      </c>
      <c r="C85" s="134" t="s">
        <v>346</v>
      </c>
      <c r="D85" s="203" t="s">
        <v>3975</v>
      </c>
      <c r="E85" s="197">
        <v>610</v>
      </c>
      <c r="F85" s="202" t="s">
        <v>505</v>
      </c>
      <c r="G85" s="143">
        <v>1</v>
      </c>
      <c r="H85" s="143" t="s">
        <v>313</v>
      </c>
      <c r="I85" s="154">
        <v>360.03</v>
      </c>
    </row>
    <row r="86" spans="1:9" s="42" customFormat="1" ht="30" customHeight="1">
      <c r="A86" s="142">
        <v>45</v>
      </c>
      <c r="B86" s="202" t="s">
        <v>3972</v>
      </c>
      <c r="C86" s="134" t="s">
        <v>345</v>
      </c>
      <c r="D86" s="203" t="s">
        <v>3973</v>
      </c>
      <c r="E86" s="197">
        <v>607</v>
      </c>
      <c r="F86" s="202" t="s">
        <v>378</v>
      </c>
      <c r="G86" s="143">
        <v>1</v>
      </c>
      <c r="H86" s="143" t="s">
        <v>312</v>
      </c>
      <c r="I86" s="154">
        <v>370.69</v>
      </c>
    </row>
    <row r="87" spans="1:9" s="42" customFormat="1" ht="30" customHeight="1">
      <c r="A87" s="142">
        <v>45</v>
      </c>
      <c r="B87" s="202" t="s">
        <v>3972</v>
      </c>
      <c r="C87" s="134" t="s">
        <v>345</v>
      </c>
      <c r="D87" s="203" t="s">
        <v>3973</v>
      </c>
      <c r="E87" s="197">
        <v>610</v>
      </c>
      <c r="F87" s="202" t="s">
        <v>505</v>
      </c>
      <c r="G87" s="143">
        <v>1</v>
      </c>
      <c r="H87" s="143" t="s">
        <v>312</v>
      </c>
      <c r="I87" s="154">
        <v>370.69</v>
      </c>
    </row>
    <row r="88" spans="1:9" s="42" customFormat="1" ht="30" customHeight="1">
      <c r="A88" s="142">
        <v>45</v>
      </c>
      <c r="B88" s="202" t="s">
        <v>3972</v>
      </c>
      <c r="C88" s="134" t="s">
        <v>345</v>
      </c>
      <c r="D88" s="203" t="s">
        <v>3973</v>
      </c>
      <c r="E88" s="197">
        <v>607</v>
      </c>
      <c r="F88" s="202" t="s">
        <v>378</v>
      </c>
      <c r="G88" s="143">
        <v>1</v>
      </c>
      <c r="H88" s="143" t="s">
        <v>313</v>
      </c>
      <c r="I88" s="154">
        <v>381.89</v>
      </c>
    </row>
    <row r="89" spans="1:9" s="42" customFormat="1" ht="30" customHeight="1">
      <c r="A89" s="142">
        <v>45</v>
      </c>
      <c r="B89" s="202" t="s">
        <v>3972</v>
      </c>
      <c r="C89" s="134" t="s">
        <v>345</v>
      </c>
      <c r="D89" s="203" t="s">
        <v>3973</v>
      </c>
      <c r="E89" s="197">
        <v>610</v>
      </c>
      <c r="F89" s="202" t="s">
        <v>505</v>
      </c>
      <c r="G89" s="143">
        <v>1</v>
      </c>
      <c r="H89" s="143" t="s">
        <v>313</v>
      </c>
      <c r="I89" s="154">
        <v>381.89</v>
      </c>
    </row>
    <row r="90" spans="1:9" s="42" customFormat="1" ht="30" customHeight="1">
      <c r="A90" s="142">
        <v>92</v>
      </c>
      <c r="B90" s="202" t="s">
        <v>3952</v>
      </c>
      <c r="C90" s="134" t="s">
        <v>336</v>
      </c>
      <c r="D90" s="203" t="s">
        <v>3953</v>
      </c>
      <c r="E90" s="197">
        <v>607</v>
      </c>
      <c r="F90" s="202" t="s">
        <v>378</v>
      </c>
      <c r="G90" s="143">
        <v>1</v>
      </c>
      <c r="H90" s="143" t="s">
        <v>312</v>
      </c>
      <c r="I90" s="154">
        <v>470.63</v>
      </c>
    </row>
    <row r="91" spans="1:9" s="42" customFormat="1" ht="30" customHeight="1">
      <c r="A91" s="142">
        <v>92</v>
      </c>
      <c r="B91" s="202" t="s">
        <v>3952</v>
      </c>
      <c r="C91" s="134" t="s">
        <v>336</v>
      </c>
      <c r="D91" s="203" t="s">
        <v>3953</v>
      </c>
      <c r="E91" s="197">
        <v>610</v>
      </c>
      <c r="F91" s="202" t="s">
        <v>505</v>
      </c>
      <c r="G91" s="143">
        <v>1</v>
      </c>
      <c r="H91" s="143" t="s">
        <v>312</v>
      </c>
      <c r="I91" s="154">
        <v>470.63</v>
      </c>
    </row>
    <row r="92" spans="1:9" s="42" customFormat="1" ht="30" customHeight="1">
      <c r="A92" s="142">
        <v>22</v>
      </c>
      <c r="B92" s="202" t="s">
        <v>3983</v>
      </c>
      <c r="C92" s="134" t="s">
        <v>337</v>
      </c>
      <c r="D92" s="203" t="s">
        <v>3984</v>
      </c>
      <c r="E92" s="197">
        <v>607</v>
      </c>
      <c r="F92" s="202" t="s">
        <v>378</v>
      </c>
      <c r="G92" s="143">
        <v>1</v>
      </c>
      <c r="H92" s="143" t="s">
        <v>313</v>
      </c>
      <c r="I92" s="154">
        <v>412.7</v>
      </c>
    </row>
    <row r="93" spans="1:9" s="42" customFormat="1" ht="30" customHeight="1">
      <c r="A93" s="142">
        <v>22</v>
      </c>
      <c r="B93" s="202" t="s">
        <v>3983</v>
      </c>
      <c r="C93" s="134" t="s">
        <v>337</v>
      </c>
      <c r="D93" s="203" t="s">
        <v>3984</v>
      </c>
      <c r="E93" s="197">
        <v>610</v>
      </c>
      <c r="F93" s="202" t="s">
        <v>505</v>
      </c>
      <c r="G93" s="143">
        <v>1</v>
      </c>
      <c r="H93" s="143" t="s">
        <v>313</v>
      </c>
      <c r="I93" s="154">
        <v>412.7</v>
      </c>
    </row>
    <row r="94" spans="1:9" s="42" customFormat="1" ht="30" customHeight="1">
      <c r="A94" s="142">
        <v>8</v>
      </c>
      <c r="B94" s="202" t="s">
        <v>3962</v>
      </c>
      <c r="C94" s="134" t="s">
        <v>325</v>
      </c>
      <c r="D94" s="203" t="s">
        <v>3963</v>
      </c>
      <c r="E94" s="197">
        <v>607</v>
      </c>
      <c r="F94" s="202" t="s">
        <v>378</v>
      </c>
      <c r="G94" s="143">
        <v>1</v>
      </c>
      <c r="H94" s="143" t="s">
        <v>312</v>
      </c>
      <c r="I94" s="154">
        <v>419.79</v>
      </c>
    </row>
    <row r="95" spans="1:9" s="42" customFormat="1" ht="30" customHeight="1">
      <c r="A95" s="142">
        <v>8</v>
      </c>
      <c r="B95" s="202" t="s">
        <v>3962</v>
      </c>
      <c r="C95" s="134" t="s">
        <v>325</v>
      </c>
      <c r="D95" s="203" t="s">
        <v>3963</v>
      </c>
      <c r="E95" s="197">
        <v>610</v>
      </c>
      <c r="F95" s="202" t="s">
        <v>505</v>
      </c>
      <c r="G95" s="143">
        <v>1</v>
      </c>
      <c r="H95" s="143" t="s">
        <v>312</v>
      </c>
      <c r="I95" s="154">
        <v>419.79</v>
      </c>
    </row>
    <row r="96" spans="1:9" s="42" customFormat="1" ht="30" customHeight="1">
      <c r="A96" s="142">
        <v>8</v>
      </c>
      <c r="B96" s="202" t="s">
        <v>3962</v>
      </c>
      <c r="C96" s="134" t="s">
        <v>325</v>
      </c>
      <c r="D96" s="203" t="s">
        <v>3963</v>
      </c>
      <c r="E96" s="197">
        <v>607</v>
      </c>
      <c r="F96" s="202" t="s">
        <v>378</v>
      </c>
      <c r="G96" s="143">
        <v>1</v>
      </c>
      <c r="H96" s="143" t="s">
        <v>313</v>
      </c>
      <c r="I96" s="154">
        <v>425.32</v>
      </c>
    </row>
    <row r="97" spans="1:9" s="42" customFormat="1" ht="30" customHeight="1">
      <c r="A97" s="142">
        <v>8</v>
      </c>
      <c r="B97" s="202" t="s">
        <v>3962</v>
      </c>
      <c r="C97" s="134" t="s">
        <v>325</v>
      </c>
      <c r="D97" s="203" t="s">
        <v>3963</v>
      </c>
      <c r="E97" s="197">
        <v>610</v>
      </c>
      <c r="F97" s="202" t="s">
        <v>505</v>
      </c>
      <c r="G97" s="143">
        <v>1</v>
      </c>
      <c r="H97" s="143" t="s">
        <v>313</v>
      </c>
      <c r="I97" s="154">
        <v>425.32</v>
      </c>
    </row>
    <row r="98" spans="1:9" s="42" customFormat="1" ht="30" customHeight="1">
      <c r="A98" s="142">
        <v>90</v>
      </c>
      <c r="B98" s="202" t="s">
        <v>3956</v>
      </c>
      <c r="C98" s="134" t="s">
        <v>334</v>
      </c>
      <c r="D98" s="203" t="s">
        <v>3957</v>
      </c>
      <c r="E98" s="197">
        <v>607</v>
      </c>
      <c r="F98" s="202" t="s">
        <v>378</v>
      </c>
      <c r="G98" s="143">
        <v>1</v>
      </c>
      <c r="H98" s="143" t="s">
        <v>312</v>
      </c>
      <c r="I98" s="154">
        <v>371.13</v>
      </c>
    </row>
    <row r="99" spans="1:9" s="42" customFormat="1" ht="30" customHeight="1">
      <c r="A99" s="142">
        <v>90</v>
      </c>
      <c r="B99" s="202" t="s">
        <v>3956</v>
      </c>
      <c r="C99" s="134" t="s">
        <v>334</v>
      </c>
      <c r="D99" s="203" t="s">
        <v>3957</v>
      </c>
      <c r="E99" s="197">
        <v>610</v>
      </c>
      <c r="F99" s="202" t="s">
        <v>505</v>
      </c>
      <c r="G99" s="143">
        <v>1</v>
      </c>
      <c r="H99" s="143" t="s">
        <v>312</v>
      </c>
      <c r="I99" s="154">
        <v>371.13</v>
      </c>
    </row>
    <row r="100" spans="1:9" s="42" customFormat="1" ht="30" customHeight="1">
      <c r="A100" s="142">
        <v>21</v>
      </c>
      <c r="B100" s="202" t="s">
        <v>3987</v>
      </c>
      <c r="C100" s="134" t="s">
        <v>335</v>
      </c>
      <c r="D100" s="203" t="s">
        <v>3988</v>
      </c>
      <c r="E100" s="197">
        <v>607</v>
      </c>
      <c r="F100" s="202" t="s">
        <v>378</v>
      </c>
      <c r="G100" s="143">
        <v>1</v>
      </c>
      <c r="H100" s="143" t="s">
        <v>313</v>
      </c>
      <c r="I100" s="154">
        <v>370.62</v>
      </c>
    </row>
    <row r="101" spans="1:9" s="42" customFormat="1" ht="30" customHeight="1">
      <c r="A101" s="142">
        <v>21</v>
      </c>
      <c r="B101" s="202" t="s">
        <v>3987</v>
      </c>
      <c r="C101" s="134" t="s">
        <v>335</v>
      </c>
      <c r="D101" s="203" t="s">
        <v>3988</v>
      </c>
      <c r="E101" s="197">
        <v>610</v>
      </c>
      <c r="F101" s="202" t="s">
        <v>505</v>
      </c>
      <c r="G101" s="143">
        <v>1</v>
      </c>
      <c r="H101" s="143" t="s">
        <v>313</v>
      </c>
      <c r="I101" s="154">
        <v>370.62</v>
      </c>
    </row>
    <row r="102" spans="1:9" s="42" customFormat="1" ht="30" customHeight="1">
      <c r="A102" s="142">
        <v>84</v>
      </c>
      <c r="B102" s="202" t="s">
        <v>3958</v>
      </c>
      <c r="C102" s="134" t="s">
        <v>359</v>
      </c>
      <c r="D102" s="203" t="s">
        <v>3959</v>
      </c>
      <c r="E102" s="197">
        <v>607</v>
      </c>
      <c r="F102" s="202" t="s">
        <v>378</v>
      </c>
      <c r="G102" s="143">
        <v>1</v>
      </c>
      <c r="H102" s="143" t="s">
        <v>312</v>
      </c>
      <c r="I102" s="154">
        <v>370.74</v>
      </c>
    </row>
    <row r="103" spans="1:9" s="42" customFormat="1" ht="30" customHeight="1">
      <c r="A103" s="142">
        <v>84</v>
      </c>
      <c r="B103" s="202" t="s">
        <v>3958</v>
      </c>
      <c r="C103" s="134" t="s">
        <v>359</v>
      </c>
      <c r="D103" s="203" t="s">
        <v>3959</v>
      </c>
      <c r="E103" s="197">
        <v>610</v>
      </c>
      <c r="F103" s="202" t="s">
        <v>505</v>
      </c>
      <c r="G103" s="143">
        <v>1</v>
      </c>
      <c r="H103" s="143" t="s">
        <v>312</v>
      </c>
      <c r="I103" s="154">
        <v>370.74</v>
      </c>
    </row>
    <row r="104" spans="1:9" s="42" customFormat="1" ht="30" customHeight="1">
      <c r="A104" s="142">
        <v>20</v>
      </c>
      <c r="B104" s="202" t="s">
        <v>3989</v>
      </c>
      <c r="C104" s="134" t="s">
        <v>360</v>
      </c>
      <c r="D104" s="203" t="s">
        <v>3990</v>
      </c>
      <c r="E104" s="197">
        <v>607</v>
      </c>
      <c r="F104" s="202" t="s">
        <v>378</v>
      </c>
      <c r="G104" s="143">
        <v>1</v>
      </c>
      <c r="H104" s="143" t="s">
        <v>313</v>
      </c>
      <c r="I104" s="154">
        <v>417.54</v>
      </c>
    </row>
    <row r="105" spans="1:9" s="42" customFormat="1" ht="30" customHeight="1">
      <c r="A105" s="142">
        <v>20</v>
      </c>
      <c r="B105" s="202" t="s">
        <v>3989</v>
      </c>
      <c r="C105" s="134" t="s">
        <v>360</v>
      </c>
      <c r="D105" s="203" t="s">
        <v>3990</v>
      </c>
      <c r="E105" s="197">
        <v>610</v>
      </c>
      <c r="F105" s="202" t="s">
        <v>505</v>
      </c>
      <c r="G105" s="143">
        <v>1</v>
      </c>
      <c r="H105" s="143" t="s">
        <v>313</v>
      </c>
      <c r="I105" s="154">
        <v>417.54</v>
      </c>
    </row>
    <row r="106" spans="1:9" s="42" customFormat="1" ht="30" customHeight="1">
      <c r="A106" s="142">
        <v>55</v>
      </c>
      <c r="B106" s="202" t="s">
        <v>3976</v>
      </c>
      <c r="C106" s="134" t="s">
        <v>351</v>
      </c>
      <c r="D106" s="203" t="s">
        <v>3977</v>
      </c>
      <c r="E106" s="197">
        <v>607</v>
      </c>
      <c r="F106" s="202" t="s">
        <v>378</v>
      </c>
      <c r="G106" s="143">
        <v>1</v>
      </c>
      <c r="H106" s="143" t="s">
        <v>312</v>
      </c>
      <c r="I106" s="154">
        <v>383.75</v>
      </c>
    </row>
    <row r="107" spans="1:9" s="42" customFormat="1" ht="30" customHeight="1">
      <c r="A107" s="142">
        <v>55</v>
      </c>
      <c r="B107" s="202" t="s">
        <v>3976</v>
      </c>
      <c r="C107" s="134" t="s">
        <v>351</v>
      </c>
      <c r="D107" s="203" t="s">
        <v>3977</v>
      </c>
      <c r="E107" s="197">
        <v>610</v>
      </c>
      <c r="F107" s="202" t="s">
        <v>505</v>
      </c>
      <c r="G107" s="143">
        <v>1</v>
      </c>
      <c r="H107" s="143" t="s">
        <v>312</v>
      </c>
      <c r="I107" s="154">
        <v>383.75</v>
      </c>
    </row>
    <row r="108" spans="1:9" s="42" customFormat="1" ht="30" customHeight="1">
      <c r="A108" s="142">
        <v>25</v>
      </c>
      <c r="B108" s="202" t="s">
        <v>577</v>
      </c>
      <c r="C108" s="134" t="s">
        <v>339</v>
      </c>
      <c r="D108" s="203" t="s">
        <v>3955</v>
      </c>
      <c r="E108" s="197">
        <v>607</v>
      </c>
      <c r="F108" s="202" t="s">
        <v>378</v>
      </c>
      <c r="G108" s="143">
        <v>1</v>
      </c>
      <c r="H108" s="143" t="s">
        <v>312</v>
      </c>
      <c r="I108" s="154">
        <v>495.89</v>
      </c>
    </row>
    <row r="109" spans="1:9" s="42" customFormat="1" ht="30" customHeight="1">
      <c r="A109" s="142">
        <v>41</v>
      </c>
      <c r="B109" s="202" t="s">
        <v>3960</v>
      </c>
      <c r="C109" s="134" t="s">
        <v>332</v>
      </c>
      <c r="D109" s="203" t="s">
        <v>3961</v>
      </c>
      <c r="E109" s="197">
        <v>607</v>
      </c>
      <c r="F109" s="202" t="s">
        <v>378</v>
      </c>
      <c r="G109" s="143">
        <v>1</v>
      </c>
      <c r="H109" s="143" t="s">
        <v>312</v>
      </c>
      <c r="I109" s="154">
        <v>473.28</v>
      </c>
    </row>
    <row r="110" spans="1:9" s="42" customFormat="1" ht="30" customHeight="1">
      <c r="A110" s="142">
        <v>38</v>
      </c>
      <c r="B110" s="202" t="s">
        <v>3970</v>
      </c>
      <c r="C110" s="134" t="s">
        <v>344</v>
      </c>
      <c r="D110" s="203" t="s">
        <v>3971</v>
      </c>
      <c r="E110" s="197">
        <v>607</v>
      </c>
      <c r="F110" s="202" t="s">
        <v>378</v>
      </c>
      <c r="G110" s="143">
        <v>1</v>
      </c>
      <c r="H110" s="143" t="s">
        <v>312</v>
      </c>
      <c r="I110" s="154">
        <v>426.72</v>
      </c>
    </row>
    <row r="111" spans="1:9" s="42" customFormat="1" ht="30" customHeight="1">
      <c r="A111" s="142">
        <v>65</v>
      </c>
      <c r="B111" s="202" t="s">
        <v>3999</v>
      </c>
      <c r="C111" s="134" t="s">
        <v>354</v>
      </c>
      <c r="D111" s="203" t="s">
        <v>4593</v>
      </c>
      <c r="E111" s="197">
        <v>607</v>
      </c>
      <c r="F111" s="202" t="s">
        <v>378</v>
      </c>
      <c r="G111" s="143">
        <v>1</v>
      </c>
      <c r="H111" s="143" t="s">
        <v>312</v>
      </c>
      <c r="I111" s="154">
        <v>371.13</v>
      </c>
    </row>
    <row r="112" spans="1:9" s="42" customFormat="1" ht="30" customHeight="1">
      <c r="A112" s="142">
        <v>79</v>
      </c>
      <c r="B112" s="202" t="s">
        <v>3980</v>
      </c>
      <c r="C112" s="134" t="s">
        <v>358</v>
      </c>
      <c r="D112" s="203" t="s">
        <v>3981</v>
      </c>
      <c r="E112" s="197">
        <v>607</v>
      </c>
      <c r="F112" s="202" t="s">
        <v>378</v>
      </c>
      <c r="G112" s="143">
        <v>1</v>
      </c>
      <c r="H112" s="143" t="s">
        <v>313</v>
      </c>
      <c r="I112" s="154">
        <v>371.14</v>
      </c>
    </row>
    <row r="113" spans="1:9" s="42" customFormat="1" ht="30" customHeight="1">
      <c r="A113" s="142">
        <v>79</v>
      </c>
      <c r="B113" s="202" t="s">
        <v>3980</v>
      </c>
      <c r="C113" s="134" t="s">
        <v>358</v>
      </c>
      <c r="D113" s="203" t="s">
        <v>3981</v>
      </c>
      <c r="E113" s="197">
        <v>610</v>
      </c>
      <c r="F113" s="202" t="s">
        <v>505</v>
      </c>
      <c r="G113" s="143">
        <v>1</v>
      </c>
      <c r="H113" s="143" t="s">
        <v>313</v>
      </c>
      <c r="I113" s="154">
        <v>371.14</v>
      </c>
    </row>
    <row r="114" spans="1:9" s="42" customFormat="1" ht="30" customHeight="1">
      <c r="A114" s="142">
        <v>3</v>
      </c>
      <c r="B114" s="202" t="s">
        <v>552</v>
      </c>
      <c r="C114" s="134" t="s">
        <v>324</v>
      </c>
      <c r="D114" s="203" t="s">
        <v>4606</v>
      </c>
      <c r="E114" s="197">
        <v>607</v>
      </c>
      <c r="F114" s="202" t="s">
        <v>378</v>
      </c>
      <c r="G114" s="143">
        <v>1</v>
      </c>
      <c r="H114" s="143" t="s">
        <v>312</v>
      </c>
      <c r="I114" s="154">
        <v>325.08</v>
      </c>
    </row>
    <row r="115" spans="1:9" s="42" customFormat="1" ht="30" customHeight="1">
      <c r="A115" s="142">
        <v>3</v>
      </c>
      <c r="B115" s="202" t="s">
        <v>552</v>
      </c>
      <c r="C115" s="134" t="s">
        <v>324</v>
      </c>
      <c r="D115" s="203" t="s">
        <v>4606</v>
      </c>
      <c r="E115" s="197">
        <v>610</v>
      </c>
      <c r="F115" s="202" t="s">
        <v>505</v>
      </c>
      <c r="G115" s="143">
        <v>1</v>
      </c>
      <c r="H115" s="143" t="s">
        <v>312</v>
      </c>
      <c r="I115" s="154">
        <v>325.08</v>
      </c>
    </row>
    <row r="116" spans="1:9" s="42" customFormat="1" ht="30" customHeight="1">
      <c r="A116" s="142">
        <v>3</v>
      </c>
      <c r="B116" s="202" t="s">
        <v>552</v>
      </c>
      <c r="C116" s="134" t="s">
        <v>324</v>
      </c>
      <c r="D116" s="203" t="s">
        <v>4606</v>
      </c>
      <c r="E116" s="197">
        <v>607</v>
      </c>
      <c r="F116" s="202" t="s">
        <v>378</v>
      </c>
      <c r="G116" s="143">
        <v>1</v>
      </c>
      <c r="H116" s="143" t="s">
        <v>313</v>
      </c>
      <c r="I116" s="154">
        <v>361.89</v>
      </c>
    </row>
    <row r="117" spans="1:9" s="42" customFormat="1" ht="30" customHeight="1">
      <c r="A117" s="142">
        <v>3</v>
      </c>
      <c r="B117" s="202" t="s">
        <v>552</v>
      </c>
      <c r="C117" s="134" t="s">
        <v>324</v>
      </c>
      <c r="D117" s="203" t="s">
        <v>4606</v>
      </c>
      <c r="E117" s="197">
        <v>610</v>
      </c>
      <c r="F117" s="202" t="s">
        <v>505</v>
      </c>
      <c r="G117" s="143">
        <v>1</v>
      </c>
      <c r="H117" s="143" t="s">
        <v>313</v>
      </c>
      <c r="I117" s="154">
        <v>361.89</v>
      </c>
    </row>
    <row r="118" spans="1:9" s="42" customFormat="1" ht="30" customHeight="1">
      <c r="A118" s="142">
        <v>38</v>
      </c>
      <c r="B118" s="202" t="s">
        <v>3970</v>
      </c>
      <c r="C118" s="134" t="s">
        <v>344</v>
      </c>
      <c r="D118" s="203" t="s">
        <v>3971</v>
      </c>
      <c r="E118" s="197">
        <v>607</v>
      </c>
      <c r="F118" s="202" t="s">
        <v>378</v>
      </c>
      <c r="G118" s="143">
        <v>1</v>
      </c>
      <c r="H118" s="143" t="s">
        <v>313</v>
      </c>
      <c r="I118" s="154">
        <v>428.39</v>
      </c>
    </row>
    <row r="119" spans="1:9" s="42" customFormat="1" ht="30" customHeight="1">
      <c r="A119" s="142">
        <v>59</v>
      </c>
      <c r="B119" s="202" t="s">
        <v>3978</v>
      </c>
      <c r="C119" s="134" t="s">
        <v>353</v>
      </c>
      <c r="D119" s="203" t="s">
        <v>3979</v>
      </c>
      <c r="E119" s="197">
        <v>607</v>
      </c>
      <c r="F119" s="202" t="s">
        <v>378</v>
      </c>
      <c r="G119" s="143">
        <v>1</v>
      </c>
      <c r="H119" s="143" t="s">
        <v>312</v>
      </c>
      <c r="I119" s="154">
        <v>407.72</v>
      </c>
    </row>
    <row r="120" spans="1:9" s="42" customFormat="1" ht="30" customHeight="1">
      <c r="A120" s="142">
        <v>59</v>
      </c>
      <c r="B120" s="202" t="s">
        <v>3978</v>
      </c>
      <c r="C120" s="134" t="s">
        <v>353</v>
      </c>
      <c r="D120" s="203" t="s">
        <v>3979</v>
      </c>
      <c r="E120" s="197">
        <v>607</v>
      </c>
      <c r="F120" s="202" t="s">
        <v>378</v>
      </c>
      <c r="G120" s="143">
        <v>1</v>
      </c>
      <c r="H120" s="143" t="s">
        <v>313</v>
      </c>
      <c r="I120" s="154">
        <v>407.72</v>
      </c>
    </row>
    <row r="121" spans="1:9" s="42" customFormat="1" ht="30" customHeight="1">
      <c r="A121" s="142">
        <v>2</v>
      </c>
      <c r="B121" s="202" t="s">
        <v>545</v>
      </c>
      <c r="C121" s="134" t="s">
        <v>323</v>
      </c>
      <c r="D121" s="203" t="s">
        <v>4588</v>
      </c>
      <c r="E121" s="197">
        <v>607</v>
      </c>
      <c r="F121" s="202" t="s">
        <v>378</v>
      </c>
      <c r="G121" s="143">
        <v>1</v>
      </c>
      <c r="H121" s="143" t="s">
        <v>313</v>
      </c>
      <c r="I121" s="154">
        <v>375.61</v>
      </c>
    </row>
    <row r="122" spans="1:9" s="42" customFormat="1" ht="30" customHeight="1">
      <c r="A122" s="142">
        <v>2</v>
      </c>
      <c r="B122" s="202" t="s">
        <v>545</v>
      </c>
      <c r="C122" s="134" t="s">
        <v>323</v>
      </c>
      <c r="D122" s="203" t="s">
        <v>4588</v>
      </c>
      <c r="E122" s="197">
        <v>610</v>
      </c>
      <c r="F122" s="202" t="s">
        <v>505</v>
      </c>
      <c r="G122" s="143">
        <v>1</v>
      </c>
      <c r="H122" s="143" t="s">
        <v>313</v>
      </c>
      <c r="I122" s="154">
        <v>375.61</v>
      </c>
    </row>
    <row r="123" spans="1:9" s="42" customFormat="1" ht="30" customHeight="1">
      <c r="A123" s="142">
        <v>18</v>
      </c>
      <c r="B123" s="202" t="s">
        <v>3985</v>
      </c>
      <c r="C123" s="134" t="s">
        <v>340</v>
      </c>
      <c r="D123" s="203" t="s">
        <v>3986</v>
      </c>
      <c r="E123" s="197">
        <v>607</v>
      </c>
      <c r="F123" s="202" t="s">
        <v>378</v>
      </c>
      <c r="G123" s="143">
        <v>1</v>
      </c>
      <c r="H123" s="143" t="s">
        <v>313</v>
      </c>
      <c r="I123" s="154">
        <v>496.03</v>
      </c>
    </row>
    <row r="124" spans="1:9" s="42" customFormat="1" ht="30" customHeight="1">
      <c r="A124" s="142">
        <v>18</v>
      </c>
      <c r="B124" s="202" t="s">
        <v>3985</v>
      </c>
      <c r="C124" s="134" t="s">
        <v>340</v>
      </c>
      <c r="D124" s="203" t="s">
        <v>3986</v>
      </c>
      <c r="E124" s="197">
        <v>610</v>
      </c>
      <c r="F124" s="202" t="s">
        <v>505</v>
      </c>
      <c r="G124" s="143">
        <v>1</v>
      </c>
      <c r="H124" s="143" t="s">
        <v>313</v>
      </c>
      <c r="I124" s="154">
        <v>496.03</v>
      </c>
    </row>
    <row r="125" spans="1:9" s="46" customFormat="1" ht="8.1" customHeight="1">
      <c r="A125" s="120"/>
      <c r="B125" s="121"/>
      <c r="C125" s="122"/>
      <c r="D125" s="123"/>
      <c r="E125" s="112"/>
      <c r="F125" s="113"/>
      <c r="G125" s="124"/>
      <c r="H125" s="124"/>
      <c r="I125" s="125"/>
    </row>
    <row r="126" spans="1:9" s="42" customFormat="1" ht="15.9" customHeight="1">
      <c r="A126" s="117">
        <v>1</v>
      </c>
      <c r="B126" s="156" t="s">
        <v>314</v>
      </c>
      <c r="E126" s="43"/>
      <c r="H126" s="43"/>
    </row>
    <row r="127" spans="1:9" s="42" customFormat="1" ht="15.9" customHeight="1">
      <c r="A127" s="117">
        <v>2</v>
      </c>
      <c r="B127" s="156" t="s">
        <v>315</v>
      </c>
      <c r="E127" s="43"/>
      <c r="H127" s="43"/>
    </row>
    <row r="128" spans="1:9" s="42" customFormat="1" ht="14.25" customHeight="1">
      <c r="D128" s="45"/>
      <c r="E128" s="44"/>
      <c r="F128" s="45"/>
      <c r="G128" s="825"/>
    </row>
    <row r="129" spans="5:5" s="42" customFormat="1" ht="8.25" customHeight="1">
      <c r="E129" s="43"/>
    </row>
    <row r="130" spans="5:5" s="42" customFormat="1" ht="13.8">
      <c r="E130" s="43"/>
    </row>
    <row r="131" spans="5:5" s="42" customFormat="1" ht="13.8">
      <c r="E131" s="43"/>
    </row>
    <row r="132" spans="5:5" s="42" customFormat="1" ht="13.8">
      <c r="E132" s="43"/>
    </row>
    <row r="133" spans="5:5" s="42" customFormat="1" ht="13.8">
      <c r="E133" s="43"/>
    </row>
    <row r="134" spans="5:5" s="42" customFormat="1" ht="13.8">
      <c r="E134" s="43"/>
    </row>
    <row r="135" spans="5:5" s="42" customFormat="1" ht="13.8">
      <c r="E135" s="43"/>
    </row>
    <row r="136" spans="5:5" s="42" customFormat="1" ht="13.8">
      <c r="E136" s="43"/>
    </row>
    <row r="137" spans="5:5" s="42" customFormat="1" ht="13.8">
      <c r="E137" s="43"/>
    </row>
    <row r="138" spans="5:5" s="42" customFormat="1" ht="13.8">
      <c r="E138" s="43"/>
    </row>
    <row r="139" spans="5:5" s="42" customFormat="1" ht="13.8">
      <c r="E139" s="43"/>
    </row>
    <row r="140" spans="5:5" s="42" customFormat="1" ht="13.8">
      <c r="E140" s="43"/>
    </row>
    <row r="141" spans="5:5" s="42" customFormat="1" ht="13.8">
      <c r="E141" s="43"/>
    </row>
    <row r="142" spans="5:5" s="42" customFormat="1" ht="13.8">
      <c r="E142" s="43"/>
    </row>
    <row r="143" spans="5:5" s="42" customFormat="1" ht="13.8">
      <c r="E143" s="43"/>
    </row>
    <row r="144" spans="5:5" s="42" customFormat="1" ht="13.8">
      <c r="E144" s="43"/>
    </row>
    <row r="145" spans="5:5" s="42" customFormat="1" ht="13.8">
      <c r="E145" s="43"/>
    </row>
    <row r="146" spans="5:5" s="42" customFormat="1" ht="13.8">
      <c r="E146" s="43"/>
    </row>
    <row r="147" spans="5:5" s="42" customFormat="1" ht="13.8">
      <c r="E147" s="43"/>
    </row>
    <row r="148" spans="5:5" s="42" customFormat="1" ht="13.8">
      <c r="E148" s="43"/>
    </row>
    <row r="149" spans="5:5" s="42" customFormat="1" ht="13.8">
      <c r="E149" s="43"/>
    </row>
    <row r="150" spans="5:5" s="42" customFormat="1" ht="13.8">
      <c r="E150" s="43"/>
    </row>
    <row r="151" spans="5:5" s="42" customFormat="1" ht="13.8">
      <c r="E151" s="43"/>
    </row>
    <row r="152" spans="5:5" s="42" customFormat="1" ht="13.8">
      <c r="E152" s="43"/>
    </row>
    <row r="153" spans="5:5" s="42" customFormat="1" ht="13.8">
      <c r="E153" s="43"/>
    </row>
    <row r="154" spans="5:5" s="42" customFormat="1" ht="13.8">
      <c r="E154" s="43"/>
    </row>
    <row r="155" spans="5:5" s="42" customFormat="1" ht="13.8">
      <c r="E155" s="43"/>
    </row>
    <row r="156" spans="5:5" s="42" customFormat="1" ht="13.8">
      <c r="E156" s="43"/>
    </row>
    <row r="157" spans="5:5" s="42" customFormat="1" ht="13.8">
      <c r="E157" s="43"/>
    </row>
    <row r="158" spans="5:5" s="42" customFormat="1" ht="13.8">
      <c r="E158" s="43"/>
    </row>
    <row r="159" spans="5:5" s="42" customFormat="1" ht="13.8">
      <c r="E159" s="43"/>
    </row>
    <row r="160" spans="5:5" s="42" customFormat="1" ht="13.8">
      <c r="E160" s="43"/>
    </row>
    <row r="161" spans="5:5" s="42" customFormat="1" ht="13.8">
      <c r="E161" s="43"/>
    </row>
    <row r="162" spans="5:5" s="42" customFormat="1" ht="13.8">
      <c r="E162" s="43"/>
    </row>
    <row r="163" spans="5:5" s="42" customFormat="1" ht="13.8">
      <c r="E163" s="43"/>
    </row>
    <row r="164" spans="5:5" s="42" customFormat="1" ht="13.8">
      <c r="E164" s="43"/>
    </row>
    <row r="165" spans="5:5" s="42" customFormat="1" ht="13.8">
      <c r="E165" s="43"/>
    </row>
    <row r="166" spans="5:5" s="42" customFormat="1" ht="13.8">
      <c r="E166" s="43"/>
    </row>
    <row r="167" spans="5:5" s="42" customFormat="1" ht="13.8">
      <c r="E167" s="43"/>
    </row>
    <row r="168" spans="5:5" s="42" customFormat="1" ht="13.8">
      <c r="E168" s="43"/>
    </row>
    <row r="169" spans="5:5" s="42" customFormat="1" ht="13.8">
      <c r="E169" s="43"/>
    </row>
    <row r="170" spans="5:5" s="42" customFormat="1" ht="13.8">
      <c r="E170" s="43"/>
    </row>
    <row r="171" spans="5:5" s="42" customFormat="1" ht="13.8">
      <c r="E171" s="43"/>
    </row>
    <row r="172" spans="5:5" s="42" customFormat="1" ht="13.8">
      <c r="E172" s="43"/>
    </row>
    <row r="173" spans="5:5" s="42" customFormat="1" ht="13.8">
      <c r="E173" s="43"/>
    </row>
    <row r="174" spans="5:5" s="42" customFormat="1" ht="13.8">
      <c r="E174" s="43"/>
    </row>
    <row r="175" spans="5:5" s="42" customFormat="1" ht="13.8">
      <c r="E175" s="43"/>
    </row>
    <row r="176" spans="5:5" s="42" customFormat="1" ht="13.8">
      <c r="E176" s="43"/>
    </row>
    <row r="177" spans="5:5" s="42" customFormat="1" ht="13.8">
      <c r="E177" s="43"/>
    </row>
    <row r="178" spans="5:5" s="42" customFormat="1" ht="13.8">
      <c r="E178" s="43"/>
    </row>
    <row r="179" spans="5:5" s="42" customFormat="1" ht="13.8">
      <c r="E179" s="43"/>
    </row>
    <row r="180" spans="5:5" s="42" customFormat="1" ht="13.8">
      <c r="E180" s="43"/>
    </row>
    <row r="181" spans="5:5" s="42" customFormat="1" ht="13.8">
      <c r="E181" s="43"/>
    </row>
    <row r="182" spans="5:5" s="42" customFormat="1" ht="13.8">
      <c r="E182" s="43"/>
    </row>
    <row r="183" spans="5:5" s="42" customFormat="1" ht="13.8">
      <c r="E183" s="43"/>
    </row>
    <row r="184" spans="5:5" s="42" customFormat="1" ht="13.8">
      <c r="E184" s="43"/>
    </row>
    <row r="185" spans="5:5" s="42" customFormat="1" ht="13.8">
      <c r="E185" s="43"/>
    </row>
    <row r="186" spans="5:5" s="42" customFormat="1" ht="13.8">
      <c r="E186" s="43"/>
    </row>
    <row r="187" spans="5:5" s="42" customFormat="1" ht="13.8">
      <c r="E187" s="43"/>
    </row>
    <row r="188" spans="5:5" s="42" customFormat="1" ht="13.8">
      <c r="E188" s="43"/>
    </row>
    <row r="189" spans="5:5" s="42" customFormat="1" ht="13.8">
      <c r="E189" s="43"/>
    </row>
    <row r="190" spans="5:5" s="42" customFormat="1" ht="13.8">
      <c r="E190" s="43"/>
    </row>
    <row r="191" spans="5:5" s="42" customFormat="1" ht="13.8">
      <c r="E191" s="43"/>
    </row>
    <row r="192" spans="5:5" s="42" customFormat="1" ht="13.8">
      <c r="E192" s="43"/>
    </row>
    <row r="193" spans="5:5" s="42" customFormat="1" ht="13.8">
      <c r="E193" s="43"/>
    </row>
    <row r="194" spans="5:5" s="42" customFormat="1" ht="13.8">
      <c r="E194" s="43"/>
    </row>
    <row r="195" spans="5:5" s="42" customFormat="1" ht="13.8">
      <c r="E195" s="43"/>
    </row>
    <row r="196" spans="5:5" s="42" customFormat="1" ht="13.8">
      <c r="E196" s="43"/>
    </row>
    <row r="197" spans="5:5" s="42" customFormat="1" ht="13.8">
      <c r="E197" s="43"/>
    </row>
    <row r="198" spans="5:5" s="42" customFormat="1" ht="13.8">
      <c r="E198" s="43"/>
    </row>
    <row r="199" spans="5:5" s="42" customFormat="1" ht="13.8">
      <c r="E199" s="43"/>
    </row>
    <row r="200" spans="5:5" s="42" customFormat="1" ht="13.8">
      <c r="E200" s="43"/>
    </row>
    <row r="201" spans="5:5" s="42" customFormat="1" ht="13.8">
      <c r="E201" s="43"/>
    </row>
    <row r="202" spans="5:5" s="42" customFormat="1" ht="13.8">
      <c r="E202" s="43"/>
    </row>
    <row r="203" spans="5:5" s="42" customFormat="1" ht="13.8">
      <c r="E203" s="43"/>
    </row>
    <row r="204" spans="5:5" s="42" customFormat="1" ht="13.8">
      <c r="E204" s="43"/>
    </row>
    <row r="205" spans="5:5" s="42" customFormat="1" ht="13.8">
      <c r="E205" s="43"/>
    </row>
    <row r="206" spans="5:5" s="42" customFormat="1" ht="13.8">
      <c r="E206" s="43"/>
    </row>
    <row r="207" spans="5:5" s="42" customFormat="1" ht="13.8">
      <c r="E207" s="43"/>
    </row>
    <row r="208" spans="5:5" s="42" customFormat="1" ht="13.8">
      <c r="E208" s="43"/>
    </row>
    <row r="209" spans="5:5" s="42" customFormat="1" ht="13.8">
      <c r="E209" s="43"/>
    </row>
    <row r="210" spans="5:5" s="42" customFormat="1" ht="13.8">
      <c r="E210" s="43"/>
    </row>
    <row r="211" spans="5:5" s="42" customFormat="1" ht="13.8">
      <c r="E211" s="43"/>
    </row>
    <row r="212" spans="5:5" s="42" customFormat="1" ht="13.8">
      <c r="E212" s="43"/>
    </row>
    <row r="213" spans="5:5" s="42" customFormat="1" ht="13.8">
      <c r="E213" s="43"/>
    </row>
    <row r="214" spans="5:5" s="42" customFormat="1" ht="13.8">
      <c r="E214" s="43"/>
    </row>
    <row r="215" spans="5:5" s="42" customFormat="1" ht="13.8">
      <c r="E215" s="43"/>
    </row>
    <row r="216" spans="5:5" s="42" customFormat="1" ht="13.8">
      <c r="E216" s="43"/>
    </row>
    <row r="217" spans="5:5" s="42" customFormat="1" ht="13.8">
      <c r="E217" s="43"/>
    </row>
    <row r="218" spans="5:5" s="42" customFormat="1" ht="13.8">
      <c r="E218" s="43"/>
    </row>
    <row r="219" spans="5:5" s="42" customFormat="1" ht="13.8">
      <c r="E219" s="43"/>
    </row>
    <row r="220" spans="5:5" s="42" customFormat="1" ht="13.8">
      <c r="E220" s="43"/>
    </row>
    <row r="221" spans="5:5" s="42" customFormat="1" ht="13.8">
      <c r="E221" s="43"/>
    </row>
    <row r="222" spans="5:5" s="42" customFormat="1" ht="13.8">
      <c r="E222" s="43"/>
    </row>
    <row r="223" spans="5:5" s="42" customFormat="1" ht="13.8">
      <c r="E223" s="43"/>
    </row>
    <row r="224" spans="5:5" s="42" customFormat="1" ht="13.8">
      <c r="E224" s="43"/>
    </row>
    <row r="225" spans="5:5" s="42" customFormat="1" ht="13.8">
      <c r="E225" s="43"/>
    </row>
    <row r="226" spans="5:5" s="42" customFormat="1" ht="13.8">
      <c r="E226" s="43"/>
    </row>
    <row r="227" spans="5:5" s="42" customFormat="1" ht="13.8">
      <c r="E227" s="43"/>
    </row>
    <row r="228" spans="5:5" s="42" customFormat="1" ht="13.8">
      <c r="E228" s="43"/>
    </row>
    <row r="229" spans="5:5" s="42" customFormat="1" ht="13.8">
      <c r="E229" s="43"/>
    </row>
    <row r="230" spans="5:5" s="42" customFormat="1" ht="13.8">
      <c r="E230" s="43"/>
    </row>
    <row r="231" spans="5:5" s="42" customFormat="1" ht="13.8">
      <c r="E231" s="43"/>
    </row>
    <row r="232" spans="5:5" s="42" customFormat="1" ht="13.8">
      <c r="E232" s="43"/>
    </row>
    <row r="233" spans="5:5" s="42" customFormat="1" ht="13.8">
      <c r="E233" s="43"/>
    </row>
    <row r="234" spans="5:5" s="42" customFormat="1" ht="13.8">
      <c r="E234" s="43"/>
    </row>
    <row r="235" spans="5:5" s="42" customFormat="1" ht="13.8">
      <c r="E235" s="43"/>
    </row>
    <row r="236" spans="5:5" s="42" customFormat="1" ht="13.8">
      <c r="E236" s="43"/>
    </row>
    <row r="237" spans="5:5" s="42" customFormat="1" ht="13.8">
      <c r="E237" s="43"/>
    </row>
    <row r="238" spans="5:5" s="42" customFormat="1" ht="13.8">
      <c r="E238" s="43"/>
    </row>
    <row r="239" spans="5:5" s="42" customFormat="1" ht="13.8">
      <c r="E239" s="43"/>
    </row>
    <row r="240" spans="5:5" s="42" customFormat="1" ht="13.8">
      <c r="E240" s="43"/>
    </row>
    <row r="241" spans="5:5" s="42" customFormat="1" ht="13.8">
      <c r="E241" s="43"/>
    </row>
    <row r="242" spans="5:5" s="42" customFormat="1" ht="13.8">
      <c r="E242" s="43"/>
    </row>
    <row r="243" spans="5:5" s="42" customFormat="1" ht="13.8">
      <c r="E243" s="43"/>
    </row>
    <row r="244" spans="5:5" s="42" customFormat="1" ht="13.8">
      <c r="E244" s="43"/>
    </row>
    <row r="245" spans="5:5" s="42" customFormat="1" ht="13.8">
      <c r="E245" s="43"/>
    </row>
    <row r="246" spans="5:5" s="42" customFormat="1" ht="13.8">
      <c r="E246" s="43"/>
    </row>
    <row r="247" spans="5:5" s="42" customFormat="1" ht="13.8">
      <c r="E247" s="43"/>
    </row>
    <row r="248" spans="5:5" s="42" customFormat="1" ht="13.8">
      <c r="E248" s="43"/>
    </row>
    <row r="249" spans="5:5" s="42" customFormat="1" ht="13.8">
      <c r="E249" s="43"/>
    </row>
    <row r="250" spans="5:5" s="42" customFormat="1" ht="13.8">
      <c r="E250" s="43"/>
    </row>
    <row r="251" spans="5:5" s="42" customFormat="1" ht="13.8">
      <c r="E251" s="43"/>
    </row>
    <row r="252" spans="5:5" s="42" customFormat="1" ht="13.8">
      <c r="E252" s="43"/>
    </row>
    <row r="253" spans="5:5" s="42" customFormat="1" ht="13.8">
      <c r="E253" s="43"/>
    </row>
    <row r="254" spans="5:5" s="42" customFormat="1" ht="13.8">
      <c r="E254" s="43"/>
    </row>
    <row r="255" spans="5:5" s="42" customFormat="1" ht="13.8">
      <c r="E255" s="43"/>
    </row>
    <row r="256" spans="5:5" s="42" customFormat="1" ht="13.8">
      <c r="E256" s="43"/>
    </row>
    <row r="257" spans="5:5" s="42" customFormat="1" ht="13.8">
      <c r="E257" s="43"/>
    </row>
    <row r="258" spans="5:5" s="42" customFormat="1" ht="13.8">
      <c r="E258" s="43"/>
    </row>
    <row r="259" spans="5:5" s="42" customFormat="1" ht="13.8">
      <c r="E259" s="43"/>
    </row>
    <row r="260" spans="5:5" s="42" customFormat="1" ht="13.8">
      <c r="E260" s="43"/>
    </row>
    <row r="261" spans="5:5" s="42" customFormat="1" ht="13.8">
      <c r="E261" s="43"/>
    </row>
    <row r="262" spans="5:5" s="42" customFormat="1" ht="13.8">
      <c r="E262" s="43"/>
    </row>
    <row r="263" spans="5:5" s="42" customFormat="1" ht="13.8">
      <c r="E263" s="43"/>
    </row>
    <row r="264" spans="5:5" s="42" customFormat="1" ht="13.8">
      <c r="E264" s="43"/>
    </row>
    <row r="265" spans="5:5" s="42" customFormat="1" ht="13.8">
      <c r="E265" s="43"/>
    </row>
    <row r="266" spans="5:5" s="42" customFormat="1" ht="13.8">
      <c r="E266" s="43"/>
    </row>
    <row r="267" spans="5:5" s="42" customFormat="1" ht="13.8">
      <c r="E267" s="43"/>
    </row>
    <row r="268" spans="5:5" s="42" customFormat="1" ht="13.8">
      <c r="E268" s="43"/>
    </row>
    <row r="269" spans="5:5" s="42" customFormat="1" ht="13.8">
      <c r="E269" s="43"/>
    </row>
    <row r="270" spans="5:5" s="42" customFormat="1" ht="13.8">
      <c r="E270" s="43"/>
    </row>
    <row r="271" spans="5:5" s="42" customFormat="1" ht="13.8">
      <c r="E271" s="43"/>
    </row>
    <row r="272" spans="5:5" s="42" customFormat="1" ht="13.8">
      <c r="E272" s="43"/>
    </row>
    <row r="273" spans="5:5" s="42" customFormat="1" ht="13.8">
      <c r="E273" s="43"/>
    </row>
    <row r="274" spans="5:5" s="42" customFormat="1" ht="13.8">
      <c r="E274" s="43"/>
    </row>
    <row r="275" spans="5:5" s="42" customFormat="1" ht="13.8">
      <c r="E275" s="43"/>
    </row>
    <row r="276" spans="5:5" s="42" customFormat="1" ht="13.8">
      <c r="E276" s="43"/>
    </row>
    <row r="277" spans="5:5" s="42" customFormat="1" ht="13.8">
      <c r="E277" s="43"/>
    </row>
    <row r="278" spans="5:5" s="42" customFormat="1" ht="13.8">
      <c r="E278" s="43"/>
    </row>
    <row r="279" spans="5:5" s="42" customFormat="1" ht="13.8">
      <c r="E279" s="43"/>
    </row>
    <row r="280" spans="5:5" s="42" customFormat="1" ht="13.8">
      <c r="E280" s="43"/>
    </row>
    <row r="281" spans="5:5" s="42" customFormat="1" ht="13.8">
      <c r="E281" s="43"/>
    </row>
    <row r="282" spans="5:5" s="42" customFormat="1" ht="13.8">
      <c r="E282" s="43"/>
    </row>
    <row r="283" spans="5:5" s="42" customFormat="1" ht="13.8">
      <c r="E283" s="43"/>
    </row>
    <row r="284" spans="5:5" s="42" customFormat="1" ht="13.8">
      <c r="E284" s="43"/>
    </row>
    <row r="285" spans="5:5" s="42" customFormat="1" ht="13.8">
      <c r="E285" s="43"/>
    </row>
    <row r="286" spans="5:5" s="42" customFormat="1" ht="13.8">
      <c r="E286" s="43"/>
    </row>
    <row r="287" spans="5:5" s="42" customFormat="1" ht="13.8">
      <c r="E287" s="43"/>
    </row>
    <row r="288" spans="5:5" s="42" customFormat="1" ht="13.8">
      <c r="E288" s="43"/>
    </row>
    <row r="289" spans="5:5" s="42" customFormat="1" ht="13.8">
      <c r="E289" s="43"/>
    </row>
    <row r="290" spans="5:5" s="42" customFormat="1" ht="13.8">
      <c r="E290" s="43"/>
    </row>
    <row r="291" spans="5:5" s="42" customFormat="1" ht="13.8">
      <c r="E291" s="43"/>
    </row>
    <row r="292" spans="5:5" s="42" customFormat="1" ht="13.8">
      <c r="E292" s="43"/>
    </row>
    <row r="293" spans="5:5" s="42" customFormat="1" ht="13.8">
      <c r="E293" s="43"/>
    </row>
    <row r="294" spans="5:5" s="42" customFormat="1" ht="13.8">
      <c r="E294" s="43"/>
    </row>
    <row r="295" spans="5:5" s="42" customFormat="1" ht="13.8">
      <c r="E295" s="43"/>
    </row>
    <row r="296" spans="5:5" s="42" customFormat="1" ht="13.8">
      <c r="E296" s="43"/>
    </row>
    <row r="297" spans="5:5" s="42" customFormat="1" ht="13.8">
      <c r="E297" s="43"/>
    </row>
    <row r="298" spans="5:5" s="42" customFormat="1" ht="13.8">
      <c r="E298" s="43"/>
    </row>
    <row r="299" spans="5:5" s="42" customFormat="1" ht="13.8">
      <c r="E299" s="43"/>
    </row>
    <row r="300" spans="5:5" s="42" customFormat="1" ht="13.8">
      <c r="E300" s="43"/>
    </row>
    <row r="301" spans="5:5" s="42" customFormat="1" ht="13.8">
      <c r="E301" s="43"/>
    </row>
    <row r="302" spans="5:5" s="42" customFormat="1" ht="13.8">
      <c r="E302" s="43"/>
    </row>
    <row r="303" spans="5:5" s="42" customFormat="1" ht="13.8">
      <c r="E303" s="43"/>
    </row>
    <row r="304" spans="5:5" s="42" customFormat="1" ht="13.8">
      <c r="E304" s="43"/>
    </row>
    <row r="305" spans="5:5" s="42" customFormat="1" ht="13.8">
      <c r="E305" s="43"/>
    </row>
    <row r="306" spans="5:5" s="42" customFormat="1" ht="13.8">
      <c r="E306" s="43"/>
    </row>
    <row r="307" spans="5:5" s="42" customFormat="1" ht="13.8">
      <c r="E307" s="43"/>
    </row>
    <row r="308" spans="5:5" s="42" customFormat="1" ht="13.8">
      <c r="E308" s="43"/>
    </row>
    <row r="309" spans="5:5" s="42" customFormat="1" ht="13.8">
      <c r="E309" s="43"/>
    </row>
    <row r="310" spans="5:5" s="42" customFormat="1" ht="13.8">
      <c r="E310" s="43"/>
    </row>
    <row r="311" spans="5:5" s="42" customFormat="1" ht="13.8">
      <c r="E311" s="43"/>
    </row>
    <row r="312" spans="5:5" s="42" customFormat="1" ht="13.8">
      <c r="E312" s="43"/>
    </row>
    <row r="313" spans="5:5" s="42" customFormat="1" ht="13.8">
      <c r="E313" s="43"/>
    </row>
    <row r="314" spans="5:5" s="42" customFormat="1" ht="13.8">
      <c r="E314" s="43"/>
    </row>
    <row r="315" spans="5:5" s="42" customFormat="1" ht="13.8">
      <c r="E315" s="43"/>
    </row>
    <row r="316" spans="5:5" s="42" customFormat="1" ht="13.8">
      <c r="E316" s="43"/>
    </row>
    <row r="317" spans="5:5" s="42" customFormat="1" ht="13.8">
      <c r="E317" s="43"/>
    </row>
    <row r="318" spans="5:5" s="42" customFormat="1" ht="13.8">
      <c r="E318" s="43"/>
    </row>
    <row r="319" spans="5:5" s="42" customFormat="1" ht="13.8">
      <c r="E319" s="43"/>
    </row>
    <row r="320" spans="5:5" s="42" customFormat="1" ht="13.8">
      <c r="E320" s="43"/>
    </row>
    <row r="321" spans="5:5" s="42" customFormat="1" ht="13.8">
      <c r="E321" s="43"/>
    </row>
    <row r="322" spans="5:5" s="42" customFormat="1" ht="13.8">
      <c r="E322" s="43"/>
    </row>
    <row r="323" spans="5:5" s="42" customFormat="1" ht="13.8">
      <c r="E323" s="43"/>
    </row>
    <row r="324" spans="5:5" s="42" customFormat="1" ht="13.8">
      <c r="E324" s="43"/>
    </row>
    <row r="325" spans="5:5" s="42" customFormat="1" ht="13.8">
      <c r="E325" s="43"/>
    </row>
    <row r="326" spans="5:5" s="42" customFormat="1" ht="13.8">
      <c r="E326" s="43"/>
    </row>
    <row r="327" spans="5:5" s="42" customFormat="1" ht="13.8">
      <c r="E327" s="43"/>
    </row>
    <row r="328" spans="5:5" s="42" customFormat="1" ht="13.8">
      <c r="E328" s="43"/>
    </row>
    <row r="329" spans="5:5" s="42" customFormat="1" ht="13.8">
      <c r="E329" s="43"/>
    </row>
    <row r="330" spans="5:5" s="42" customFormat="1" ht="13.8">
      <c r="E330" s="43"/>
    </row>
    <row r="331" spans="5:5" s="42" customFormat="1" ht="13.8">
      <c r="E331" s="43"/>
    </row>
    <row r="332" spans="5:5" s="42" customFormat="1" ht="13.8">
      <c r="E332" s="43"/>
    </row>
    <row r="333" spans="5:5" s="42" customFormat="1" ht="13.8">
      <c r="E333" s="43"/>
    </row>
    <row r="334" spans="5:5" s="42" customFormat="1" ht="13.8">
      <c r="E334" s="43"/>
    </row>
    <row r="335" spans="5:5" s="42" customFormat="1" ht="13.8">
      <c r="E335" s="43"/>
    </row>
    <row r="336" spans="5:5" s="42" customFormat="1" ht="13.8">
      <c r="E336" s="43"/>
    </row>
    <row r="337" spans="5:5" s="42" customFormat="1" ht="13.8">
      <c r="E337" s="43"/>
    </row>
    <row r="338" spans="5:5" s="42" customFormat="1" ht="13.8">
      <c r="E338" s="43"/>
    </row>
    <row r="339" spans="5:5" s="42" customFormat="1" ht="13.8">
      <c r="E339" s="43"/>
    </row>
    <row r="340" spans="5:5" s="42" customFormat="1" ht="13.8">
      <c r="E340" s="43"/>
    </row>
    <row r="341" spans="5:5" s="42" customFormat="1" ht="13.8">
      <c r="E341" s="43"/>
    </row>
    <row r="342" spans="5:5" s="42" customFormat="1" ht="13.8">
      <c r="E342" s="43"/>
    </row>
    <row r="343" spans="5:5" s="42" customFormat="1" ht="13.8">
      <c r="E343" s="43"/>
    </row>
    <row r="344" spans="5:5" s="42" customFormat="1" ht="13.8">
      <c r="E344" s="43"/>
    </row>
    <row r="345" spans="5:5" s="42" customFormat="1" ht="13.8">
      <c r="E345" s="43"/>
    </row>
    <row r="346" spans="5:5" s="42" customFormat="1" ht="13.8">
      <c r="E346" s="43"/>
    </row>
    <row r="347" spans="5:5" s="42" customFormat="1" ht="13.8">
      <c r="E347" s="43"/>
    </row>
    <row r="348" spans="5:5" s="42" customFormat="1" ht="13.8">
      <c r="E348" s="43"/>
    </row>
    <row r="349" spans="5:5" s="42" customFormat="1" ht="13.8">
      <c r="E349" s="43"/>
    </row>
    <row r="350" spans="5:5" s="42" customFormat="1" ht="13.8">
      <c r="E350" s="43"/>
    </row>
    <row r="351" spans="5:5" s="42" customFormat="1" ht="13.8">
      <c r="E351" s="43"/>
    </row>
    <row r="352" spans="5:5" s="42" customFormat="1" ht="13.8">
      <c r="E352" s="43"/>
    </row>
    <row r="353" spans="5:5" s="42" customFormat="1" ht="13.8">
      <c r="E353" s="43"/>
    </row>
    <row r="354" spans="5:5" s="42" customFormat="1" ht="13.8">
      <c r="E354" s="43"/>
    </row>
    <row r="355" spans="5:5" s="42" customFormat="1" ht="13.8">
      <c r="E355" s="43"/>
    </row>
    <row r="356" spans="5:5" s="42" customFormat="1" ht="13.8">
      <c r="E356" s="43"/>
    </row>
    <row r="357" spans="5:5" s="42" customFormat="1" ht="13.8">
      <c r="E357" s="43"/>
    </row>
    <row r="358" spans="5:5" s="42" customFormat="1" ht="13.8">
      <c r="E358" s="43"/>
    </row>
    <row r="359" spans="5:5" s="42" customFormat="1" ht="13.8">
      <c r="E359" s="43"/>
    </row>
    <row r="360" spans="5:5" s="42" customFormat="1" ht="13.8">
      <c r="E360" s="43"/>
    </row>
    <row r="361" spans="5:5" s="42" customFormat="1" ht="13.8">
      <c r="E361" s="43"/>
    </row>
    <row r="362" spans="5:5" s="42" customFormat="1" ht="13.8">
      <c r="E362" s="43"/>
    </row>
    <row r="363" spans="5:5" s="42" customFormat="1" ht="13.8">
      <c r="E363" s="43"/>
    </row>
    <row r="364" spans="5:5" s="42" customFormat="1" ht="13.8">
      <c r="E364" s="43"/>
    </row>
    <row r="365" spans="5:5" s="42" customFormat="1" ht="13.8">
      <c r="E365" s="43"/>
    </row>
    <row r="366" spans="5:5" s="42" customFormat="1" ht="13.8">
      <c r="E366" s="43"/>
    </row>
    <row r="367" spans="5:5" s="42" customFormat="1" ht="13.8">
      <c r="E367" s="43"/>
    </row>
    <row r="368" spans="5:5" s="42" customFormat="1" ht="13.8">
      <c r="E368" s="43"/>
    </row>
    <row r="369" spans="5:5" s="42" customFormat="1" ht="13.8">
      <c r="E369" s="43"/>
    </row>
    <row r="370" spans="5:5" s="42" customFormat="1" ht="13.8">
      <c r="E370" s="43"/>
    </row>
    <row r="371" spans="5:5" s="42" customFormat="1" ht="13.8">
      <c r="E371" s="43"/>
    </row>
    <row r="372" spans="5:5" s="42" customFormat="1" ht="13.8">
      <c r="E372" s="43"/>
    </row>
    <row r="373" spans="5:5" s="42" customFormat="1" ht="13.8">
      <c r="E373" s="43"/>
    </row>
    <row r="374" spans="5:5" s="42" customFormat="1" ht="13.8">
      <c r="E374" s="43"/>
    </row>
    <row r="375" spans="5:5" s="42" customFormat="1" ht="13.8">
      <c r="E375" s="43"/>
    </row>
    <row r="376" spans="5:5" s="42" customFormat="1" ht="13.8">
      <c r="E376" s="43"/>
    </row>
    <row r="377" spans="5:5" s="42" customFormat="1" ht="13.8">
      <c r="E377" s="43"/>
    </row>
    <row r="378" spans="5:5" s="42" customFormat="1" ht="13.8">
      <c r="E378" s="43"/>
    </row>
    <row r="379" spans="5:5" s="42" customFormat="1" ht="13.8">
      <c r="E379" s="43"/>
    </row>
    <row r="380" spans="5:5" s="42" customFormat="1" ht="13.8">
      <c r="E380" s="43"/>
    </row>
    <row r="381" spans="5:5" s="42" customFormat="1" ht="13.8">
      <c r="E381" s="43"/>
    </row>
    <row r="382" spans="5:5" s="42" customFormat="1" ht="13.8">
      <c r="E382" s="43"/>
    </row>
    <row r="383" spans="5:5" s="42" customFormat="1" ht="13.8">
      <c r="E383" s="43"/>
    </row>
    <row r="384" spans="5:5" s="42" customFormat="1" ht="13.8">
      <c r="E384" s="43"/>
    </row>
    <row r="385" spans="5:5" s="42" customFormat="1" ht="13.8">
      <c r="E385" s="43"/>
    </row>
    <row r="386" spans="5:5" s="42" customFormat="1" ht="13.8">
      <c r="E386" s="43"/>
    </row>
    <row r="387" spans="5:5" s="42" customFormat="1" ht="13.8">
      <c r="E387" s="43"/>
    </row>
    <row r="388" spans="5:5" s="42" customFormat="1" ht="13.8">
      <c r="E388" s="43"/>
    </row>
    <row r="389" spans="5:5" s="42" customFormat="1" ht="13.8">
      <c r="E389" s="43"/>
    </row>
    <row r="390" spans="5:5" s="42" customFormat="1" ht="13.8">
      <c r="E390" s="43"/>
    </row>
    <row r="391" spans="5:5" s="42" customFormat="1" ht="13.8">
      <c r="E391" s="43"/>
    </row>
    <row r="392" spans="5:5" s="42" customFormat="1" ht="13.8">
      <c r="E392" s="43"/>
    </row>
    <row r="393" spans="5:5" s="42" customFormat="1" ht="13.8">
      <c r="E393" s="43"/>
    </row>
    <row r="394" spans="5:5" s="42" customFormat="1" ht="13.8">
      <c r="E394" s="43"/>
    </row>
    <row r="395" spans="5:5" s="42" customFormat="1" ht="13.8">
      <c r="E395" s="43"/>
    </row>
    <row r="396" spans="5:5" s="42" customFormat="1" ht="13.8">
      <c r="E396" s="43"/>
    </row>
    <row r="397" spans="5:5" s="42" customFormat="1" ht="13.8">
      <c r="E397" s="43"/>
    </row>
    <row r="398" spans="5:5" s="42" customFormat="1" ht="13.8">
      <c r="E398" s="43"/>
    </row>
    <row r="399" spans="5:5" s="42" customFormat="1" ht="13.8">
      <c r="E399" s="43"/>
    </row>
    <row r="400" spans="5:5" s="42" customFormat="1" ht="13.8">
      <c r="E400" s="43"/>
    </row>
    <row r="401" spans="5:5" s="42" customFormat="1" ht="13.8">
      <c r="E401" s="43"/>
    </row>
    <row r="402" spans="5:5" s="42" customFormat="1" ht="13.8">
      <c r="E402" s="43"/>
    </row>
    <row r="403" spans="5:5" s="42" customFormat="1" ht="13.8">
      <c r="E403" s="43"/>
    </row>
    <row r="404" spans="5:5" s="42" customFormat="1" ht="13.8">
      <c r="E404" s="43"/>
    </row>
    <row r="405" spans="5:5" s="42" customFormat="1" ht="13.8">
      <c r="E405" s="43"/>
    </row>
    <row r="406" spans="5:5" s="42" customFormat="1" ht="13.8">
      <c r="E406" s="43"/>
    </row>
    <row r="407" spans="5:5" s="42" customFormat="1" ht="13.8">
      <c r="E407" s="43"/>
    </row>
    <row r="408" spans="5:5" s="42" customFormat="1" ht="13.8">
      <c r="E408" s="43"/>
    </row>
    <row r="409" spans="5:5" s="42" customFormat="1" ht="13.8">
      <c r="E409" s="43"/>
    </row>
    <row r="410" spans="5:5" s="42" customFormat="1" ht="13.8">
      <c r="E410" s="43"/>
    </row>
    <row r="411" spans="5:5" s="42" customFormat="1" ht="13.8">
      <c r="E411" s="43"/>
    </row>
    <row r="412" spans="5:5" s="42" customFormat="1" ht="13.8">
      <c r="E412" s="43"/>
    </row>
    <row r="413" spans="5:5" s="42" customFormat="1" ht="13.8">
      <c r="E413" s="43"/>
    </row>
    <row r="414" spans="5:5" s="42" customFormat="1" ht="13.8">
      <c r="E414" s="43"/>
    </row>
    <row r="415" spans="5:5" s="42" customFormat="1" ht="13.8">
      <c r="E415" s="43"/>
    </row>
    <row r="416" spans="5:5" s="42" customFormat="1" ht="13.8">
      <c r="E416" s="43"/>
    </row>
    <row r="417" spans="5:5" s="42" customFormat="1" ht="13.8">
      <c r="E417" s="43"/>
    </row>
    <row r="418" spans="5:5" s="42" customFormat="1" ht="13.8">
      <c r="E418" s="43"/>
    </row>
    <row r="419" spans="5:5" s="42" customFormat="1" ht="13.8">
      <c r="E419" s="43"/>
    </row>
    <row r="420" spans="5:5" s="42" customFormat="1" ht="13.8">
      <c r="E420" s="43"/>
    </row>
    <row r="421" spans="5:5" s="42" customFormat="1" ht="13.8">
      <c r="E421" s="43"/>
    </row>
    <row r="422" spans="5:5" s="42" customFormat="1" ht="13.8">
      <c r="E422" s="43"/>
    </row>
    <row r="423" spans="5:5" s="42" customFormat="1" ht="13.8">
      <c r="E423" s="43"/>
    </row>
    <row r="424" spans="5:5" s="42" customFormat="1" ht="13.8">
      <c r="E424" s="43"/>
    </row>
    <row r="425" spans="5:5" s="42" customFormat="1" ht="13.8">
      <c r="E425" s="43"/>
    </row>
    <row r="426" spans="5:5" s="42" customFormat="1" ht="13.8">
      <c r="E426" s="43"/>
    </row>
    <row r="427" spans="5:5" s="42" customFormat="1" ht="13.8">
      <c r="E427" s="43"/>
    </row>
    <row r="428" spans="5:5" s="42" customFormat="1" ht="13.8">
      <c r="E428" s="43"/>
    </row>
    <row r="429" spans="5:5" s="42" customFormat="1" ht="13.8">
      <c r="E429" s="43"/>
    </row>
    <row r="430" spans="5:5" s="42" customFormat="1" ht="13.8">
      <c r="E430" s="43"/>
    </row>
    <row r="431" spans="5:5" s="42" customFormat="1" ht="13.8">
      <c r="E431" s="43"/>
    </row>
    <row r="432" spans="5:5" s="42" customFormat="1" ht="13.8">
      <c r="E432" s="43"/>
    </row>
    <row r="433" spans="5:5" s="42" customFormat="1" ht="13.8">
      <c r="E433" s="43"/>
    </row>
    <row r="434" spans="5:5" s="42" customFormat="1" ht="13.8">
      <c r="E434" s="43"/>
    </row>
    <row r="435" spans="5:5" s="42" customFormat="1" ht="13.8">
      <c r="E435" s="43"/>
    </row>
    <row r="436" spans="5:5" s="42" customFormat="1" ht="13.8">
      <c r="E436" s="43"/>
    </row>
    <row r="437" spans="5:5" s="42" customFormat="1" ht="13.8">
      <c r="E437" s="43"/>
    </row>
    <row r="438" spans="5:5" s="42" customFormat="1" ht="13.8">
      <c r="E438" s="43"/>
    </row>
    <row r="439" spans="5:5" s="42" customFormat="1" ht="13.8">
      <c r="E439" s="43"/>
    </row>
    <row r="440" spans="5:5" s="42" customFormat="1" ht="13.8">
      <c r="E440" s="43"/>
    </row>
    <row r="441" spans="5:5" s="42" customFormat="1" ht="13.8">
      <c r="E441" s="43"/>
    </row>
    <row r="442" spans="5:5" s="42" customFormat="1" ht="13.8">
      <c r="E442" s="43"/>
    </row>
    <row r="443" spans="5:5" s="42" customFormat="1" ht="13.8">
      <c r="E443" s="43"/>
    </row>
    <row r="444" spans="5:5" s="42" customFormat="1" ht="13.8">
      <c r="E444" s="43"/>
    </row>
    <row r="445" spans="5:5" s="42" customFormat="1" ht="13.8">
      <c r="E445" s="43"/>
    </row>
    <row r="446" spans="5:5" s="42" customFormat="1" ht="13.8">
      <c r="E446" s="43"/>
    </row>
    <row r="447" spans="5:5" s="42" customFormat="1" ht="13.8">
      <c r="E447" s="43"/>
    </row>
    <row r="448" spans="5:5" s="42" customFormat="1" ht="13.8">
      <c r="E448" s="43"/>
    </row>
    <row r="449" spans="5:5" s="42" customFormat="1" ht="13.8">
      <c r="E449" s="43"/>
    </row>
    <row r="450" spans="5:5" s="42" customFormat="1" ht="13.8">
      <c r="E450" s="43"/>
    </row>
    <row r="451" spans="5:5" s="42" customFormat="1" ht="13.8">
      <c r="E451" s="43"/>
    </row>
    <row r="452" spans="5:5" s="42" customFormat="1" ht="13.8">
      <c r="E452" s="43"/>
    </row>
    <row r="453" spans="5:5" s="42" customFormat="1" ht="13.8">
      <c r="E453" s="43"/>
    </row>
    <row r="454" spans="5:5" s="42" customFormat="1" ht="13.8">
      <c r="E454" s="43"/>
    </row>
    <row r="455" spans="5:5" s="42" customFormat="1" ht="13.8">
      <c r="E455" s="43"/>
    </row>
    <row r="456" spans="5:5" s="42" customFormat="1" ht="13.8">
      <c r="E456" s="43"/>
    </row>
    <row r="457" spans="5:5" s="42" customFormat="1" ht="13.8">
      <c r="E457" s="43"/>
    </row>
    <row r="458" spans="5:5" s="42" customFormat="1" ht="13.8">
      <c r="E458" s="43"/>
    </row>
    <row r="459" spans="5:5" s="42" customFormat="1" ht="13.8">
      <c r="E459" s="43"/>
    </row>
    <row r="460" spans="5:5" s="42" customFormat="1" ht="13.8">
      <c r="E460" s="43"/>
    </row>
    <row r="461" spans="5:5" s="42" customFormat="1" ht="13.8">
      <c r="E461" s="43"/>
    </row>
    <row r="462" spans="5:5" s="42" customFormat="1" ht="13.8">
      <c r="E462" s="43"/>
    </row>
    <row r="463" spans="5:5" s="42" customFormat="1" ht="13.8">
      <c r="E463" s="43"/>
    </row>
    <row r="464" spans="5:5" s="42" customFormat="1" ht="13.8">
      <c r="E464" s="43"/>
    </row>
    <row r="465" spans="5:5" s="42" customFormat="1" ht="13.8">
      <c r="E465" s="43"/>
    </row>
    <row r="466" spans="5:5" s="42" customFormat="1" ht="13.8">
      <c r="E466" s="43"/>
    </row>
    <row r="467" spans="5:5" s="42" customFormat="1" ht="13.8">
      <c r="E467" s="43"/>
    </row>
    <row r="468" spans="5:5" s="42" customFormat="1" ht="13.8">
      <c r="E468" s="43"/>
    </row>
    <row r="469" spans="5:5" s="42" customFormat="1" ht="13.8">
      <c r="E469" s="43"/>
    </row>
    <row r="470" spans="5:5" s="42" customFormat="1" ht="13.8">
      <c r="E470" s="43"/>
    </row>
    <row r="471" spans="5:5" s="42" customFormat="1" ht="13.8">
      <c r="E471" s="43"/>
    </row>
    <row r="472" spans="5:5" s="42" customFormat="1" ht="13.8">
      <c r="E472" s="43"/>
    </row>
    <row r="473" spans="5:5" s="42" customFormat="1" ht="13.8">
      <c r="E473" s="43"/>
    </row>
    <row r="474" spans="5:5" s="42" customFormat="1" ht="13.8">
      <c r="E474" s="43"/>
    </row>
    <row r="475" spans="5:5" s="42" customFormat="1" ht="13.8">
      <c r="E475" s="43"/>
    </row>
    <row r="476" spans="5:5" s="42" customFormat="1" ht="13.8">
      <c r="E476" s="43"/>
    </row>
    <row r="477" spans="5:5" s="42" customFormat="1" ht="13.8">
      <c r="E477" s="43"/>
    </row>
    <row r="478" spans="5:5" s="42" customFormat="1" ht="13.8">
      <c r="E478" s="43"/>
    </row>
    <row r="479" spans="5:5" s="42" customFormat="1" ht="13.8">
      <c r="E479" s="43"/>
    </row>
    <row r="480" spans="5:5" s="42" customFormat="1" ht="13.8">
      <c r="E480" s="43"/>
    </row>
    <row r="481" spans="5:5" s="42" customFormat="1" ht="13.8">
      <c r="E481" s="43"/>
    </row>
    <row r="482" spans="5:5" s="42" customFormat="1" ht="13.8">
      <c r="E482" s="43"/>
    </row>
    <row r="483" spans="5:5" s="42" customFormat="1" ht="13.8">
      <c r="E483" s="43"/>
    </row>
    <row r="484" spans="5:5" s="42" customFormat="1" ht="13.8">
      <c r="E484" s="43"/>
    </row>
    <row r="485" spans="5:5" s="42" customFormat="1" ht="13.8">
      <c r="E485" s="43"/>
    </row>
    <row r="486" spans="5:5" s="42" customFormat="1" ht="13.8">
      <c r="E486" s="43"/>
    </row>
    <row r="487" spans="5:5" s="42" customFormat="1" ht="13.8">
      <c r="E487" s="43"/>
    </row>
    <row r="488" spans="5:5" s="42" customFormat="1" ht="13.8">
      <c r="E488" s="43"/>
    </row>
    <row r="489" spans="5:5" s="42" customFormat="1" ht="13.8">
      <c r="E489" s="43"/>
    </row>
    <row r="490" spans="5:5" s="42" customFormat="1" ht="13.8">
      <c r="E490" s="43"/>
    </row>
    <row r="491" spans="5:5" s="42" customFormat="1" ht="13.8">
      <c r="E491" s="43"/>
    </row>
    <row r="492" spans="5:5" s="42" customFormat="1" ht="13.8">
      <c r="E492" s="43"/>
    </row>
    <row r="493" spans="5:5" s="42" customFormat="1" ht="13.8">
      <c r="E493" s="43"/>
    </row>
    <row r="494" spans="5:5" s="42" customFormat="1" ht="13.8">
      <c r="E494" s="43"/>
    </row>
    <row r="495" spans="5:5" s="42" customFormat="1" ht="13.8">
      <c r="E495" s="43"/>
    </row>
    <row r="496" spans="5:5" s="42" customFormat="1" ht="13.8">
      <c r="E496" s="43"/>
    </row>
    <row r="497" spans="5:5" s="42" customFormat="1" ht="13.8">
      <c r="E497" s="43"/>
    </row>
    <row r="498" spans="5:5" s="42" customFormat="1" ht="13.8">
      <c r="E498" s="43"/>
    </row>
    <row r="499" spans="5:5" s="42" customFormat="1" ht="13.8">
      <c r="E499" s="43"/>
    </row>
    <row r="500" spans="5:5" s="42" customFormat="1" ht="13.8">
      <c r="E500" s="43"/>
    </row>
    <row r="501" spans="5:5" s="42" customFormat="1" ht="13.8">
      <c r="E501" s="43"/>
    </row>
    <row r="502" spans="5:5" s="42" customFormat="1" ht="13.8">
      <c r="E502" s="43"/>
    </row>
    <row r="503" spans="5:5" s="42" customFormat="1" ht="13.8">
      <c r="E503" s="43"/>
    </row>
    <row r="504" spans="5:5" s="42" customFormat="1" ht="13.8">
      <c r="E504" s="43"/>
    </row>
    <row r="505" spans="5:5" s="42" customFormat="1" ht="13.8">
      <c r="E505" s="43"/>
    </row>
    <row r="506" spans="5:5" s="42" customFormat="1" ht="13.8">
      <c r="E506" s="43"/>
    </row>
    <row r="507" spans="5:5" s="42" customFormat="1" ht="13.8">
      <c r="E507" s="43"/>
    </row>
    <row r="508" spans="5:5" s="42" customFormat="1" ht="13.8">
      <c r="E508" s="43"/>
    </row>
    <row r="509" spans="5:5" s="42" customFormat="1" ht="13.8">
      <c r="E509" s="43"/>
    </row>
    <row r="510" spans="5:5" s="42" customFormat="1" ht="13.8">
      <c r="E510" s="43"/>
    </row>
    <row r="511" spans="5:5" s="42" customFormat="1" ht="13.8">
      <c r="E511" s="43"/>
    </row>
    <row r="512" spans="5:5" s="42" customFormat="1" ht="13.8">
      <c r="E512" s="43"/>
    </row>
    <row r="513" spans="5:5" s="42" customFormat="1" ht="13.8">
      <c r="E513" s="43"/>
    </row>
    <row r="514" spans="5:5" s="42" customFormat="1" ht="13.8">
      <c r="E514" s="43"/>
    </row>
    <row r="515" spans="5:5" s="42" customFormat="1" ht="13.8">
      <c r="E515" s="43"/>
    </row>
    <row r="516" spans="5:5" s="42" customFormat="1" ht="13.8">
      <c r="E516" s="43"/>
    </row>
    <row r="517" spans="5:5" s="42" customFormat="1" ht="13.8">
      <c r="E517" s="43"/>
    </row>
    <row r="518" spans="5:5" s="42" customFormat="1" ht="13.8">
      <c r="E518" s="43"/>
    </row>
    <row r="519" spans="5:5" s="42" customFormat="1" ht="13.8">
      <c r="E519" s="43"/>
    </row>
    <row r="520" spans="5:5" s="42" customFormat="1" ht="13.8">
      <c r="E520" s="43"/>
    </row>
    <row r="521" spans="5:5" s="42" customFormat="1" ht="13.8">
      <c r="E521" s="43"/>
    </row>
    <row r="522" spans="5:5" s="42" customFormat="1" ht="13.8">
      <c r="E522" s="43"/>
    </row>
    <row r="523" spans="5:5" s="42" customFormat="1" ht="13.8">
      <c r="E523" s="43"/>
    </row>
    <row r="524" spans="5:5" s="42" customFormat="1" ht="13.8">
      <c r="E524" s="43"/>
    </row>
    <row r="525" spans="5:5" s="42" customFormat="1" ht="13.8">
      <c r="E525" s="43"/>
    </row>
    <row r="526" spans="5:5" s="42" customFormat="1" ht="13.8">
      <c r="E526" s="43"/>
    </row>
    <row r="527" spans="5:5" s="42" customFormat="1" ht="13.8">
      <c r="E527" s="43"/>
    </row>
    <row r="528" spans="5:5" s="42" customFormat="1" ht="13.8">
      <c r="E528" s="43"/>
    </row>
    <row r="529" spans="5:5" s="42" customFormat="1" ht="13.8">
      <c r="E529" s="43"/>
    </row>
    <row r="530" spans="5:5" s="42" customFormat="1" ht="13.8">
      <c r="E530" s="43"/>
    </row>
    <row r="531" spans="5:5" s="42" customFormat="1" ht="13.8">
      <c r="E531" s="43"/>
    </row>
    <row r="532" spans="5:5" s="42" customFormat="1" ht="13.8">
      <c r="E532" s="43"/>
    </row>
    <row r="533" spans="5:5" s="42" customFormat="1" ht="13.8">
      <c r="E533" s="43"/>
    </row>
    <row r="534" spans="5:5" s="42" customFormat="1" ht="13.8">
      <c r="E534" s="43"/>
    </row>
    <row r="535" spans="5:5" s="42" customFormat="1" ht="13.8">
      <c r="E535" s="43"/>
    </row>
    <row r="536" spans="5:5" s="42" customFormat="1" ht="13.8">
      <c r="E536" s="43"/>
    </row>
    <row r="537" spans="5:5" s="42" customFormat="1" ht="13.8">
      <c r="E537" s="43"/>
    </row>
    <row r="538" spans="5:5" s="42" customFormat="1" ht="13.8">
      <c r="E538" s="43"/>
    </row>
    <row r="539" spans="5:5" s="42" customFormat="1" ht="13.8">
      <c r="E539" s="43"/>
    </row>
    <row r="540" spans="5:5" s="42" customFormat="1" ht="13.8">
      <c r="E540" s="43"/>
    </row>
    <row r="541" spans="5:5" s="42" customFormat="1" ht="13.8">
      <c r="E541" s="43"/>
    </row>
    <row r="542" spans="5:5" s="42" customFormat="1" ht="13.8">
      <c r="E542" s="43"/>
    </row>
    <row r="543" spans="5:5" s="42" customFormat="1" ht="13.8">
      <c r="E543" s="43"/>
    </row>
    <row r="544" spans="5:5" s="42" customFormat="1" ht="13.8">
      <c r="E544" s="43"/>
    </row>
    <row r="545" spans="5:5" s="42" customFormat="1" ht="13.8">
      <c r="E545" s="43"/>
    </row>
    <row r="546" spans="5:5" s="42" customFormat="1" ht="13.8">
      <c r="E546" s="43"/>
    </row>
    <row r="547" spans="5:5" s="42" customFormat="1" ht="13.8">
      <c r="E547" s="43"/>
    </row>
    <row r="548" spans="5:5" s="42" customFormat="1" ht="13.8">
      <c r="E548" s="43"/>
    </row>
    <row r="549" spans="5:5" s="42" customFormat="1" ht="13.8">
      <c r="E549" s="43"/>
    </row>
    <row r="550" spans="5:5" s="42" customFormat="1" ht="13.8">
      <c r="E550" s="43"/>
    </row>
    <row r="551" spans="5:5" s="42" customFormat="1" ht="13.8">
      <c r="E551" s="43"/>
    </row>
    <row r="552" spans="5:5" s="42" customFormat="1" ht="13.8">
      <c r="E552" s="43"/>
    </row>
    <row r="553" spans="5:5" s="42" customFormat="1" ht="13.8">
      <c r="E553" s="43"/>
    </row>
    <row r="554" spans="5:5" s="42" customFormat="1" ht="13.8">
      <c r="E554" s="43"/>
    </row>
    <row r="555" spans="5:5" s="42" customFormat="1" ht="13.8">
      <c r="E555" s="43"/>
    </row>
    <row r="556" spans="5:5" s="42" customFormat="1" ht="13.8">
      <c r="E556" s="43"/>
    </row>
    <row r="557" spans="5:5" s="42" customFormat="1" ht="13.8">
      <c r="E557" s="43"/>
    </row>
    <row r="558" spans="5:5" s="42" customFormat="1" ht="13.8">
      <c r="E558" s="43"/>
    </row>
    <row r="559" spans="5:5" s="42" customFormat="1" ht="13.8">
      <c r="E559" s="43"/>
    </row>
    <row r="560" spans="5:5" s="42" customFormat="1" ht="13.8">
      <c r="E560" s="43"/>
    </row>
    <row r="561" spans="5:5" s="42" customFormat="1" ht="13.8">
      <c r="E561" s="43"/>
    </row>
    <row r="562" spans="5:5" s="42" customFormat="1" ht="13.8">
      <c r="E562" s="43"/>
    </row>
    <row r="563" spans="5:5" s="42" customFormat="1" ht="13.8">
      <c r="E563" s="43"/>
    </row>
    <row r="564" spans="5:5" s="42" customFormat="1" ht="13.8">
      <c r="E564" s="43"/>
    </row>
    <row r="565" spans="5:5" s="42" customFormat="1" ht="13.8">
      <c r="E565" s="43"/>
    </row>
    <row r="566" spans="5:5" s="42" customFormat="1" ht="13.8">
      <c r="E566" s="43"/>
    </row>
    <row r="567" spans="5:5" s="42" customFormat="1" ht="13.8">
      <c r="E567" s="43"/>
    </row>
    <row r="568" spans="5:5" s="42" customFormat="1" ht="13.8">
      <c r="E568" s="43"/>
    </row>
    <row r="569" spans="5:5" s="42" customFormat="1" ht="13.8">
      <c r="E569" s="43"/>
    </row>
    <row r="570" spans="5:5" s="42" customFormat="1" ht="13.8">
      <c r="E570" s="43"/>
    </row>
    <row r="571" spans="5:5" s="42" customFormat="1" ht="13.8">
      <c r="E571" s="43"/>
    </row>
    <row r="572" spans="5:5" s="42" customFormat="1" ht="13.8">
      <c r="E572" s="43"/>
    </row>
    <row r="573" spans="5:5" s="42" customFormat="1" ht="13.8">
      <c r="E573" s="43"/>
    </row>
    <row r="574" spans="5:5" s="42" customFormat="1" ht="13.8">
      <c r="E574" s="43"/>
    </row>
    <row r="575" spans="5:5" s="42" customFormat="1" ht="13.8">
      <c r="E575" s="43"/>
    </row>
    <row r="576" spans="5:5" s="42" customFormat="1" ht="13.8">
      <c r="E576" s="43"/>
    </row>
    <row r="577" spans="5:5" s="42" customFormat="1" ht="13.8">
      <c r="E577" s="43"/>
    </row>
    <row r="578" spans="5:5" s="42" customFormat="1" ht="13.8">
      <c r="E578" s="43"/>
    </row>
    <row r="579" spans="5:5" s="42" customFormat="1" ht="13.8">
      <c r="E579" s="43"/>
    </row>
    <row r="580" spans="5:5" s="42" customFormat="1" ht="13.8">
      <c r="E580" s="43"/>
    </row>
    <row r="581" spans="5:5" s="42" customFormat="1" ht="13.8">
      <c r="E581" s="43"/>
    </row>
    <row r="582" spans="5:5" s="42" customFormat="1" ht="13.8">
      <c r="E582" s="43"/>
    </row>
    <row r="583" spans="5:5" s="42" customFormat="1" ht="13.8">
      <c r="E583" s="43"/>
    </row>
    <row r="584" spans="5:5" s="42" customFormat="1" ht="13.8">
      <c r="E584" s="43"/>
    </row>
    <row r="585" spans="5:5" s="42" customFormat="1" ht="13.8">
      <c r="E585" s="43"/>
    </row>
    <row r="586" spans="5:5" s="42" customFormat="1" ht="13.8">
      <c r="E586" s="43"/>
    </row>
    <row r="587" spans="5:5" s="42" customFormat="1" ht="13.8">
      <c r="E587" s="43"/>
    </row>
    <row r="588" spans="5:5" s="42" customFormat="1" ht="13.8">
      <c r="E588" s="43"/>
    </row>
    <row r="589" spans="5:5" s="42" customFormat="1" ht="13.8">
      <c r="E589" s="43"/>
    </row>
    <row r="590" spans="5:5" s="42" customFormat="1" ht="13.8">
      <c r="E590" s="43"/>
    </row>
    <row r="591" spans="5:5" s="42" customFormat="1" ht="13.8">
      <c r="E591" s="43"/>
    </row>
    <row r="592" spans="5:5" s="42" customFormat="1" ht="13.8">
      <c r="E592" s="43"/>
    </row>
    <row r="593" spans="5:5" s="42" customFormat="1" ht="13.8">
      <c r="E593" s="43"/>
    </row>
    <row r="594" spans="5:5" s="42" customFormat="1" ht="13.8">
      <c r="E594" s="43"/>
    </row>
    <row r="595" spans="5:5" s="42" customFormat="1" ht="13.8">
      <c r="E595" s="43"/>
    </row>
    <row r="596" spans="5:5" s="42" customFormat="1" ht="13.8">
      <c r="E596" s="43"/>
    </row>
    <row r="597" spans="5:5" s="42" customFormat="1" ht="13.8">
      <c r="E597" s="43"/>
    </row>
    <row r="598" spans="5:5" s="42" customFormat="1" ht="13.8">
      <c r="E598" s="43"/>
    </row>
    <row r="599" spans="5:5" s="42" customFormat="1" ht="13.8">
      <c r="E599" s="43"/>
    </row>
    <row r="600" spans="5:5" s="42" customFormat="1" ht="13.8">
      <c r="E600" s="43"/>
    </row>
    <row r="601" spans="5:5" s="42" customFormat="1" ht="13.8">
      <c r="E601" s="43"/>
    </row>
    <row r="602" spans="5:5" s="42" customFormat="1" ht="13.8">
      <c r="E602" s="43"/>
    </row>
    <row r="603" spans="5:5" s="42" customFormat="1" ht="13.8">
      <c r="E603" s="43"/>
    </row>
    <row r="604" spans="5:5" s="42" customFormat="1" ht="13.8">
      <c r="E604" s="43"/>
    </row>
    <row r="605" spans="5:5" s="42" customFormat="1" ht="13.8">
      <c r="E605" s="43"/>
    </row>
    <row r="606" spans="5:5" s="42" customFormat="1" ht="13.8">
      <c r="E606" s="43"/>
    </row>
    <row r="607" spans="5:5" s="42" customFormat="1" ht="13.8">
      <c r="E607" s="43"/>
    </row>
    <row r="608" spans="5:5" s="42" customFormat="1" ht="13.8">
      <c r="E608" s="43"/>
    </row>
    <row r="609" spans="5:5" s="42" customFormat="1" ht="13.8">
      <c r="E609" s="43"/>
    </row>
    <row r="610" spans="5:5" s="42" customFormat="1" ht="13.8">
      <c r="E610" s="43"/>
    </row>
    <row r="611" spans="5:5" s="42" customFormat="1" ht="13.8">
      <c r="E611" s="43"/>
    </row>
    <row r="612" spans="5:5" s="42" customFormat="1" ht="13.8">
      <c r="E612" s="43"/>
    </row>
    <row r="613" spans="5:5" s="42" customFormat="1" ht="13.8">
      <c r="E613" s="43"/>
    </row>
    <row r="614" spans="5:5" s="42" customFormat="1" ht="13.8">
      <c r="E614" s="43"/>
    </row>
    <row r="615" spans="5:5" s="42" customFormat="1" ht="13.8">
      <c r="E615" s="43"/>
    </row>
    <row r="616" spans="5:5" s="42" customFormat="1" ht="13.8">
      <c r="E616" s="43"/>
    </row>
    <row r="617" spans="5:5" s="42" customFormat="1" ht="13.8">
      <c r="E617" s="43"/>
    </row>
    <row r="618" spans="5:5" s="42" customFormat="1" ht="13.8">
      <c r="E618" s="43"/>
    </row>
    <row r="619" spans="5:5" s="42" customFormat="1" ht="13.8">
      <c r="E619" s="43"/>
    </row>
    <row r="620" spans="5:5" s="42" customFormat="1" ht="13.8">
      <c r="E620" s="43"/>
    </row>
    <row r="621" spans="5:5" s="42" customFormat="1" ht="13.8">
      <c r="E621" s="43"/>
    </row>
    <row r="622" spans="5:5" s="42" customFormat="1" ht="13.8">
      <c r="E622" s="43"/>
    </row>
    <row r="623" spans="5:5" s="42" customFormat="1" ht="13.8">
      <c r="E623" s="43"/>
    </row>
    <row r="624" spans="5:5" s="42" customFormat="1" ht="13.8">
      <c r="E624" s="43"/>
    </row>
    <row r="625" spans="5:5" s="42" customFormat="1" ht="13.8">
      <c r="E625" s="43"/>
    </row>
    <row r="626" spans="5:5" s="42" customFormat="1" ht="13.8">
      <c r="E626" s="43"/>
    </row>
    <row r="627" spans="5:5" s="42" customFormat="1" ht="13.8">
      <c r="E627" s="43"/>
    </row>
    <row r="628" spans="5:5" s="42" customFormat="1" ht="13.8">
      <c r="E628" s="43"/>
    </row>
    <row r="629" spans="5:5" s="42" customFormat="1" ht="13.8">
      <c r="E629" s="43"/>
    </row>
    <row r="630" spans="5:5" s="42" customFormat="1" ht="13.8">
      <c r="E630" s="43"/>
    </row>
    <row r="631" spans="5:5" s="42" customFormat="1" ht="13.8">
      <c r="E631" s="43"/>
    </row>
    <row r="632" spans="5:5" s="42" customFormat="1" ht="13.8">
      <c r="E632" s="43"/>
    </row>
    <row r="633" spans="5:5" s="42" customFormat="1" ht="13.8">
      <c r="E633" s="43"/>
    </row>
    <row r="634" spans="5:5" s="42" customFormat="1" ht="13.8">
      <c r="E634" s="43"/>
    </row>
    <row r="635" spans="5:5" s="42" customFormat="1" ht="13.8">
      <c r="E635" s="43"/>
    </row>
    <row r="636" spans="5:5" s="42" customFormat="1" ht="13.8">
      <c r="E636" s="43"/>
    </row>
    <row r="637" spans="5:5" s="42" customFormat="1" ht="13.8">
      <c r="E637" s="43"/>
    </row>
    <row r="638" spans="5:5" s="42" customFormat="1" ht="13.8">
      <c r="E638" s="43"/>
    </row>
    <row r="639" spans="5:5" s="42" customFormat="1" ht="13.8">
      <c r="E639" s="43"/>
    </row>
    <row r="640" spans="5:5" s="42" customFormat="1" ht="13.8">
      <c r="E640" s="43"/>
    </row>
    <row r="641" spans="5:5" s="42" customFormat="1" ht="13.8">
      <c r="E641" s="43"/>
    </row>
    <row r="642" spans="5:5" s="42" customFormat="1" ht="13.8">
      <c r="E642" s="43"/>
    </row>
    <row r="643" spans="5:5" s="42" customFormat="1" ht="13.8">
      <c r="E643" s="43"/>
    </row>
    <row r="644" spans="5:5" s="42" customFormat="1" ht="13.8">
      <c r="E644" s="43"/>
    </row>
    <row r="645" spans="5:5" s="42" customFormat="1" ht="13.8">
      <c r="E645" s="43"/>
    </row>
    <row r="646" spans="5:5" s="42" customFormat="1" ht="13.8">
      <c r="E646" s="43"/>
    </row>
    <row r="647" spans="5:5" s="42" customFormat="1" ht="13.8">
      <c r="E647" s="43"/>
    </row>
    <row r="648" spans="5:5" s="42" customFormat="1" ht="13.8">
      <c r="E648" s="43"/>
    </row>
    <row r="649" spans="5:5" s="42" customFormat="1" ht="13.8">
      <c r="E649" s="43"/>
    </row>
    <row r="650" spans="5:5" s="42" customFormat="1" ht="13.8">
      <c r="E650" s="43"/>
    </row>
    <row r="651" spans="5:5" s="42" customFormat="1" ht="13.8">
      <c r="E651" s="43"/>
    </row>
    <row r="652" spans="5:5" s="42" customFormat="1" ht="13.8">
      <c r="E652" s="43"/>
    </row>
    <row r="653" spans="5:5" s="42" customFormat="1" ht="13.8">
      <c r="E653" s="43"/>
    </row>
    <row r="654" spans="5:5" s="42" customFormat="1" ht="13.8">
      <c r="E654" s="43"/>
    </row>
    <row r="655" spans="5:5" s="42" customFormat="1" ht="13.8">
      <c r="E655" s="43"/>
    </row>
    <row r="656" spans="5:5" s="42" customFormat="1" ht="13.8">
      <c r="E656" s="43"/>
    </row>
    <row r="657" spans="5:5" s="42" customFormat="1" ht="13.8">
      <c r="E657" s="43"/>
    </row>
    <row r="658" spans="5:5" s="42" customFormat="1" ht="13.8">
      <c r="E658" s="43"/>
    </row>
    <row r="659" spans="5:5" s="42" customFormat="1" ht="13.8">
      <c r="E659" s="43"/>
    </row>
    <row r="660" spans="5:5" s="42" customFormat="1" ht="13.8">
      <c r="E660" s="43"/>
    </row>
    <row r="661" spans="5:5" s="42" customFormat="1" ht="13.8">
      <c r="E661" s="43"/>
    </row>
    <row r="662" spans="5:5" s="42" customFormat="1" ht="13.8">
      <c r="E662" s="43"/>
    </row>
    <row r="663" spans="5:5" s="42" customFormat="1" ht="13.8">
      <c r="E663" s="43"/>
    </row>
    <row r="664" spans="5:5" s="42" customFormat="1" ht="13.8">
      <c r="E664" s="43"/>
    </row>
    <row r="665" spans="5:5" s="42" customFormat="1" ht="13.8">
      <c r="E665" s="43"/>
    </row>
    <row r="666" spans="5:5" s="42" customFormat="1" ht="13.8">
      <c r="E666" s="43"/>
    </row>
    <row r="667" spans="5:5" s="42" customFormat="1" ht="13.8">
      <c r="E667" s="43"/>
    </row>
    <row r="668" spans="5:5" s="42" customFormat="1" ht="13.8">
      <c r="E668" s="43"/>
    </row>
    <row r="669" spans="5:5" s="42" customFormat="1" ht="13.8">
      <c r="E669" s="43"/>
    </row>
    <row r="670" spans="5:5" s="42" customFormat="1" ht="13.8">
      <c r="E670" s="43"/>
    </row>
    <row r="671" spans="5:5" s="42" customFormat="1" ht="13.8">
      <c r="E671" s="43"/>
    </row>
    <row r="672" spans="5:5" s="42" customFormat="1" ht="13.8">
      <c r="E672" s="43"/>
    </row>
    <row r="673" spans="5:5" s="42" customFormat="1" ht="13.8">
      <c r="E673" s="43"/>
    </row>
    <row r="674" spans="5:5" s="42" customFormat="1" ht="13.8">
      <c r="E674" s="43"/>
    </row>
    <row r="675" spans="5:5" s="42" customFormat="1" ht="13.8">
      <c r="E675" s="43"/>
    </row>
    <row r="676" spans="5:5" s="42" customFormat="1" ht="13.8">
      <c r="E676" s="43"/>
    </row>
    <row r="677" spans="5:5" s="42" customFormat="1" ht="13.8">
      <c r="E677" s="43"/>
    </row>
    <row r="678" spans="5:5" s="42" customFormat="1" ht="13.8">
      <c r="E678" s="43"/>
    </row>
    <row r="679" spans="5:5" s="42" customFormat="1" ht="13.8">
      <c r="E679" s="43"/>
    </row>
    <row r="680" spans="5:5" s="42" customFormat="1" ht="13.8">
      <c r="E680" s="43"/>
    </row>
    <row r="681" spans="5:5" s="42" customFormat="1" ht="13.8">
      <c r="E681" s="43"/>
    </row>
    <row r="682" spans="5:5" s="42" customFormat="1" ht="13.8">
      <c r="E682" s="43"/>
    </row>
    <row r="683" spans="5:5" s="42" customFormat="1" ht="13.8">
      <c r="E683" s="43"/>
    </row>
    <row r="684" spans="5:5" s="42" customFormat="1" ht="13.8">
      <c r="E684" s="43"/>
    </row>
    <row r="685" spans="5:5" s="42" customFormat="1" ht="13.8">
      <c r="E685" s="43"/>
    </row>
    <row r="686" spans="5:5" s="42" customFormat="1" ht="13.8">
      <c r="E686" s="43"/>
    </row>
    <row r="687" spans="5:5" s="42" customFormat="1" ht="13.8">
      <c r="E687" s="43"/>
    </row>
    <row r="688" spans="5:5" s="42" customFormat="1" ht="13.8">
      <c r="E688" s="43"/>
    </row>
    <row r="689" spans="5:5" s="42" customFormat="1" ht="13.8">
      <c r="E689" s="43"/>
    </row>
    <row r="690" spans="5:5" s="42" customFormat="1" ht="13.8">
      <c r="E690" s="43"/>
    </row>
    <row r="691" spans="5:5" s="42" customFormat="1" ht="13.8">
      <c r="E691" s="43"/>
    </row>
    <row r="692" spans="5:5" s="42" customFormat="1" ht="13.8">
      <c r="E692" s="43"/>
    </row>
    <row r="693" spans="5:5" s="42" customFormat="1" ht="13.8">
      <c r="E693" s="43"/>
    </row>
    <row r="694" spans="5:5" s="42" customFormat="1" ht="13.8">
      <c r="E694" s="43"/>
    </row>
    <row r="695" spans="5:5" s="42" customFormat="1" ht="13.8">
      <c r="E695" s="43"/>
    </row>
    <row r="696" spans="5:5" s="42" customFormat="1" ht="13.8">
      <c r="E696" s="43"/>
    </row>
    <row r="697" spans="5:5" s="42" customFormat="1" ht="13.8">
      <c r="E697" s="43"/>
    </row>
    <row r="698" spans="5:5" s="42" customFormat="1" ht="13.8">
      <c r="E698" s="43"/>
    </row>
    <row r="699" spans="5:5" s="42" customFormat="1" ht="13.8">
      <c r="E699" s="43"/>
    </row>
    <row r="700" spans="5:5" s="42" customFormat="1" ht="13.8">
      <c r="E700" s="43"/>
    </row>
    <row r="701" spans="5:5" s="42" customFormat="1" ht="13.8">
      <c r="E701" s="43"/>
    </row>
    <row r="702" spans="5:5" s="42" customFormat="1" ht="13.8">
      <c r="E702" s="43"/>
    </row>
    <row r="703" spans="5:5" s="42" customFormat="1" ht="13.8">
      <c r="E703" s="43"/>
    </row>
    <row r="704" spans="5:5" s="42" customFormat="1" ht="13.8">
      <c r="E704" s="43"/>
    </row>
    <row r="705" spans="5:5" s="42" customFormat="1" ht="13.8">
      <c r="E705" s="43"/>
    </row>
    <row r="706" spans="5:5" s="42" customFormat="1" ht="13.8">
      <c r="E706" s="43"/>
    </row>
    <row r="707" spans="5:5" s="42" customFormat="1" ht="13.8">
      <c r="E707" s="43"/>
    </row>
    <row r="708" spans="5:5" s="42" customFormat="1" ht="13.8">
      <c r="E708" s="43"/>
    </row>
    <row r="709" spans="5:5" s="42" customFormat="1" ht="13.8">
      <c r="E709" s="43"/>
    </row>
    <row r="710" spans="5:5" s="42" customFormat="1" ht="13.8">
      <c r="E710" s="43"/>
    </row>
    <row r="711" spans="5:5" s="42" customFormat="1" ht="13.8">
      <c r="E711" s="43"/>
    </row>
    <row r="712" spans="5:5" s="42" customFormat="1" ht="13.8">
      <c r="E712" s="43"/>
    </row>
    <row r="713" spans="5:5" s="42" customFormat="1" ht="13.8">
      <c r="E713" s="43"/>
    </row>
    <row r="714" spans="5:5" s="42" customFormat="1" ht="13.8">
      <c r="E714" s="43"/>
    </row>
    <row r="715" spans="5:5" s="42" customFormat="1" ht="13.8">
      <c r="E715" s="43"/>
    </row>
    <row r="716" spans="5:5" s="42" customFormat="1" ht="13.8">
      <c r="E716" s="43"/>
    </row>
    <row r="717" spans="5:5" s="42" customFormat="1" ht="13.8">
      <c r="E717" s="43"/>
    </row>
    <row r="718" spans="5:5" s="42" customFormat="1" ht="13.8">
      <c r="E718" s="43"/>
    </row>
    <row r="719" spans="5:5" s="42" customFormat="1" ht="13.8">
      <c r="E719" s="43"/>
    </row>
    <row r="720" spans="5:5" s="42" customFormat="1" ht="13.8">
      <c r="E720" s="43"/>
    </row>
    <row r="721" spans="5:5" s="42" customFormat="1" ht="13.8">
      <c r="E721" s="43"/>
    </row>
    <row r="722" spans="5:5" s="42" customFormat="1" ht="13.8">
      <c r="E722" s="43"/>
    </row>
    <row r="723" spans="5:5" s="42" customFormat="1" ht="13.8">
      <c r="E723" s="43"/>
    </row>
    <row r="724" spans="5:5" s="42" customFormat="1" ht="13.8">
      <c r="E724" s="43"/>
    </row>
    <row r="725" spans="5:5" s="42" customFormat="1" ht="13.8">
      <c r="E725" s="43"/>
    </row>
    <row r="726" spans="5:5" s="42" customFormat="1" ht="13.8">
      <c r="E726" s="43"/>
    </row>
    <row r="727" spans="5:5" s="42" customFormat="1" ht="13.8">
      <c r="E727" s="43"/>
    </row>
    <row r="728" spans="5:5" s="42" customFormat="1" ht="13.8">
      <c r="E728" s="43"/>
    </row>
    <row r="729" spans="5:5" s="42" customFormat="1" ht="13.8">
      <c r="E729" s="43"/>
    </row>
    <row r="730" spans="5:5" s="42" customFormat="1" ht="13.8">
      <c r="E730" s="43"/>
    </row>
    <row r="731" spans="5:5" s="42" customFormat="1" ht="13.8">
      <c r="E731" s="43"/>
    </row>
    <row r="732" spans="5:5" s="42" customFormat="1" ht="13.8">
      <c r="E732" s="43"/>
    </row>
    <row r="733" spans="5:5" s="42" customFormat="1" ht="13.8">
      <c r="E733" s="43"/>
    </row>
    <row r="734" spans="5:5" s="42" customFormat="1" ht="13.8">
      <c r="E734" s="43"/>
    </row>
    <row r="735" spans="5:5" s="42" customFormat="1" ht="13.8">
      <c r="E735" s="43"/>
    </row>
    <row r="736" spans="5:5" s="42" customFormat="1" ht="13.8">
      <c r="E736" s="43"/>
    </row>
    <row r="737" spans="5:5" s="42" customFormat="1" ht="13.8">
      <c r="E737" s="43"/>
    </row>
    <row r="738" spans="5:5" s="42" customFormat="1" ht="13.8">
      <c r="E738" s="43"/>
    </row>
    <row r="739" spans="5:5" s="42" customFormat="1" ht="13.8">
      <c r="E739" s="43"/>
    </row>
    <row r="740" spans="5:5" s="42" customFormat="1" ht="13.8">
      <c r="E740" s="43"/>
    </row>
    <row r="741" spans="5:5" s="42" customFormat="1" ht="13.8">
      <c r="E741" s="43"/>
    </row>
    <row r="742" spans="5:5" s="42" customFormat="1" ht="13.8">
      <c r="E742" s="43"/>
    </row>
    <row r="743" spans="5:5" s="42" customFormat="1" ht="13.8">
      <c r="E743" s="43"/>
    </row>
    <row r="744" spans="5:5" s="42" customFormat="1" ht="13.8">
      <c r="E744" s="43"/>
    </row>
    <row r="745" spans="5:5" s="42" customFormat="1" ht="13.8">
      <c r="E745" s="43"/>
    </row>
    <row r="746" spans="5:5" s="42" customFormat="1" ht="13.8">
      <c r="E746" s="43"/>
    </row>
    <row r="747" spans="5:5" s="42" customFormat="1" ht="13.8">
      <c r="E747" s="43"/>
    </row>
    <row r="748" spans="5:5" s="42" customFormat="1" ht="13.8">
      <c r="E748" s="43"/>
    </row>
    <row r="749" spans="5:5" s="42" customFormat="1" ht="13.8">
      <c r="E749" s="43"/>
    </row>
    <row r="750" spans="5:5" s="42" customFormat="1" ht="13.8">
      <c r="E750" s="43"/>
    </row>
    <row r="751" spans="5:5" s="42" customFormat="1" ht="13.8">
      <c r="E751" s="43"/>
    </row>
    <row r="752" spans="5:5" s="42" customFormat="1" ht="13.8">
      <c r="E752" s="43"/>
    </row>
    <row r="753" spans="5:5" s="42" customFormat="1" ht="13.8">
      <c r="E753" s="43"/>
    </row>
    <row r="754" spans="5:5" s="42" customFormat="1" ht="13.8">
      <c r="E754" s="43"/>
    </row>
    <row r="755" spans="5:5" s="42" customFormat="1" ht="13.8">
      <c r="E755" s="43"/>
    </row>
    <row r="756" spans="5:5" s="42" customFormat="1" ht="13.8">
      <c r="E756" s="43"/>
    </row>
    <row r="757" spans="5:5" s="42" customFormat="1" ht="13.8">
      <c r="E757" s="43"/>
    </row>
    <row r="758" spans="5:5" s="42" customFormat="1" ht="13.8">
      <c r="E758" s="43"/>
    </row>
    <row r="759" spans="5:5" s="42" customFormat="1" ht="13.8">
      <c r="E759" s="43"/>
    </row>
    <row r="760" spans="5:5" s="42" customFormat="1" ht="13.8">
      <c r="E760" s="43"/>
    </row>
    <row r="761" spans="5:5" s="42" customFormat="1" ht="13.8">
      <c r="E761" s="43"/>
    </row>
    <row r="762" spans="5:5" s="42" customFormat="1" ht="13.8">
      <c r="E762" s="43"/>
    </row>
    <row r="763" spans="5:5" s="42" customFormat="1" ht="13.8">
      <c r="E763" s="43"/>
    </row>
    <row r="764" spans="5:5" s="42" customFormat="1" ht="13.8">
      <c r="E764" s="43"/>
    </row>
    <row r="765" spans="5:5" s="42" customFormat="1" ht="13.8">
      <c r="E765" s="43"/>
    </row>
    <row r="766" spans="5:5" s="42" customFormat="1" ht="13.8">
      <c r="E766" s="43"/>
    </row>
    <row r="767" spans="5:5" s="42" customFormat="1" ht="13.8">
      <c r="E767" s="43"/>
    </row>
    <row r="768" spans="5:5" s="42" customFormat="1" ht="13.8">
      <c r="E768" s="43"/>
    </row>
    <row r="769" spans="5:5" s="42" customFormat="1" ht="13.8">
      <c r="E769" s="43"/>
    </row>
    <row r="770" spans="5:5" s="42" customFormat="1" ht="13.8">
      <c r="E770" s="43"/>
    </row>
    <row r="771" spans="5:5" s="42" customFormat="1" ht="13.8">
      <c r="E771" s="43"/>
    </row>
    <row r="772" spans="5:5" s="42" customFormat="1" ht="13.8">
      <c r="E772" s="43"/>
    </row>
    <row r="773" spans="5:5" s="42" customFormat="1" ht="13.8">
      <c r="E773" s="43"/>
    </row>
    <row r="774" spans="5:5" s="42" customFormat="1" ht="13.8">
      <c r="E774" s="43"/>
    </row>
    <row r="775" spans="5:5" s="42" customFormat="1" ht="13.8">
      <c r="E775" s="43"/>
    </row>
    <row r="776" spans="5:5" s="42" customFormat="1" ht="13.8">
      <c r="E776" s="43"/>
    </row>
    <row r="777" spans="5:5" s="42" customFormat="1" ht="13.8">
      <c r="E777" s="43"/>
    </row>
    <row r="778" spans="5:5" s="42" customFormat="1" ht="13.8">
      <c r="E778" s="43"/>
    </row>
    <row r="779" spans="5:5" s="42" customFormat="1" ht="13.8">
      <c r="E779" s="43"/>
    </row>
    <row r="780" spans="5:5" s="42" customFormat="1" ht="13.8">
      <c r="E780" s="43"/>
    </row>
    <row r="781" spans="5:5" s="42" customFormat="1" ht="13.8">
      <c r="E781" s="43"/>
    </row>
    <row r="782" spans="5:5" s="42" customFormat="1" ht="13.8">
      <c r="E782" s="43"/>
    </row>
    <row r="783" spans="5:5" s="42" customFormat="1" ht="13.8">
      <c r="E783" s="43"/>
    </row>
    <row r="784" spans="5:5" s="42" customFormat="1" ht="13.8">
      <c r="E784" s="43"/>
    </row>
    <row r="785" spans="5:5" s="42" customFormat="1" ht="13.8">
      <c r="E785" s="43"/>
    </row>
    <row r="786" spans="5:5" s="42" customFormat="1" ht="13.8">
      <c r="E786" s="43"/>
    </row>
    <row r="787" spans="5:5" s="42" customFormat="1" ht="13.8">
      <c r="E787" s="43"/>
    </row>
    <row r="788" spans="5:5" s="42" customFormat="1" ht="13.8">
      <c r="E788" s="43"/>
    </row>
    <row r="789" spans="5:5" s="42" customFormat="1" ht="13.8">
      <c r="E789" s="43"/>
    </row>
    <row r="790" spans="5:5" s="42" customFormat="1" ht="13.8">
      <c r="E790" s="43"/>
    </row>
    <row r="791" spans="5:5" s="42" customFormat="1" ht="13.8">
      <c r="E791" s="43"/>
    </row>
    <row r="792" spans="5:5" s="42" customFormat="1" ht="13.8">
      <c r="E792" s="43"/>
    </row>
    <row r="793" spans="5:5" s="42" customFormat="1" ht="13.8">
      <c r="E793" s="43"/>
    </row>
    <row r="794" spans="5:5" s="42" customFormat="1" ht="13.8">
      <c r="E794" s="43"/>
    </row>
    <row r="795" spans="5:5" s="42" customFormat="1" ht="13.8">
      <c r="E795" s="43"/>
    </row>
    <row r="796" spans="5:5" s="42" customFormat="1" ht="13.8">
      <c r="E796" s="43"/>
    </row>
    <row r="797" spans="5:5" s="42" customFormat="1" ht="13.8">
      <c r="E797" s="43"/>
    </row>
    <row r="798" spans="5:5" s="42" customFormat="1" ht="13.8">
      <c r="E798" s="43"/>
    </row>
    <row r="799" spans="5:5" s="42" customFormat="1" ht="13.8">
      <c r="E799" s="43"/>
    </row>
    <row r="800" spans="5:5" s="42" customFormat="1" ht="13.8">
      <c r="E800" s="43"/>
    </row>
    <row r="801" spans="5:5" s="42" customFormat="1" ht="13.8">
      <c r="E801" s="43"/>
    </row>
    <row r="802" spans="5:5" s="42" customFormat="1" ht="13.8">
      <c r="E802" s="43"/>
    </row>
    <row r="803" spans="5:5" s="42" customFormat="1" ht="13.8">
      <c r="E803" s="43"/>
    </row>
    <row r="804" spans="5:5" s="42" customFormat="1" ht="13.8">
      <c r="E804" s="43"/>
    </row>
    <row r="805" spans="5:5" s="42" customFormat="1" ht="13.8">
      <c r="E805" s="43"/>
    </row>
    <row r="806" spans="5:5" s="42" customFormat="1" ht="13.8">
      <c r="E806" s="43"/>
    </row>
    <row r="807" spans="5:5" s="42" customFormat="1" ht="13.8">
      <c r="E807" s="43"/>
    </row>
    <row r="808" spans="5:5" s="42" customFormat="1" ht="13.8">
      <c r="E808" s="43"/>
    </row>
    <row r="809" spans="5:5" s="42" customFormat="1" ht="13.8">
      <c r="E809" s="43"/>
    </row>
    <row r="810" spans="5:5" s="42" customFormat="1" ht="13.8">
      <c r="E810" s="43"/>
    </row>
    <row r="811" spans="5:5" s="42" customFormat="1" ht="13.8">
      <c r="E811" s="43"/>
    </row>
    <row r="812" spans="5:5" s="42" customFormat="1" ht="13.8">
      <c r="E812" s="43"/>
    </row>
    <row r="813" spans="5:5" s="42" customFormat="1" ht="13.8">
      <c r="E813" s="43"/>
    </row>
    <row r="814" spans="5:5" s="42" customFormat="1" ht="13.8">
      <c r="E814" s="43"/>
    </row>
    <row r="815" spans="5:5" s="42" customFormat="1" ht="13.8">
      <c r="E815" s="43"/>
    </row>
    <row r="816" spans="5:5" s="42" customFormat="1" ht="13.8">
      <c r="E816" s="43"/>
    </row>
    <row r="817" spans="5:5" s="42" customFormat="1" ht="13.8">
      <c r="E817" s="43"/>
    </row>
    <row r="818" spans="5:5" s="42" customFormat="1" ht="13.8">
      <c r="E818" s="43"/>
    </row>
    <row r="819" spans="5:5" s="42" customFormat="1" ht="13.8">
      <c r="E819" s="43"/>
    </row>
    <row r="820" spans="5:5" s="42" customFormat="1" ht="13.8">
      <c r="E820" s="43"/>
    </row>
    <row r="821" spans="5:5" s="42" customFormat="1" ht="13.8">
      <c r="E821" s="43"/>
    </row>
    <row r="822" spans="5:5" s="42" customFormat="1" ht="13.8">
      <c r="E822" s="43"/>
    </row>
    <row r="823" spans="5:5" s="42" customFormat="1" ht="13.8">
      <c r="E823" s="43"/>
    </row>
    <row r="824" spans="5:5" s="42" customFormat="1" ht="13.8">
      <c r="E824" s="43"/>
    </row>
    <row r="825" spans="5:5" s="42" customFormat="1" ht="13.8">
      <c r="E825" s="43"/>
    </row>
    <row r="826" spans="5:5" s="42" customFormat="1" ht="13.8">
      <c r="E826" s="43"/>
    </row>
    <row r="827" spans="5:5" s="42" customFormat="1" ht="13.8">
      <c r="E827" s="43"/>
    </row>
    <row r="828" spans="5:5" s="42" customFormat="1" ht="13.8">
      <c r="E828" s="43"/>
    </row>
    <row r="829" spans="5:5" s="42" customFormat="1" ht="13.8">
      <c r="E829" s="43"/>
    </row>
    <row r="830" spans="5:5" s="42" customFormat="1" ht="13.8">
      <c r="E830" s="43"/>
    </row>
    <row r="831" spans="5:5" s="42" customFormat="1" ht="13.8">
      <c r="E831" s="43"/>
    </row>
    <row r="832" spans="5:5" s="42" customFormat="1" ht="13.8">
      <c r="E832" s="43"/>
    </row>
    <row r="833" spans="5:5" s="42" customFormat="1" ht="13.8">
      <c r="E833" s="43"/>
    </row>
    <row r="834" spans="5:5" s="42" customFormat="1" ht="13.8">
      <c r="E834" s="43"/>
    </row>
    <row r="835" spans="5:5" s="42" customFormat="1" ht="13.8">
      <c r="E835" s="43"/>
    </row>
    <row r="836" spans="5:5" s="42" customFormat="1" ht="13.8">
      <c r="E836" s="43"/>
    </row>
    <row r="837" spans="5:5" s="42" customFormat="1" ht="13.8">
      <c r="E837" s="43"/>
    </row>
    <row r="838" spans="5:5" s="42" customFormat="1" ht="13.8">
      <c r="E838" s="43"/>
    </row>
    <row r="839" spans="5:5" s="42" customFormat="1" ht="13.8">
      <c r="E839" s="43"/>
    </row>
    <row r="840" spans="5:5" s="42" customFormat="1" ht="13.8">
      <c r="E840" s="43"/>
    </row>
    <row r="841" spans="5:5" s="42" customFormat="1" ht="13.8">
      <c r="E841" s="43"/>
    </row>
    <row r="842" spans="5:5" s="42" customFormat="1" ht="13.8">
      <c r="E842" s="43"/>
    </row>
    <row r="843" spans="5:5" s="42" customFormat="1" ht="13.8">
      <c r="E843" s="43"/>
    </row>
    <row r="844" spans="5:5" s="42" customFormat="1" ht="13.8">
      <c r="E844" s="43"/>
    </row>
    <row r="845" spans="5:5" s="42" customFormat="1" ht="13.8">
      <c r="E845" s="43"/>
    </row>
    <row r="846" spans="5:5" s="42" customFormat="1" ht="13.8">
      <c r="E846" s="43"/>
    </row>
    <row r="847" spans="5:5" s="42" customFormat="1" ht="13.8">
      <c r="E847" s="43"/>
    </row>
    <row r="848" spans="5:5" s="42" customFormat="1" ht="13.8">
      <c r="E848" s="43"/>
    </row>
    <row r="849" spans="5:5" s="42" customFormat="1" ht="13.8">
      <c r="E849" s="43"/>
    </row>
    <row r="850" spans="5:5" s="42" customFormat="1" ht="13.8">
      <c r="E850" s="43"/>
    </row>
    <row r="851" spans="5:5" s="42" customFormat="1" ht="13.8">
      <c r="E851" s="43"/>
    </row>
    <row r="852" spans="5:5" s="42" customFormat="1" ht="13.8">
      <c r="E852" s="43"/>
    </row>
    <row r="853" spans="5:5" s="42" customFormat="1" ht="13.8">
      <c r="E853" s="43"/>
    </row>
    <row r="854" spans="5:5" s="42" customFormat="1" ht="13.8">
      <c r="E854" s="43"/>
    </row>
    <row r="855" spans="5:5" s="42" customFormat="1" ht="13.8">
      <c r="E855" s="43"/>
    </row>
    <row r="856" spans="5:5" s="42" customFormat="1" ht="13.8">
      <c r="E856" s="43"/>
    </row>
    <row r="857" spans="5:5" s="42" customFormat="1" ht="13.8">
      <c r="E857" s="43"/>
    </row>
    <row r="858" spans="5:5" s="42" customFormat="1" ht="13.8">
      <c r="E858" s="43"/>
    </row>
    <row r="859" spans="5:5" s="42" customFormat="1" ht="13.8">
      <c r="E859" s="43"/>
    </row>
    <row r="860" spans="5:5" s="42" customFormat="1" ht="13.8">
      <c r="E860" s="43"/>
    </row>
    <row r="861" spans="5:5" s="42" customFormat="1" ht="13.8">
      <c r="E861" s="43"/>
    </row>
    <row r="862" spans="5:5" s="42" customFormat="1" ht="13.8">
      <c r="E862" s="43"/>
    </row>
    <row r="863" spans="5:5" s="42" customFormat="1" ht="13.8">
      <c r="E863" s="43"/>
    </row>
    <row r="864" spans="5:5" s="42" customFormat="1" ht="13.8">
      <c r="E864" s="43"/>
    </row>
    <row r="865" spans="5:5" s="42" customFormat="1" ht="13.8">
      <c r="E865" s="43"/>
    </row>
    <row r="866" spans="5:5" s="42" customFormat="1" ht="13.8">
      <c r="E866" s="43"/>
    </row>
    <row r="867" spans="5:5" s="42" customFormat="1" ht="13.8">
      <c r="E867" s="43"/>
    </row>
    <row r="868" spans="5:5" s="42" customFormat="1" ht="13.8">
      <c r="E868" s="43"/>
    </row>
    <row r="869" spans="5:5" s="42" customFormat="1" ht="13.8">
      <c r="E869" s="43"/>
    </row>
    <row r="870" spans="5:5" s="42" customFormat="1" ht="13.8">
      <c r="E870" s="43"/>
    </row>
    <row r="871" spans="5:5" s="42" customFormat="1" ht="13.8">
      <c r="E871" s="43"/>
    </row>
    <row r="872" spans="5:5" s="42" customFormat="1" ht="13.8">
      <c r="E872" s="43"/>
    </row>
    <row r="873" spans="5:5" s="42" customFormat="1" ht="13.8">
      <c r="E873" s="43"/>
    </row>
    <row r="874" spans="5:5" s="42" customFormat="1" ht="13.8">
      <c r="E874" s="43"/>
    </row>
    <row r="875" spans="5:5" s="42" customFormat="1" ht="13.8">
      <c r="E875" s="43"/>
    </row>
    <row r="876" spans="5:5" s="42" customFormat="1" ht="13.8">
      <c r="E876" s="43"/>
    </row>
    <row r="877" spans="5:5" s="42" customFormat="1" ht="13.8">
      <c r="E877" s="43"/>
    </row>
    <row r="878" spans="5:5" s="42" customFormat="1" ht="13.8">
      <c r="E878" s="43"/>
    </row>
    <row r="879" spans="5:5" s="42" customFormat="1" ht="13.8">
      <c r="E879" s="43"/>
    </row>
    <row r="880" spans="5:5" s="42" customFormat="1" ht="13.8">
      <c r="E880" s="43"/>
    </row>
    <row r="881" spans="5:5" s="42" customFormat="1" ht="13.8">
      <c r="E881" s="43"/>
    </row>
    <row r="882" spans="5:5" s="42" customFormat="1" ht="13.8">
      <c r="E882" s="43"/>
    </row>
    <row r="883" spans="5:5" s="42" customFormat="1" ht="13.8">
      <c r="E883" s="43"/>
    </row>
    <row r="884" spans="5:5" s="42" customFormat="1" ht="13.8">
      <c r="E884" s="43"/>
    </row>
    <row r="885" spans="5:5" s="42" customFormat="1" ht="13.8">
      <c r="E885" s="43"/>
    </row>
    <row r="886" spans="5:5" s="42" customFormat="1" ht="13.8">
      <c r="E886" s="43"/>
    </row>
    <row r="887" spans="5:5" s="42" customFormat="1" ht="13.8">
      <c r="E887" s="43"/>
    </row>
    <row r="888" spans="5:5" s="42" customFormat="1" ht="13.8">
      <c r="E888" s="43"/>
    </row>
    <row r="889" spans="5:5" s="42" customFormat="1" ht="13.8">
      <c r="E889" s="43"/>
    </row>
    <row r="890" spans="5:5" s="42" customFormat="1" ht="13.8">
      <c r="E890" s="43"/>
    </row>
    <row r="891" spans="5:5" s="42" customFormat="1" ht="13.8">
      <c r="E891" s="43"/>
    </row>
    <row r="892" spans="5:5" s="42" customFormat="1" ht="13.8">
      <c r="E892" s="43"/>
    </row>
    <row r="893" spans="5:5" s="42" customFormat="1" ht="13.8">
      <c r="E893" s="43"/>
    </row>
    <row r="894" spans="5:5" s="42" customFormat="1" ht="13.8">
      <c r="E894" s="43"/>
    </row>
    <row r="895" spans="5:5" s="42" customFormat="1" ht="13.8">
      <c r="E895" s="43"/>
    </row>
    <row r="896" spans="5:5" s="42" customFormat="1" ht="13.8">
      <c r="E896" s="43"/>
    </row>
    <row r="897" spans="5:5" s="42" customFormat="1" ht="13.8">
      <c r="E897" s="43"/>
    </row>
    <row r="898" spans="5:5" s="42" customFormat="1" ht="13.8">
      <c r="E898" s="43"/>
    </row>
    <row r="899" spans="5:5" s="42" customFormat="1" ht="13.8">
      <c r="E899" s="43"/>
    </row>
    <row r="900" spans="5:5" s="42" customFormat="1" ht="13.8">
      <c r="E900" s="43"/>
    </row>
    <row r="901" spans="5:5" s="42" customFormat="1" ht="13.8">
      <c r="E901" s="43"/>
    </row>
    <row r="902" spans="5:5" s="42" customFormat="1" ht="13.8">
      <c r="E902" s="43"/>
    </row>
    <row r="903" spans="5:5" s="42" customFormat="1" ht="13.8">
      <c r="E903" s="43"/>
    </row>
    <row r="904" spans="5:5" s="42" customFormat="1" ht="13.8">
      <c r="E904" s="43"/>
    </row>
    <row r="905" spans="5:5" s="42" customFormat="1" ht="13.8">
      <c r="E905" s="43"/>
    </row>
    <row r="906" spans="5:5" s="42" customFormat="1" ht="13.8">
      <c r="E906" s="43"/>
    </row>
    <row r="907" spans="5:5" s="42" customFormat="1" ht="13.8">
      <c r="E907" s="43"/>
    </row>
    <row r="908" spans="5:5" s="42" customFormat="1" ht="13.8">
      <c r="E908" s="43"/>
    </row>
    <row r="909" spans="5:5" s="42" customFormat="1" ht="13.8">
      <c r="E909" s="43"/>
    </row>
    <row r="910" spans="5:5" s="42" customFormat="1" ht="13.8">
      <c r="E910" s="43"/>
    </row>
    <row r="911" spans="5:5" s="42" customFormat="1" ht="13.8">
      <c r="E911" s="43"/>
    </row>
    <row r="912" spans="5:5" s="42" customFormat="1" ht="13.8">
      <c r="E912" s="43"/>
    </row>
    <row r="913" spans="5:5" s="42" customFormat="1" ht="13.8">
      <c r="E913" s="43"/>
    </row>
    <row r="914" spans="5:5" s="42" customFormat="1" ht="13.8">
      <c r="E914" s="43"/>
    </row>
    <row r="915" spans="5:5" s="42" customFormat="1" ht="13.8">
      <c r="E915" s="43"/>
    </row>
    <row r="916" spans="5:5" s="42" customFormat="1" ht="13.8">
      <c r="E916" s="43"/>
    </row>
    <row r="917" spans="5:5" s="42" customFormat="1" ht="13.8">
      <c r="E917" s="43"/>
    </row>
    <row r="918" spans="5:5" s="42" customFormat="1" ht="13.8">
      <c r="E918" s="43"/>
    </row>
    <row r="919" spans="5:5" s="42" customFormat="1" ht="13.8">
      <c r="E919" s="43"/>
    </row>
    <row r="920" spans="5:5" s="42" customFormat="1" ht="13.8">
      <c r="E920" s="43"/>
    </row>
    <row r="921" spans="5:5" s="42" customFormat="1" ht="13.8">
      <c r="E921" s="43"/>
    </row>
    <row r="922" spans="5:5" s="42" customFormat="1" ht="13.8">
      <c r="E922" s="43"/>
    </row>
    <row r="923" spans="5:5" s="42" customFormat="1" ht="13.8">
      <c r="E923" s="43"/>
    </row>
    <row r="924" spans="5:5" s="42" customFormat="1" ht="13.8">
      <c r="E924" s="43"/>
    </row>
    <row r="925" spans="5:5" s="42" customFormat="1" ht="13.8">
      <c r="E925" s="43"/>
    </row>
    <row r="926" spans="5:5" s="42" customFormat="1" ht="13.8">
      <c r="E926" s="43"/>
    </row>
    <row r="927" spans="5:5" s="42" customFormat="1" ht="13.8">
      <c r="E927" s="43"/>
    </row>
    <row r="928" spans="5:5" s="42" customFormat="1" ht="13.8">
      <c r="E928" s="43"/>
    </row>
    <row r="929" spans="5:5" s="42" customFormat="1" ht="13.8">
      <c r="E929" s="43"/>
    </row>
    <row r="930" spans="5:5" s="42" customFormat="1" ht="13.8">
      <c r="E930" s="43"/>
    </row>
    <row r="931" spans="5:5" s="42" customFormat="1" ht="13.8">
      <c r="E931" s="43"/>
    </row>
    <row r="932" spans="5:5" s="42" customFormat="1" ht="13.8">
      <c r="E932" s="43"/>
    </row>
    <row r="933" spans="5:5" s="42" customFormat="1" ht="13.8">
      <c r="E933" s="43"/>
    </row>
    <row r="934" spans="5:5" s="42" customFormat="1" ht="13.8">
      <c r="E934" s="43"/>
    </row>
    <row r="935" spans="5:5" s="42" customFormat="1" ht="13.8">
      <c r="E935" s="43"/>
    </row>
    <row r="936" spans="5:5" s="42" customFormat="1" ht="13.8">
      <c r="E936" s="43"/>
    </row>
    <row r="937" spans="5:5" s="42" customFormat="1" ht="13.8">
      <c r="E937" s="43"/>
    </row>
    <row r="938" spans="5:5" s="42" customFormat="1" ht="13.8">
      <c r="E938" s="43"/>
    </row>
    <row r="939" spans="5:5" s="42" customFormat="1" ht="13.8">
      <c r="E939" s="43"/>
    </row>
    <row r="940" spans="5:5" s="42" customFormat="1" ht="13.8">
      <c r="E940" s="43"/>
    </row>
    <row r="941" spans="5:5" s="42" customFormat="1" ht="13.8">
      <c r="E941" s="43"/>
    </row>
    <row r="942" spans="5:5" s="42" customFormat="1" ht="13.8">
      <c r="E942" s="43"/>
    </row>
    <row r="943" spans="5:5" s="42" customFormat="1" ht="13.8">
      <c r="E943" s="43"/>
    </row>
    <row r="944" spans="5:5" s="42" customFormat="1" ht="13.8">
      <c r="E944" s="43"/>
    </row>
    <row r="945" spans="5:5" s="42" customFormat="1" ht="13.8">
      <c r="E945" s="43"/>
    </row>
    <row r="946" spans="5:5" s="42" customFormat="1" ht="13.8">
      <c r="E946" s="43"/>
    </row>
    <row r="947" spans="5:5" s="42" customFormat="1" ht="13.8">
      <c r="E947" s="43"/>
    </row>
    <row r="948" spans="5:5" s="42" customFormat="1" ht="13.8">
      <c r="E948" s="43"/>
    </row>
    <row r="949" spans="5:5" s="42" customFormat="1" ht="13.8">
      <c r="E949" s="43"/>
    </row>
    <row r="950" spans="5:5" s="42" customFormat="1" ht="13.8">
      <c r="E950" s="43"/>
    </row>
    <row r="951" spans="5:5" s="42" customFormat="1" ht="13.8">
      <c r="E951" s="43"/>
    </row>
    <row r="952" spans="5:5" s="42" customFormat="1" ht="13.8">
      <c r="E952" s="43"/>
    </row>
    <row r="953" spans="5:5" s="42" customFormat="1" ht="13.8">
      <c r="E953" s="43"/>
    </row>
    <row r="954" spans="5:5" s="42" customFormat="1" ht="13.8">
      <c r="E954" s="43"/>
    </row>
    <row r="955" spans="5:5" s="42" customFormat="1" ht="13.8">
      <c r="E955" s="43"/>
    </row>
    <row r="956" spans="5:5" s="42" customFormat="1" ht="13.8">
      <c r="E956" s="43"/>
    </row>
    <row r="957" spans="5:5" s="42" customFormat="1" ht="13.8">
      <c r="E957" s="43"/>
    </row>
    <row r="958" spans="5:5" s="42" customFormat="1" ht="13.8">
      <c r="E958" s="43"/>
    </row>
    <row r="959" spans="5:5" s="42" customFormat="1" ht="13.8">
      <c r="E959" s="43"/>
    </row>
    <row r="960" spans="5:5" s="42" customFormat="1" ht="13.8">
      <c r="E960" s="43"/>
    </row>
    <row r="961" spans="5:5" s="42" customFormat="1" ht="13.8">
      <c r="E961" s="43"/>
    </row>
    <row r="962" spans="5:5" s="42" customFormat="1" ht="13.8">
      <c r="E962" s="43"/>
    </row>
    <row r="963" spans="5:5" s="42" customFormat="1" ht="13.8">
      <c r="E963" s="43"/>
    </row>
    <row r="964" spans="5:5" s="42" customFormat="1" ht="13.8">
      <c r="E964" s="43"/>
    </row>
    <row r="965" spans="5:5" s="42" customFormat="1" ht="13.8">
      <c r="E965" s="43"/>
    </row>
    <row r="966" spans="5:5" s="42" customFormat="1" ht="13.8">
      <c r="E966" s="43"/>
    </row>
    <row r="967" spans="5:5" s="42" customFormat="1" ht="13.8">
      <c r="E967" s="43"/>
    </row>
    <row r="968" spans="5:5" s="42" customFormat="1" ht="13.8">
      <c r="E968" s="43"/>
    </row>
    <row r="969" spans="5:5" s="42" customFormat="1" ht="13.8">
      <c r="E969" s="43"/>
    </row>
    <row r="970" spans="5:5" s="42" customFormat="1" ht="13.8">
      <c r="E970" s="43"/>
    </row>
    <row r="971" spans="5:5" s="42" customFormat="1" ht="13.8">
      <c r="E971" s="43"/>
    </row>
    <row r="972" spans="5:5" s="42" customFormat="1" ht="13.8">
      <c r="E972" s="43"/>
    </row>
    <row r="973" spans="5:5" s="42" customFormat="1" ht="13.8">
      <c r="E973" s="43"/>
    </row>
    <row r="974" spans="5:5" s="42" customFormat="1" ht="13.8">
      <c r="E974" s="43"/>
    </row>
    <row r="975" spans="5:5" s="42" customFormat="1" ht="13.8">
      <c r="E975" s="43"/>
    </row>
    <row r="976" spans="5:5" s="42" customFormat="1" ht="13.8">
      <c r="E976" s="43"/>
    </row>
    <row r="977" spans="5:5" s="42" customFormat="1" ht="13.8">
      <c r="E977" s="43"/>
    </row>
    <row r="978" spans="5:5" s="42" customFormat="1" ht="13.8">
      <c r="E978" s="43"/>
    </row>
    <row r="979" spans="5:5" s="42" customFormat="1" ht="13.8">
      <c r="E979" s="43"/>
    </row>
    <row r="980" spans="5:5" s="42" customFormat="1" ht="13.8">
      <c r="E980" s="43"/>
    </row>
    <row r="981" spans="5:5" s="42" customFormat="1" ht="13.8">
      <c r="E981" s="43"/>
    </row>
    <row r="982" spans="5:5" s="42" customFormat="1" ht="13.8">
      <c r="E982" s="43"/>
    </row>
    <row r="983" spans="5:5" s="42" customFormat="1" ht="13.8">
      <c r="E983" s="43"/>
    </row>
    <row r="984" spans="5:5" s="42" customFormat="1" ht="13.8">
      <c r="E984" s="43"/>
    </row>
    <row r="985" spans="5:5" s="42" customFormat="1" ht="13.8">
      <c r="E985" s="43"/>
    </row>
    <row r="986" spans="5:5" s="42" customFormat="1" ht="13.8">
      <c r="E986" s="43"/>
    </row>
    <row r="987" spans="5:5" s="42" customFormat="1" ht="13.8">
      <c r="E987" s="43"/>
    </row>
    <row r="988" spans="5:5" s="42" customFormat="1" ht="13.8">
      <c r="E988" s="43"/>
    </row>
    <row r="989" spans="5:5" s="42" customFormat="1" ht="13.8">
      <c r="E989" s="43"/>
    </row>
    <row r="990" spans="5:5" s="42" customFormat="1" ht="13.8">
      <c r="E990" s="43"/>
    </row>
    <row r="991" spans="5:5" s="42" customFormat="1" ht="13.8">
      <c r="E991" s="43"/>
    </row>
    <row r="992" spans="5:5" s="42" customFormat="1" ht="13.8">
      <c r="E992" s="43"/>
    </row>
    <row r="993" spans="5:5" s="42" customFormat="1" ht="13.8">
      <c r="E993" s="43"/>
    </row>
    <row r="994" spans="5:5" s="42" customFormat="1" ht="13.8">
      <c r="E994" s="43"/>
    </row>
    <row r="995" spans="5:5" s="42" customFormat="1" ht="13.8">
      <c r="E995" s="43"/>
    </row>
    <row r="996" spans="5:5" s="42" customFormat="1" ht="13.8">
      <c r="E996" s="43"/>
    </row>
    <row r="997" spans="5:5" s="42" customFormat="1" ht="13.8">
      <c r="E997" s="43"/>
    </row>
    <row r="998" spans="5:5" s="42" customFormat="1" ht="13.8">
      <c r="E998" s="43"/>
    </row>
    <row r="999" spans="5:5" s="42" customFormat="1" ht="13.8">
      <c r="E999" s="43"/>
    </row>
    <row r="1000" spans="5:5" s="42" customFormat="1" ht="13.8">
      <c r="E1000" s="43"/>
    </row>
    <row r="1001" spans="5:5" s="42" customFormat="1" ht="13.8">
      <c r="E1001" s="43"/>
    </row>
    <row r="1002" spans="5:5" s="42" customFormat="1" ht="13.8">
      <c r="E1002" s="43"/>
    </row>
    <row r="1003" spans="5:5" s="42" customFormat="1" ht="13.8">
      <c r="E1003" s="43"/>
    </row>
    <row r="1004" spans="5:5" s="42" customFormat="1" ht="13.8">
      <c r="E1004" s="43"/>
    </row>
    <row r="1005" spans="5:5" s="42" customFormat="1" ht="13.8">
      <c r="E1005" s="43"/>
    </row>
    <row r="1006" spans="5:5" s="42" customFormat="1" ht="13.8">
      <c r="E1006" s="43"/>
    </row>
    <row r="1007" spans="5:5" s="42" customFormat="1" ht="13.8">
      <c r="E1007" s="43"/>
    </row>
    <row r="1008" spans="5:5" s="42" customFormat="1" ht="13.8">
      <c r="E1008" s="43"/>
    </row>
    <row r="1009" spans="5:5" s="42" customFormat="1" ht="13.8">
      <c r="E1009" s="43"/>
    </row>
    <row r="1010" spans="5:5" s="42" customFormat="1" ht="13.8">
      <c r="E1010" s="43"/>
    </row>
    <row r="1011" spans="5:5" s="42" customFormat="1" ht="13.8">
      <c r="E1011" s="43"/>
    </row>
    <row r="1012" spans="5:5" s="42" customFormat="1" ht="13.8">
      <c r="E1012" s="43"/>
    </row>
    <row r="1013" spans="5:5" s="42" customFormat="1" ht="13.8">
      <c r="E1013" s="43"/>
    </row>
    <row r="1014" spans="5:5" s="42" customFormat="1" ht="13.8">
      <c r="E1014" s="43"/>
    </row>
    <row r="1015" spans="5:5" s="42" customFormat="1" ht="13.8">
      <c r="E1015" s="43"/>
    </row>
    <row r="1016" spans="5:5" s="42" customFormat="1" ht="13.8">
      <c r="E1016" s="43"/>
    </row>
    <row r="1017" spans="5:5" s="42" customFormat="1" ht="13.8">
      <c r="E1017" s="43"/>
    </row>
    <row r="1018" spans="5:5" s="42" customFormat="1" ht="13.8">
      <c r="E1018" s="43"/>
    </row>
    <row r="1019" spans="5:5" s="42" customFormat="1" ht="13.8">
      <c r="E1019" s="43"/>
    </row>
    <row r="1020" spans="5:5" s="42" customFormat="1" ht="13.8">
      <c r="E1020" s="43"/>
    </row>
    <row r="1021" spans="5:5" s="42" customFormat="1" ht="13.8">
      <c r="E1021" s="43"/>
    </row>
    <row r="1022" spans="5:5" s="42" customFormat="1" ht="13.8">
      <c r="E1022" s="43"/>
    </row>
    <row r="1023" spans="5:5" s="42" customFormat="1" ht="13.8">
      <c r="E1023" s="43"/>
    </row>
    <row r="1024" spans="5:5" s="42" customFormat="1" ht="13.8">
      <c r="E1024" s="43"/>
    </row>
    <row r="1025" spans="5:5" s="42" customFormat="1" ht="13.8">
      <c r="E1025" s="43"/>
    </row>
    <row r="1026" spans="5:5" s="42" customFormat="1" ht="13.8">
      <c r="E1026" s="43"/>
    </row>
    <row r="1027" spans="5:5" s="42" customFormat="1" ht="13.8">
      <c r="E1027" s="43"/>
    </row>
    <row r="1028" spans="5:5" s="42" customFormat="1" ht="13.8">
      <c r="E1028" s="43"/>
    </row>
    <row r="1029" spans="5:5" s="42" customFormat="1" ht="13.8">
      <c r="E1029" s="43"/>
    </row>
    <row r="1030" spans="5:5" s="42" customFormat="1" ht="13.8">
      <c r="E1030" s="43"/>
    </row>
    <row r="1031" spans="5:5" s="42" customFormat="1" ht="13.8">
      <c r="E1031" s="43"/>
    </row>
    <row r="1032" spans="5:5" s="42" customFormat="1" ht="13.8">
      <c r="E1032" s="43"/>
    </row>
    <row r="1033" spans="5:5" s="42" customFormat="1" ht="13.8">
      <c r="E1033" s="43"/>
    </row>
    <row r="1034" spans="5:5" s="42" customFormat="1" ht="13.8">
      <c r="E1034" s="43"/>
    </row>
    <row r="1035" spans="5:5" s="42" customFormat="1" ht="13.8">
      <c r="E1035" s="43"/>
    </row>
    <row r="1036" spans="5:5" s="42" customFormat="1" ht="13.8">
      <c r="E1036" s="43"/>
    </row>
    <row r="1037" spans="5:5" s="42" customFormat="1" ht="13.8">
      <c r="E1037" s="43"/>
    </row>
    <row r="1038" spans="5:5" s="42" customFormat="1" ht="13.8">
      <c r="E1038" s="43"/>
    </row>
    <row r="1039" spans="5:5" s="42" customFormat="1" ht="13.8">
      <c r="E1039" s="43"/>
    </row>
    <row r="1040" spans="5:5" s="42" customFormat="1" ht="13.8">
      <c r="E1040" s="43"/>
    </row>
    <row r="1041" spans="5:5" s="42" customFormat="1" ht="13.8">
      <c r="E1041" s="43"/>
    </row>
    <row r="1042" spans="5:5" s="42" customFormat="1" ht="13.8">
      <c r="E1042" s="43"/>
    </row>
    <row r="1043" spans="5:5" s="42" customFormat="1" ht="13.8">
      <c r="E1043" s="43"/>
    </row>
    <row r="1044" spans="5:5" s="42" customFormat="1" ht="13.8">
      <c r="E1044" s="43"/>
    </row>
    <row r="1045" spans="5:5" s="42" customFormat="1" ht="13.8">
      <c r="E1045" s="43"/>
    </row>
    <row r="1046" spans="5:5" s="42" customFormat="1" ht="13.8">
      <c r="E1046" s="43"/>
    </row>
    <row r="1047" spans="5:5" s="42" customFormat="1" ht="13.8">
      <c r="E1047" s="43"/>
    </row>
    <row r="1048" spans="5:5" s="42" customFormat="1" ht="13.8">
      <c r="E1048" s="43"/>
    </row>
    <row r="1049" spans="5:5" s="42" customFormat="1" ht="13.8">
      <c r="E1049" s="43"/>
    </row>
    <row r="1050" spans="5:5" s="42" customFormat="1" ht="13.8">
      <c r="E1050" s="43"/>
    </row>
    <row r="1051" spans="5:5" s="42" customFormat="1" ht="13.8">
      <c r="E1051" s="43"/>
    </row>
    <row r="1052" spans="5:5" s="42" customFormat="1" ht="13.8">
      <c r="E1052" s="43"/>
    </row>
    <row r="1053" spans="5:5" s="42" customFormat="1" ht="13.8">
      <c r="E1053" s="43"/>
    </row>
    <row r="1054" spans="5:5" s="42" customFormat="1" ht="13.8">
      <c r="E1054" s="43"/>
    </row>
    <row r="1055" spans="5:5" s="42" customFormat="1" ht="13.8">
      <c r="E1055" s="43"/>
    </row>
    <row r="1056" spans="5:5" s="42" customFormat="1" ht="13.8">
      <c r="E1056" s="43"/>
    </row>
    <row r="1057" spans="5:5" s="42" customFormat="1" ht="13.8">
      <c r="E1057" s="43"/>
    </row>
    <row r="1058" spans="5:5" s="42" customFormat="1" ht="13.8">
      <c r="E1058" s="43"/>
    </row>
    <row r="1059" spans="5:5" s="42" customFormat="1" ht="13.8">
      <c r="E1059" s="43"/>
    </row>
    <row r="1060" spans="5:5" s="42" customFormat="1" ht="13.8">
      <c r="E1060" s="43"/>
    </row>
    <row r="1061" spans="5:5" s="42" customFormat="1" ht="13.8">
      <c r="E1061" s="43"/>
    </row>
    <row r="1062" spans="5:5" s="42" customFormat="1" ht="13.8">
      <c r="E1062" s="43"/>
    </row>
    <row r="1063" spans="5:5" s="42" customFormat="1" ht="13.8">
      <c r="E1063" s="43"/>
    </row>
    <row r="1064" spans="5:5" s="42" customFormat="1" ht="13.8">
      <c r="E1064" s="43"/>
    </row>
    <row r="1065" spans="5:5" s="42" customFormat="1" ht="13.8">
      <c r="E1065" s="43"/>
    </row>
    <row r="1066" spans="5:5" s="42" customFormat="1" ht="13.8">
      <c r="E1066" s="43"/>
    </row>
    <row r="1067" spans="5:5" s="42" customFormat="1" ht="13.8">
      <c r="E1067" s="43"/>
    </row>
    <row r="1068" spans="5:5" s="42" customFormat="1" ht="13.8">
      <c r="E1068" s="43"/>
    </row>
    <row r="1069" spans="5:5" s="42" customFormat="1" ht="13.8">
      <c r="E1069" s="43"/>
    </row>
    <row r="1070" spans="5:5" s="42" customFormat="1" ht="13.8">
      <c r="E1070" s="43"/>
    </row>
    <row r="1071" spans="5:5" s="42" customFormat="1" ht="13.8">
      <c r="E1071" s="43"/>
    </row>
    <row r="1072" spans="5:5" s="42" customFormat="1" ht="13.8">
      <c r="E1072" s="43"/>
    </row>
    <row r="1073" spans="5:5" s="42" customFormat="1" ht="13.8">
      <c r="E1073" s="43"/>
    </row>
    <row r="1074" spans="5:5" s="42" customFormat="1" ht="13.8">
      <c r="E1074" s="43"/>
    </row>
    <row r="1075" spans="5:5" s="42" customFormat="1" ht="13.8">
      <c r="E1075" s="43"/>
    </row>
    <row r="1076" spans="5:5" s="42" customFormat="1" ht="13.8">
      <c r="E1076" s="43"/>
    </row>
    <row r="1077" spans="5:5" s="42" customFormat="1" ht="13.8">
      <c r="E1077" s="43"/>
    </row>
    <row r="1078" spans="5:5" s="42" customFormat="1" ht="13.8">
      <c r="E1078" s="43"/>
    </row>
    <row r="1079" spans="5:5" s="42" customFormat="1" ht="13.8">
      <c r="E1079" s="43"/>
    </row>
    <row r="1080" spans="5:5" s="42" customFormat="1" ht="13.8">
      <c r="E1080" s="43"/>
    </row>
    <row r="1081" spans="5:5" s="42" customFormat="1" ht="13.8">
      <c r="E1081" s="43"/>
    </row>
    <row r="1082" spans="5:5" s="42" customFormat="1" ht="13.8">
      <c r="E1082" s="43"/>
    </row>
    <row r="1083" spans="5:5" s="42" customFormat="1" ht="13.8">
      <c r="E1083" s="43"/>
    </row>
    <row r="1084" spans="5:5" s="42" customFormat="1" ht="13.8">
      <c r="E1084" s="43"/>
    </row>
    <row r="1085" spans="5:5" s="42" customFormat="1" ht="13.8">
      <c r="E1085" s="43"/>
    </row>
    <row r="1086" spans="5:5" s="42" customFormat="1" ht="13.8">
      <c r="E1086" s="43"/>
    </row>
    <row r="1087" spans="5:5" s="42" customFormat="1" ht="13.8">
      <c r="E1087" s="43"/>
    </row>
    <row r="1088" spans="5:5" s="42" customFormat="1" ht="13.8">
      <c r="E1088" s="43"/>
    </row>
    <row r="1089" spans="5:5" s="42" customFormat="1" ht="13.8">
      <c r="E1089" s="43"/>
    </row>
    <row r="1090" spans="5:5" s="42" customFormat="1" ht="13.8">
      <c r="E1090" s="43"/>
    </row>
    <row r="1091" spans="5:5" s="42" customFormat="1" ht="13.8">
      <c r="E1091" s="43"/>
    </row>
    <row r="1092" spans="5:5" s="42" customFormat="1" ht="13.8">
      <c r="E1092" s="43"/>
    </row>
    <row r="1093" spans="5:5" s="42" customFormat="1" ht="13.8">
      <c r="E1093" s="43"/>
    </row>
    <row r="1094" spans="5:5" s="42" customFormat="1" ht="13.8">
      <c r="E1094" s="43"/>
    </row>
    <row r="1095" spans="5:5" s="42" customFormat="1" ht="13.8">
      <c r="E1095" s="43"/>
    </row>
    <row r="1096" spans="5:5" s="42" customFormat="1" ht="13.8">
      <c r="E1096" s="43"/>
    </row>
    <row r="1097" spans="5:5" s="42" customFormat="1" ht="13.8">
      <c r="E1097" s="43"/>
    </row>
    <row r="1098" spans="5:5" s="42" customFormat="1" ht="13.8">
      <c r="E1098" s="43"/>
    </row>
    <row r="1099" spans="5:5" s="42" customFormat="1" ht="13.8">
      <c r="E1099" s="43"/>
    </row>
    <row r="1100" spans="5:5" s="42" customFormat="1" ht="13.8">
      <c r="E1100" s="43"/>
    </row>
    <row r="1101" spans="5:5" s="42" customFormat="1" ht="13.8">
      <c r="E1101" s="43"/>
    </row>
    <row r="1102" spans="5:5" s="42" customFormat="1" ht="13.8">
      <c r="E1102" s="43"/>
    </row>
    <row r="1103" spans="5:5" s="42" customFormat="1" ht="13.8">
      <c r="E1103" s="43"/>
    </row>
    <row r="1104" spans="5:5" s="42" customFormat="1" ht="13.8">
      <c r="E1104" s="43"/>
    </row>
    <row r="1105" spans="5:5" s="42" customFormat="1" ht="13.8">
      <c r="E1105" s="43"/>
    </row>
    <row r="1106" spans="5:5" s="42" customFormat="1" ht="13.8">
      <c r="E1106" s="43"/>
    </row>
    <row r="1107" spans="5:5" s="42" customFormat="1" ht="13.8">
      <c r="E1107" s="43"/>
    </row>
    <row r="1108" spans="5:5" s="42" customFormat="1" ht="13.8">
      <c r="E1108" s="43"/>
    </row>
    <row r="1109" spans="5:5" s="42" customFormat="1" ht="13.8">
      <c r="E1109" s="43"/>
    </row>
    <row r="1110" spans="5:5" s="42" customFormat="1" ht="13.8">
      <c r="E1110" s="43"/>
    </row>
    <row r="1111" spans="5:5" s="42" customFormat="1" ht="13.8">
      <c r="E1111" s="43"/>
    </row>
    <row r="1112" spans="5:5" s="42" customFormat="1" ht="13.8">
      <c r="E1112" s="43"/>
    </row>
    <row r="1113" spans="5:5" s="42" customFormat="1" ht="13.8">
      <c r="E1113" s="43"/>
    </row>
    <row r="1114" spans="5:5" s="42" customFormat="1" ht="13.8">
      <c r="E1114" s="43"/>
    </row>
    <row r="1115" spans="5:5" s="42" customFormat="1" ht="13.8">
      <c r="E1115" s="43"/>
    </row>
    <row r="1116" spans="5:5" s="42" customFormat="1" ht="13.8">
      <c r="E1116" s="43"/>
    </row>
    <row r="1117" spans="5:5" s="42" customFormat="1" ht="13.8">
      <c r="E1117" s="43"/>
    </row>
    <row r="1118" spans="5:5" s="42" customFormat="1" ht="13.8">
      <c r="E1118" s="43"/>
    </row>
    <row r="1119" spans="5:5" s="42" customFormat="1" ht="13.8">
      <c r="E1119" s="43"/>
    </row>
    <row r="1120" spans="5:5" s="42" customFormat="1" ht="13.8">
      <c r="E1120" s="43"/>
    </row>
    <row r="1121" spans="5:5" s="42" customFormat="1" ht="13.8">
      <c r="E1121" s="43"/>
    </row>
    <row r="1122" spans="5:5" s="42" customFormat="1" ht="13.8">
      <c r="E1122" s="43"/>
    </row>
    <row r="1123" spans="5:5" s="42" customFormat="1" ht="13.8">
      <c r="E1123" s="43"/>
    </row>
    <row r="1124" spans="5:5" s="42" customFormat="1" ht="13.8">
      <c r="E1124" s="43"/>
    </row>
    <row r="1125" spans="5:5" s="42" customFormat="1" ht="13.8">
      <c r="E1125" s="43"/>
    </row>
    <row r="1126" spans="5:5" s="42" customFormat="1" ht="13.8">
      <c r="E1126" s="43"/>
    </row>
    <row r="1127" spans="5:5" s="42" customFormat="1" ht="13.8">
      <c r="E1127" s="43"/>
    </row>
    <row r="1128" spans="5:5" s="42" customFormat="1" ht="13.8">
      <c r="E1128" s="43"/>
    </row>
    <row r="1129" spans="5:5" s="42" customFormat="1" ht="13.8">
      <c r="E1129" s="43"/>
    </row>
    <row r="1130" spans="5:5" s="42" customFormat="1" ht="13.8">
      <c r="E1130" s="43"/>
    </row>
    <row r="1131" spans="5:5" s="42" customFormat="1" ht="13.8">
      <c r="E1131" s="43"/>
    </row>
    <row r="1132" spans="5:5" s="42" customFormat="1" ht="13.8">
      <c r="E1132" s="43"/>
    </row>
    <row r="1133" spans="5:5" s="42" customFormat="1" ht="13.8">
      <c r="E1133" s="43"/>
    </row>
    <row r="1134" spans="5:5" s="42" customFormat="1" ht="13.8">
      <c r="E1134" s="43"/>
    </row>
    <row r="1135" spans="5:5" s="42" customFormat="1" ht="13.8">
      <c r="E1135" s="43"/>
    </row>
    <row r="1136" spans="5:5" s="42" customFormat="1" ht="13.8">
      <c r="E1136" s="43"/>
    </row>
    <row r="1137" spans="5:5" s="42" customFormat="1" ht="13.8">
      <c r="E1137" s="43"/>
    </row>
    <row r="1138" spans="5:5" s="42" customFormat="1" ht="13.8">
      <c r="E1138" s="43"/>
    </row>
    <row r="1139" spans="5:5" s="42" customFormat="1" ht="13.8">
      <c r="E1139" s="43"/>
    </row>
    <row r="1140" spans="5:5" s="42" customFormat="1" ht="13.8">
      <c r="E1140" s="43"/>
    </row>
    <row r="1141" spans="5:5" s="42" customFormat="1" ht="13.8">
      <c r="E1141" s="43"/>
    </row>
    <row r="1142" spans="5:5" s="42" customFormat="1" ht="13.8">
      <c r="E1142" s="43"/>
    </row>
    <row r="1143" spans="5:5" s="42" customFormat="1" ht="13.8">
      <c r="E1143" s="43"/>
    </row>
    <row r="1144" spans="5:5" s="42" customFormat="1" ht="13.8">
      <c r="E1144" s="43"/>
    </row>
    <row r="1145" spans="5:5" s="42" customFormat="1" ht="13.8">
      <c r="E1145" s="43"/>
    </row>
    <row r="1146" spans="5:5" s="42" customFormat="1" ht="13.8">
      <c r="E1146" s="43"/>
    </row>
    <row r="1147" spans="5:5" s="42" customFormat="1" ht="13.8">
      <c r="E1147" s="43"/>
    </row>
    <row r="1148" spans="5:5" s="42" customFormat="1" ht="13.8">
      <c r="E1148" s="43"/>
    </row>
    <row r="1149" spans="5:5" s="42" customFormat="1" ht="13.8">
      <c r="E1149" s="43"/>
    </row>
    <row r="1150" spans="5:5" s="42" customFormat="1" ht="13.8">
      <c r="E1150" s="43"/>
    </row>
    <row r="1151" spans="5:5" s="42" customFormat="1" ht="13.8">
      <c r="E1151" s="43"/>
    </row>
    <row r="1152" spans="5:5" s="42" customFormat="1" ht="13.8">
      <c r="E1152" s="43"/>
    </row>
    <row r="1153" spans="5:5" s="42" customFormat="1" ht="13.8">
      <c r="E1153" s="43"/>
    </row>
    <row r="1154" spans="5:5" s="42" customFormat="1" ht="13.8">
      <c r="E1154" s="43"/>
    </row>
    <row r="1155" spans="5:5" s="42" customFormat="1" ht="13.8">
      <c r="E1155" s="43"/>
    </row>
    <row r="1156" spans="5:5" s="42" customFormat="1" ht="13.8">
      <c r="E1156" s="43"/>
    </row>
    <row r="1157" spans="5:5" s="42" customFormat="1" ht="13.8">
      <c r="E1157" s="43"/>
    </row>
    <row r="1158" spans="5:5" s="42" customFormat="1" ht="13.8">
      <c r="E1158" s="43"/>
    </row>
    <row r="1159" spans="5:5" s="42" customFormat="1" ht="13.8">
      <c r="E1159" s="43"/>
    </row>
    <row r="1160" spans="5:5" s="42" customFormat="1" ht="13.8">
      <c r="E1160" s="43"/>
    </row>
    <row r="1161" spans="5:5" s="42" customFormat="1" ht="13.8">
      <c r="E1161" s="43"/>
    </row>
    <row r="1162" spans="5:5" s="42" customFormat="1" ht="13.8">
      <c r="E1162" s="43"/>
    </row>
    <row r="1163" spans="5:5" s="42" customFormat="1" ht="13.8">
      <c r="E1163" s="43"/>
    </row>
    <row r="1164" spans="5:5" s="42" customFormat="1" ht="13.8">
      <c r="E1164" s="43"/>
    </row>
    <row r="1165" spans="5:5" s="42" customFormat="1" ht="13.8">
      <c r="E1165" s="43"/>
    </row>
    <row r="1166" spans="5:5" s="42" customFormat="1" ht="13.8">
      <c r="E1166" s="43"/>
    </row>
    <row r="1167" spans="5:5" s="42" customFormat="1" ht="13.8">
      <c r="E1167" s="43"/>
    </row>
    <row r="1168" spans="5:5" s="42" customFormat="1" ht="13.8">
      <c r="E1168" s="43"/>
    </row>
    <row r="1169" spans="5:5" s="42" customFormat="1" ht="13.8">
      <c r="E1169" s="43"/>
    </row>
    <row r="1170" spans="5:5" s="42" customFormat="1" ht="13.8">
      <c r="E1170" s="43"/>
    </row>
    <row r="1171" spans="5:5" s="42" customFormat="1" ht="13.8">
      <c r="E1171" s="43"/>
    </row>
    <row r="1172" spans="5:5" s="42" customFormat="1" ht="13.8">
      <c r="E1172" s="43"/>
    </row>
    <row r="1173" spans="5:5" s="42" customFormat="1" ht="13.8">
      <c r="E1173" s="43"/>
    </row>
    <row r="1174" spans="5:5" s="42" customFormat="1" ht="13.8">
      <c r="E1174" s="43"/>
    </row>
    <row r="1175" spans="5:5" s="42" customFormat="1" ht="13.8">
      <c r="E1175" s="43"/>
    </row>
    <row r="1176" spans="5:5" s="42" customFormat="1" ht="13.8">
      <c r="E1176" s="43"/>
    </row>
    <row r="1177" spans="5:5" s="42" customFormat="1" ht="13.8">
      <c r="E1177" s="43"/>
    </row>
    <row r="1178" spans="5:5" s="42" customFormat="1" ht="13.8">
      <c r="E1178" s="43"/>
    </row>
    <row r="1179" spans="5:5" s="42" customFormat="1" ht="13.8">
      <c r="E1179" s="43"/>
    </row>
    <row r="1180" spans="5:5" s="42" customFormat="1" ht="13.8">
      <c r="E1180" s="43"/>
    </row>
    <row r="1181" spans="5:5" s="42" customFormat="1" ht="13.8">
      <c r="E1181" s="43"/>
    </row>
    <row r="1182" spans="5:5" s="42" customFormat="1" ht="13.8">
      <c r="E1182" s="43"/>
    </row>
    <row r="1183" spans="5:5" s="42" customFormat="1" ht="13.8">
      <c r="E1183" s="43"/>
    </row>
    <row r="1184" spans="5:5" s="42" customFormat="1" ht="13.8">
      <c r="E1184" s="43"/>
    </row>
    <row r="1185" spans="5:5" s="42" customFormat="1" ht="13.8">
      <c r="E1185" s="43"/>
    </row>
    <row r="1186" spans="5:5" s="42" customFormat="1" ht="13.8">
      <c r="E1186" s="43"/>
    </row>
    <row r="1187" spans="5:5" s="42" customFormat="1" ht="13.8">
      <c r="E1187" s="43"/>
    </row>
    <row r="1188" spans="5:5" s="42" customFormat="1" ht="13.8">
      <c r="E1188" s="43"/>
    </row>
    <row r="1189" spans="5:5" s="42" customFormat="1" ht="13.8">
      <c r="E1189" s="43"/>
    </row>
    <row r="1190" spans="5:5" s="42" customFormat="1" ht="13.8">
      <c r="E1190" s="43"/>
    </row>
    <row r="1191" spans="5:5" s="42" customFormat="1" ht="13.8">
      <c r="E1191" s="43"/>
    </row>
    <row r="1192" spans="5:5" s="42" customFormat="1" ht="13.8">
      <c r="E1192" s="43"/>
    </row>
    <row r="1193" spans="5:5" s="42" customFormat="1" ht="13.8">
      <c r="E1193" s="43"/>
    </row>
    <row r="1194" spans="5:5" s="42" customFormat="1" ht="13.8">
      <c r="E1194" s="43"/>
    </row>
    <row r="1195" spans="5:5" s="42" customFormat="1" ht="13.8">
      <c r="E1195" s="43"/>
    </row>
    <row r="1196" spans="5:5" s="42" customFormat="1" ht="13.8">
      <c r="E1196" s="43"/>
    </row>
    <row r="1197" spans="5:5" s="42" customFormat="1" ht="13.8">
      <c r="E1197" s="43"/>
    </row>
    <row r="1198" spans="5:5" s="42" customFormat="1" ht="13.8">
      <c r="E1198" s="43"/>
    </row>
    <row r="1199" spans="5:5" s="42" customFormat="1" ht="13.8">
      <c r="E1199" s="43"/>
    </row>
    <row r="1200" spans="5:5" s="42" customFormat="1" ht="13.8">
      <c r="E1200" s="43"/>
    </row>
    <row r="1201" spans="5:5" s="42" customFormat="1" ht="13.8">
      <c r="E1201" s="43"/>
    </row>
    <row r="1202" spans="5:5" s="42" customFormat="1" ht="13.8">
      <c r="E1202" s="43"/>
    </row>
    <row r="1203" spans="5:5" s="42" customFormat="1" ht="13.8">
      <c r="E1203" s="43"/>
    </row>
    <row r="1204" spans="5:5" s="42" customFormat="1" ht="13.8">
      <c r="E1204" s="43"/>
    </row>
    <row r="1205" spans="5:5" s="42" customFormat="1" ht="13.8">
      <c r="E1205" s="43"/>
    </row>
    <row r="1206" spans="5:5" s="42" customFormat="1" ht="13.8">
      <c r="E1206" s="43"/>
    </row>
    <row r="1207" spans="5:5" s="42" customFormat="1" ht="13.8">
      <c r="E1207" s="43"/>
    </row>
    <row r="1208" spans="5:5" s="42" customFormat="1" ht="13.8">
      <c r="E1208" s="43"/>
    </row>
    <row r="1209" spans="5:5" s="42" customFormat="1" ht="13.8">
      <c r="E1209" s="43"/>
    </row>
    <row r="1210" spans="5:5" s="42" customFormat="1" ht="13.8">
      <c r="E1210" s="43"/>
    </row>
    <row r="1211" spans="5:5" s="42" customFormat="1" ht="13.8">
      <c r="E1211" s="43"/>
    </row>
    <row r="1212" spans="5:5" s="42" customFormat="1" ht="13.8">
      <c r="E1212" s="43"/>
    </row>
    <row r="1213" spans="5:5" s="42" customFormat="1" ht="13.8">
      <c r="E1213" s="43"/>
    </row>
    <row r="1214" spans="5:5" s="42" customFormat="1" ht="13.8">
      <c r="E1214" s="43"/>
    </row>
    <row r="1215" spans="5:5" s="42" customFormat="1" ht="13.8">
      <c r="E1215" s="43"/>
    </row>
    <row r="1216" spans="5:5" s="42" customFormat="1" ht="13.8">
      <c r="E1216" s="43"/>
    </row>
    <row r="1217" spans="5:5" s="42" customFormat="1" ht="13.8">
      <c r="E1217" s="43"/>
    </row>
    <row r="1218" spans="5:5" s="42" customFormat="1" ht="13.8">
      <c r="E1218" s="43"/>
    </row>
    <row r="1219" spans="5:5" s="42" customFormat="1" ht="13.8">
      <c r="E1219" s="43"/>
    </row>
    <row r="1220" spans="5:5" s="42" customFormat="1" ht="13.8">
      <c r="E1220" s="43"/>
    </row>
    <row r="1221" spans="5:5" s="42" customFormat="1" ht="13.8">
      <c r="E1221" s="43"/>
    </row>
    <row r="1222" spans="5:5" s="42" customFormat="1" ht="13.8">
      <c r="E1222" s="43"/>
    </row>
    <row r="1223" spans="5:5" s="42" customFormat="1" ht="13.8">
      <c r="E1223" s="43"/>
    </row>
    <row r="1224" spans="5:5" s="42" customFormat="1" ht="13.8">
      <c r="E1224" s="43"/>
    </row>
    <row r="1225" spans="5:5" s="42" customFormat="1" ht="13.8">
      <c r="E1225" s="43"/>
    </row>
    <row r="1226" spans="5:5" s="42" customFormat="1" ht="13.8">
      <c r="E1226" s="43"/>
    </row>
    <row r="1227" spans="5:5" s="42" customFormat="1" ht="13.8">
      <c r="E1227" s="43"/>
    </row>
    <row r="1228" spans="5:5" s="42" customFormat="1" ht="13.8">
      <c r="E1228" s="43"/>
    </row>
    <row r="1229" spans="5:5" s="42" customFormat="1" ht="13.8">
      <c r="E1229" s="43"/>
    </row>
    <row r="1230" spans="5:5" s="42" customFormat="1" ht="13.8">
      <c r="E1230" s="43"/>
    </row>
    <row r="1231" spans="5:5" s="42" customFormat="1" ht="13.8">
      <c r="E1231" s="43"/>
    </row>
    <row r="1232" spans="5:5" s="42" customFormat="1" ht="13.8">
      <c r="E1232" s="43"/>
    </row>
  </sheetData>
  <autoFilter ref="A12:I124"/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HW122"/>
  <sheetViews>
    <sheetView zoomScale="85" zoomScaleNormal="85" workbookViewId="0">
      <pane ySplit="12" topLeftCell="A67" activePane="bottomLeft" state="frozen"/>
      <selection activeCell="J119" sqref="J119"/>
      <selection pane="bottomLeft" activeCell="A8" sqref="A8:I8"/>
    </sheetView>
  </sheetViews>
  <sheetFormatPr defaultRowHeight="15.6"/>
  <cols>
    <col min="1" max="1" width="6.8984375" customWidth="1"/>
    <col min="2" max="2" width="23.59765625" customWidth="1"/>
    <col min="3" max="3" width="12.59765625" customWidth="1"/>
    <col min="4" max="4" width="35.59765625" customWidth="1"/>
    <col min="5" max="5" width="6.5" customWidth="1"/>
    <col min="6" max="6" width="24.5" customWidth="1"/>
    <col min="7" max="7" width="9.09765625" customWidth="1"/>
    <col min="8" max="8" width="11.3984375" customWidth="1"/>
    <col min="9" max="9" width="12.09765625" customWidth="1"/>
    <col min="10" max="10" width="0.19921875" customWidth="1"/>
  </cols>
  <sheetData>
    <row r="1" spans="1:231" ht="17.399999999999999">
      <c r="I1" s="188" t="s">
        <v>374</v>
      </c>
    </row>
    <row r="2" spans="1:231" ht="17.399999999999999">
      <c r="I2" s="189" t="s">
        <v>3877</v>
      </c>
    </row>
    <row r="3" spans="1:231" s="872" customFormat="1" ht="15.9" customHeight="1"/>
    <row r="4" spans="1:231" s="620" customFormat="1" ht="26.1" customHeight="1">
      <c r="A4" s="893" t="s">
        <v>4460</v>
      </c>
      <c r="B4" s="893"/>
      <c r="C4" s="893"/>
      <c r="D4" s="893"/>
      <c r="E4" s="893"/>
      <c r="F4" s="893"/>
      <c r="G4" s="893"/>
      <c r="H4" s="893"/>
      <c r="I4" s="893"/>
    </row>
    <row r="5" spans="1:231" s="620" customFormat="1" ht="6.75" customHeight="1">
      <c r="A5" s="835"/>
      <c r="B5" s="835"/>
      <c r="C5" s="835"/>
      <c r="D5" s="835"/>
      <c r="E5" s="835"/>
      <c r="F5" s="835"/>
      <c r="G5" s="835"/>
      <c r="H5" s="835"/>
      <c r="I5" s="835"/>
    </row>
    <row r="6" spans="1:231" s="620" customFormat="1" ht="26.1" customHeight="1">
      <c r="A6" s="982" t="s">
        <v>3384</v>
      </c>
      <c r="B6" s="982"/>
      <c r="C6" s="982"/>
      <c r="D6" s="982"/>
      <c r="E6" s="982"/>
      <c r="F6" s="982"/>
      <c r="G6" s="982"/>
      <c r="H6" s="982"/>
      <c r="I6" s="982"/>
    </row>
    <row r="7" spans="1:231" s="620" customFormat="1" ht="5.25" customHeight="1"/>
    <row r="8" spans="1:231" ht="44.25" customHeight="1">
      <c r="A8" s="967" t="s">
        <v>5099</v>
      </c>
      <c r="B8" s="967"/>
      <c r="C8" s="967"/>
      <c r="D8" s="967"/>
      <c r="E8" s="967"/>
      <c r="F8" s="967"/>
      <c r="G8" s="967"/>
      <c r="H8" s="967"/>
      <c r="I8" s="967"/>
    </row>
    <row r="9" spans="1:231" ht="4.5" customHeight="1"/>
    <row r="10" spans="1:231" s="40" customFormat="1" ht="36" customHeight="1">
      <c r="A10" s="973" t="s">
        <v>316</v>
      </c>
      <c r="B10" s="974"/>
      <c r="C10" s="980" t="s">
        <v>329</v>
      </c>
      <c r="D10" s="981"/>
      <c r="E10" s="980" t="s">
        <v>319</v>
      </c>
      <c r="F10" s="981"/>
      <c r="G10" s="977" t="s">
        <v>2766</v>
      </c>
      <c r="H10" s="978" t="s">
        <v>2767</v>
      </c>
      <c r="I10" s="979" t="s">
        <v>310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</row>
    <row r="11" spans="1:231" s="40" customFormat="1" ht="36" customHeight="1">
      <c r="A11" s="840" t="s">
        <v>4488</v>
      </c>
      <c r="B11" s="839" t="s">
        <v>318</v>
      </c>
      <c r="C11" s="839" t="s">
        <v>317</v>
      </c>
      <c r="D11" s="839" t="s">
        <v>318</v>
      </c>
      <c r="E11" s="839" t="s">
        <v>317</v>
      </c>
      <c r="F11" s="839" t="s">
        <v>318</v>
      </c>
      <c r="G11" s="977"/>
      <c r="H11" s="978"/>
      <c r="I11" s="979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</row>
    <row r="12" spans="1:231" s="264" customFormat="1" ht="15.75" customHeight="1">
      <c r="A12" s="261">
        <v>1</v>
      </c>
      <c r="B12" s="261">
        <v>2</v>
      </c>
      <c r="C12" s="261">
        <v>3</v>
      </c>
      <c r="D12" s="261">
        <v>4</v>
      </c>
      <c r="E12" s="261">
        <v>5</v>
      </c>
      <c r="F12" s="261">
        <v>6</v>
      </c>
      <c r="G12" s="261">
        <v>7</v>
      </c>
      <c r="H12" s="261">
        <v>8</v>
      </c>
      <c r="I12" s="261">
        <v>9</v>
      </c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</row>
    <row r="13" spans="1:231" s="697" customFormat="1" ht="26.1" customHeight="1">
      <c r="A13" s="201"/>
      <c r="B13" s="192"/>
      <c r="C13" s="192"/>
      <c r="D13" s="193" t="s">
        <v>3897</v>
      </c>
      <c r="E13" s="194">
        <v>14</v>
      </c>
      <c r="F13" s="195" t="s">
        <v>3940</v>
      </c>
      <c r="G13" s="195"/>
      <c r="H13" s="192"/>
      <c r="I13" s="665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  <c r="CC13" s="170"/>
      <c r="CD13" s="170"/>
      <c r="CE13" s="170"/>
      <c r="CF13" s="170"/>
      <c r="CG13" s="170"/>
      <c r="CH13" s="170"/>
      <c r="CI13" s="170"/>
      <c r="CJ13" s="170"/>
      <c r="CK13" s="170"/>
      <c r="CL13" s="170"/>
      <c r="CM13" s="170"/>
      <c r="CN13" s="170"/>
      <c r="CO13" s="170"/>
      <c r="CP13" s="170"/>
      <c r="CQ13" s="170"/>
      <c r="CR13" s="170"/>
      <c r="CS13" s="170"/>
      <c r="CT13" s="170"/>
      <c r="CU13" s="170"/>
      <c r="CV13" s="170"/>
      <c r="CW13" s="170"/>
      <c r="CX13" s="170"/>
      <c r="CY13" s="170"/>
      <c r="CZ13" s="170"/>
      <c r="DA13" s="170"/>
      <c r="DB13" s="170"/>
      <c r="DC13" s="170"/>
      <c r="DD13" s="170"/>
      <c r="DE13" s="170"/>
      <c r="DF13" s="170"/>
      <c r="DG13" s="170"/>
      <c r="DH13" s="170"/>
      <c r="DI13" s="170"/>
      <c r="DJ13" s="170"/>
      <c r="DK13" s="170"/>
      <c r="DL13" s="170"/>
      <c r="DM13" s="170"/>
      <c r="DN13" s="170"/>
      <c r="DO13" s="170"/>
      <c r="DP13" s="170"/>
      <c r="DQ13" s="170"/>
      <c r="DR13" s="170"/>
      <c r="DS13" s="170"/>
      <c r="DT13" s="170"/>
      <c r="DU13" s="170"/>
      <c r="DV13" s="170"/>
      <c r="DW13" s="170"/>
      <c r="DX13" s="170"/>
      <c r="DY13" s="170"/>
      <c r="DZ13" s="170"/>
      <c r="EA13" s="170"/>
      <c r="EB13" s="170"/>
      <c r="EC13" s="170"/>
      <c r="ED13" s="170"/>
      <c r="EE13" s="170"/>
      <c r="EF13" s="170"/>
      <c r="EG13" s="170"/>
      <c r="EH13" s="170"/>
      <c r="EI13" s="170"/>
      <c r="EJ13" s="170"/>
      <c r="EK13" s="170"/>
      <c r="EL13" s="170"/>
      <c r="EM13" s="170"/>
      <c r="EN13" s="170"/>
      <c r="EO13" s="170"/>
      <c r="EP13" s="170"/>
      <c r="EQ13" s="170"/>
      <c r="ER13" s="170"/>
      <c r="ES13" s="170"/>
      <c r="ET13" s="170"/>
      <c r="EU13" s="170"/>
      <c r="EV13" s="170"/>
      <c r="EW13" s="170"/>
      <c r="EX13" s="170"/>
      <c r="EY13" s="170"/>
      <c r="EZ13" s="170"/>
      <c r="FA13" s="170"/>
      <c r="FB13" s="170"/>
      <c r="FC13" s="170"/>
      <c r="FD13" s="170"/>
      <c r="FE13" s="170"/>
      <c r="FF13" s="170"/>
      <c r="FG13" s="170"/>
      <c r="FH13" s="170"/>
      <c r="FI13" s="170"/>
      <c r="FJ13" s="170"/>
      <c r="FK13" s="170"/>
      <c r="FL13" s="170"/>
      <c r="FM13" s="170"/>
      <c r="FN13" s="170"/>
      <c r="FO13" s="170"/>
      <c r="FP13" s="170"/>
      <c r="FQ13" s="170"/>
      <c r="FR13" s="170"/>
      <c r="FS13" s="170"/>
      <c r="FT13" s="170"/>
      <c r="FU13" s="170"/>
      <c r="FV13" s="170"/>
      <c r="FW13" s="170"/>
      <c r="FX13" s="170"/>
      <c r="FY13" s="170"/>
      <c r="FZ13" s="170"/>
      <c r="GA13" s="170"/>
      <c r="GB13" s="170"/>
      <c r="GC13" s="170"/>
      <c r="GD13" s="170"/>
      <c r="GE13" s="170"/>
      <c r="GF13" s="170"/>
      <c r="GG13" s="170"/>
      <c r="GH13" s="170"/>
      <c r="GI13" s="170"/>
      <c r="GJ13" s="170"/>
      <c r="GK13" s="170"/>
      <c r="GL13" s="170"/>
      <c r="GM13" s="170"/>
      <c r="GN13" s="170"/>
      <c r="GO13" s="170"/>
      <c r="GP13" s="170"/>
      <c r="GQ13" s="170"/>
      <c r="GR13" s="170"/>
      <c r="GS13" s="170"/>
      <c r="GT13" s="170"/>
      <c r="GU13" s="170"/>
      <c r="GV13" s="170"/>
      <c r="GW13" s="170"/>
      <c r="GX13" s="170"/>
      <c r="GY13" s="170"/>
      <c r="GZ13" s="170"/>
      <c r="HA13" s="170"/>
      <c r="HB13" s="170"/>
      <c r="HC13" s="170"/>
      <c r="HD13" s="170"/>
      <c r="HE13" s="170"/>
      <c r="HF13" s="170"/>
      <c r="HG13" s="170"/>
      <c r="HH13" s="170"/>
      <c r="HI13" s="170"/>
      <c r="HJ13" s="170"/>
      <c r="HK13" s="170"/>
      <c r="HL13" s="170"/>
      <c r="HM13" s="170"/>
      <c r="HN13" s="170"/>
      <c r="HO13" s="170"/>
      <c r="HP13" s="170"/>
      <c r="HQ13" s="170"/>
      <c r="HR13" s="170"/>
      <c r="HS13" s="170"/>
      <c r="HT13" s="170"/>
      <c r="HU13" s="170"/>
      <c r="HV13" s="170"/>
      <c r="HW13" s="170"/>
    </row>
    <row r="14" spans="1:231" s="42" customFormat="1" ht="30.9" customHeight="1">
      <c r="A14" s="142">
        <v>39</v>
      </c>
      <c r="B14" s="202" t="s">
        <v>3943</v>
      </c>
      <c r="C14" s="134" t="s">
        <v>434</v>
      </c>
      <c r="D14" s="203" t="s">
        <v>3944</v>
      </c>
      <c r="E14" s="143">
        <v>201</v>
      </c>
      <c r="F14" s="202" t="s">
        <v>2769</v>
      </c>
      <c r="G14" s="143" t="s">
        <v>50</v>
      </c>
      <c r="H14" s="143" t="s">
        <v>387</v>
      </c>
      <c r="I14" s="154">
        <v>1447.97</v>
      </c>
    </row>
    <row r="15" spans="1:231" s="42" customFormat="1" ht="30.9" customHeight="1">
      <c r="A15" s="142">
        <v>49</v>
      </c>
      <c r="B15" s="202" t="s">
        <v>3941</v>
      </c>
      <c r="C15" s="134" t="s">
        <v>348</v>
      </c>
      <c r="D15" s="203" t="s">
        <v>3942</v>
      </c>
      <c r="E15" s="143">
        <v>201</v>
      </c>
      <c r="F15" s="202" t="s">
        <v>2769</v>
      </c>
      <c r="G15" s="143" t="s">
        <v>50</v>
      </c>
      <c r="H15" s="143" t="s">
        <v>313</v>
      </c>
      <c r="I15" s="154">
        <v>1447.97</v>
      </c>
    </row>
    <row r="16" spans="1:231" s="42" customFormat="1" ht="30.9" customHeight="1">
      <c r="A16" s="142">
        <v>76</v>
      </c>
      <c r="B16" s="202" t="s">
        <v>3945</v>
      </c>
      <c r="C16" s="134" t="s">
        <v>356</v>
      </c>
      <c r="D16" s="203" t="s">
        <v>3946</v>
      </c>
      <c r="E16" s="143">
        <v>201</v>
      </c>
      <c r="F16" s="202" t="s">
        <v>2769</v>
      </c>
      <c r="G16" s="143" t="s">
        <v>50</v>
      </c>
      <c r="H16" s="143" t="s">
        <v>312</v>
      </c>
      <c r="I16" s="154">
        <v>1447.97</v>
      </c>
    </row>
    <row r="17" spans="1:231" s="42" customFormat="1" ht="30.9" customHeight="1">
      <c r="A17" s="142">
        <v>206</v>
      </c>
      <c r="B17" s="202" t="s">
        <v>4481</v>
      </c>
      <c r="C17" s="134" t="s">
        <v>434</v>
      </c>
      <c r="D17" s="203" t="s">
        <v>3944</v>
      </c>
      <c r="E17" s="143">
        <v>201</v>
      </c>
      <c r="F17" s="202" t="s">
        <v>2769</v>
      </c>
      <c r="G17" s="143" t="s">
        <v>50</v>
      </c>
      <c r="H17" s="143" t="s">
        <v>387</v>
      </c>
      <c r="I17" s="154">
        <v>1064.42</v>
      </c>
    </row>
    <row r="18" spans="1:231" s="42" customFormat="1" ht="30.9" customHeight="1">
      <c r="A18" s="142">
        <v>206</v>
      </c>
      <c r="B18" s="202" t="s">
        <v>4481</v>
      </c>
      <c r="C18" s="134" t="s">
        <v>348</v>
      </c>
      <c r="D18" s="203" t="s">
        <v>3942</v>
      </c>
      <c r="E18" s="143">
        <v>201</v>
      </c>
      <c r="F18" s="202" t="s">
        <v>2769</v>
      </c>
      <c r="G18" s="143" t="s">
        <v>50</v>
      </c>
      <c r="H18" s="143" t="s">
        <v>313</v>
      </c>
      <c r="I18" s="154">
        <v>1064.42</v>
      </c>
    </row>
    <row r="19" spans="1:231" s="42" customFormat="1" ht="30.9" customHeight="1">
      <c r="A19" s="142">
        <v>206</v>
      </c>
      <c r="B19" s="202" t="s">
        <v>4481</v>
      </c>
      <c r="C19" s="134" t="s">
        <v>356</v>
      </c>
      <c r="D19" s="203" t="s">
        <v>3946</v>
      </c>
      <c r="E19" s="143">
        <v>201</v>
      </c>
      <c r="F19" s="202" t="s">
        <v>2769</v>
      </c>
      <c r="G19" s="143" t="s">
        <v>50</v>
      </c>
      <c r="H19" s="143" t="s">
        <v>312</v>
      </c>
      <c r="I19" s="154">
        <v>1064.42</v>
      </c>
    </row>
    <row r="20" spans="1:231" s="69" customFormat="1" ht="26.1" customHeight="1">
      <c r="A20" s="201"/>
      <c r="B20" s="192"/>
      <c r="C20" s="192"/>
      <c r="D20" s="193" t="s">
        <v>3897</v>
      </c>
      <c r="E20" s="194">
        <v>13</v>
      </c>
      <c r="F20" s="195" t="s">
        <v>3947</v>
      </c>
      <c r="G20" s="195"/>
      <c r="H20" s="192"/>
      <c r="I20" s="665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</row>
    <row r="21" spans="1:231" s="42" customFormat="1" ht="30.9" customHeight="1">
      <c r="A21" s="142">
        <v>206</v>
      </c>
      <c r="B21" s="202" t="s">
        <v>4481</v>
      </c>
      <c r="C21" s="134" t="s">
        <v>434</v>
      </c>
      <c r="D21" s="203" t="s">
        <v>3944</v>
      </c>
      <c r="E21" s="143">
        <v>201</v>
      </c>
      <c r="F21" s="202" t="s">
        <v>2769</v>
      </c>
      <c r="G21" s="143" t="s">
        <v>50</v>
      </c>
      <c r="H21" s="143" t="s">
        <v>387</v>
      </c>
      <c r="I21" s="154">
        <v>1064.42</v>
      </c>
    </row>
    <row r="22" spans="1:231" s="42" customFormat="1" ht="30.9" customHeight="1">
      <c r="A22" s="142">
        <v>206</v>
      </c>
      <c r="B22" s="202" t="s">
        <v>4481</v>
      </c>
      <c r="C22" s="134" t="s">
        <v>495</v>
      </c>
      <c r="D22" s="203" t="s">
        <v>3948</v>
      </c>
      <c r="E22" s="143">
        <v>201</v>
      </c>
      <c r="F22" s="202" t="s">
        <v>2769</v>
      </c>
      <c r="G22" s="143" t="s">
        <v>50</v>
      </c>
      <c r="H22" s="143" t="s">
        <v>313</v>
      </c>
      <c r="I22" s="154">
        <v>1064.42</v>
      </c>
    </row>
    <row r="23" spans="1:231" s="42" customFormat="1" ht="30.9" customHeight="1">
      <c r="A23" s="142">
        <v>206</v>
      </c>
      <c r="B23" s="202" t="s">
        <v>4481</v>
      </c>
      <c r="C23" s="134" t="s">
        <v>464</v>
      </c>
      <c r="D23" s="203" t="s">
        <v>3949</v>
      </c>
      <c r="E23" s="143">
        <v>201</v>
      </c>
      <c r="F23" s="202" t="s">
        <v>2769</v>
      </c>
      <c r="G23" s="143" t="s">
        <v>50</v>
      </c>
      <c r="H23" s="143" t="s">
        <v>312</v>
      </c>
      <c r="I23" s="154">
        <v>1064.42</v>
      </c>
    </row>
    <row r="24" spans="1:231" s="42" customFormat="1" ht="30.9" customHeight="1">
      <c r="A24" s="142">
        <v>207</v>
      </c>
      <c r="B24" s="202" t="s">
        <v>4520</v>
      </c>
      <c r="C24" s="134" t="s">
        <v>434</v>
      </c>
      <c r="D24" s="203" t="s">
        <v>3944</v>
      </c>
      <c r="E24" s="143">
        <v>201</v>
      </c>
      <c r="F24" s="202" t="s">
        <v>2769</v>
      </c>
      <c r="G24" s="143" t="s">
        <v>50</v>
      </c>
      <c r="H24" s="143" t="s">
        <v>387</v>
      </c>
      <c r="I24" s="154">
        <v>1064.42</v>
      </c>
    </row>
    <row r="25" spans="1:231" s="42" customFormat="1" ht="30.9" customHeight="1">
      <c r="A25" s="142">
        <v>207</v>
      </c>
      <c r="B25" s="202" t="s">
        <v>4520</v>
      </c>
      <c r="C25" s="134" t="s">
        <v>495</v>
      </c>
      <c r="D25" s="203" t="s">
        <v>3948</v>
      </c>
      <c r="E25" s="143">
        <v>201</v>
      </c>
      <c r="F25" s="202" t="s">
        <v>2769</v>
      </c>
      <c r="G25" s="143" t="s">
        <v>50</v>
      </c>
      <c r="H25" s="143" t="s">
        <v>313</v>
      </c>
      <c r="I25" s="154">
        <v>1064.42</v>
      </c>
    </row>
    <row r="26" spans="1:231" s="42" customFormat="1" ht="30.9" customHeight="1">
      <c r="A26" s="142">
        <v>207</v>
      </c>
      <c r="B26" s="202" t="s">
        <v>4520</v>
      </c>
      <c r="C26" s="134" t="s">
        <v>464</v>
      </c>
      <c r="D26" s="203" t="s">
        <v>3949</v>
      </c>
      <c r="E26" s="143">
        <v>201</v>
      </c>
      <c r="F26" s="202" t="s">
        <v>2769</v>
      </c>
      <c r="G26" s="143" t="s">
        <v>50</v>
      </c>
      <c r="H26" s="143" t="s">
        <v>312</v>
      </c>
      <c r="I26" s="154">
        <v>1064.42</v>
      </c>
    </row>
    <row r="27" spans="1:231" s="69" customFormat="1" ht="26.1" customHeight="1">
      <c r="A27" s="201"/>
      <c r="B27" s="192"/>
      <c r="C27" s="192"/>
      <c r="D27" s="193" t="s">
        <v>3897</v>
      </c>
      <c r="E27" s="194">
        <v>28</v>
      </c>
      <c r="F27" s="195" t="s">
        <v>675</v>
      </c>
      <c r="G27" s="195"/>
      <c r="H27" s="192"/>
      <c r="I27" s="665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</row>
    <row r="28" spans="1:231" s="42" customFormat="1" ht="30.9" customHeight="1">
      <c r="A28" s="142">
        <v>49</v>
      </c>
      <c r="B28" s="202" t="s">
        <v>3941</v>
      </c>
      <c r="C28" s="134" t="s">
        <v>348</v>
      </c>
      <c r="D28" s="203" t="s">
        <v>3942</v>
      </c>
      <c r="E28" s="143">
        <v>201</v>
      </c>
      <c r="F28" s="202" t="s">
        <v>2769</v>
      </c>
      <c r="G28" s="143" t="s">
        <v>50</v>
      </c>
      <c r="H28" s="143" t="s">
        <v>313</v>
      </c>
      <c r="I28" s="154">
        <v>790.06</v>
      </c>
    </row>
    <row r="29" spans="1:231" s="42" customFormat="1" ht="30.9" customHeight="1">
      <c r="A29" s="142">
        <v>206</v>
      </c>
      <c r="B29" s="202" t="s">
        <v>4481</v>
      </c>
      <c r="C29" s="134" t="s">
        <v>348</v>
      </c>
      <c r="D29" s="203" t="s">
        <v>3942</v>
      </c>
      <c r="E29" s="143">
        <v>201</v>
      </c>
      <c r="F29" s="202" t="s">
        <v>2769</v>
      </c>
      <c r="G29" s="143" t="s">
        <v>50</v>
      </c>
      <c r="H29" s="143" t="s">
        <v>313</v>
      </c>
      <c r="I29" s="154">
        <v>790.06</v>
      </c>
    </row>
    <row r="30" spans="1:231" s="69" customFormat="1" ht="26.1" customHeight="1">
      <c r="A30" s="201"/>
      <c r="B30" s="192"/>
      <c r="C30" s="192"/>
      <c r="D30" s="193" t="s">
        <v>3897</v>
      </c>
      <c r="E30" s="194">
        <v>11</v>
      </c>
      <c r="F30" s="195" t="s">
        <v>3951</v>
      </c>
      <c r="G30" s="195"/>
      <c r="H30" s="192"/>
      <c r="I30" s="665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</row>
    <row r="31" spans="1:231" s="42" customFormat="1" ht="30.9" customHeight="1">
      <c r="A31" s="142">
        <v>39</v>
      </c>
      <c r="B31" s="202" t="s">
        <v>3943</v>
      </c>
      <c r="C31" s="134" t="s">
        <v>434</v>
      </c>
      <c r="D31" s="203" t="s">
        <v>3944</v>
      </c>
      <c r="E31" s="143">
        <v>201</v>
      </c>
      <c r="F31" s="202" t="s">
        <v>2769</v>
      </c>
      <c r="G31" s="143" t="s">
        <v>50</v>
      </c>
      <c r="H31" s="143" t="s">
        <v>312</v>
      </c>
      <c r="I31" s="154">
        <v>1447.97</v>
      </c>
    </row>
    <row r="32" spans="1:231" s="42" customFormat="1" ht="30.9" customHeight="1">
      <c r="A32" s="142" t="s">
        <v>5104</v>
      </c>
      <c r="B32" s="202" t="s">
        <v>4481</v>
      </c>
      <c r="C32" s="134" t="s">
        <v>434</v>
      </c>
      <c r="D32" s="203" t="s">
        <v>3944</v>
      </c>
      <c r="E32" s="143">
        <v>201</v>
      </c>
      <c r="F32" s="202" t="s">
        <v>2769</v>
      </c>
      <c r="G32" s="143" t="s">
        <v>50</v>
      </c>
      <c r="H32" s="143" t="s">
        <v>312</v>
      </c>
      <c r="I32" s="154">
        <v>1064.42</v>
      </c>
    </row>
    <row r="33" spans="1:9" s="42" customFormat="1" ht="30.9" customHeight="1">
      <c r="A33" s="142">
        <v>76</v>
      </c>
      <c r="B33" s="202" t="s">
        <v>3945</v>
      </c>
      <c r="C33" s="134" t="s">
        <v>464</v>
      </c>
      <c r="D33" s="203" t="s">
        <v>3949</v>
      </c>
      <c r="E33" s="143">
        <v>201</v>
      </c>
      <c r="F33" s="202" t="s">
        <v>2769</v>
      </c>
      <c r="G33" s="143" t="s">
        <v>50</v>
      </c>
      <c r="H33" s="143" t="s">
        <v>312</v>
      </c>
      <c r="I33" s="154">
        <v>1447.97</v>
      </c>
    </row>
    <row r="34" spans="1:9" s="42" customFormat="1" ht="30.9" customHeight="1">
      <c r="A34" s="142" t="s">
        <v>5104</v>
      </c>
      <c r="B34" s="202" t="s">
        <v>4481</v>
      </c>
      <c r="C34" s="134" t="s">
        <v>464</v>
      </c>
      <c r="D34" s="203" t="s">
        <v>3949</v>
      </c>
      <c r="E34" s="143">
        <v>201</v>
      </c>
      <c r="F34" s="202" t="s">
        <v>2769</v>
      </c>
      <c r="G34" s="143" t="s">
        <v>50</v>
      </c>
      <c r="H34" s="143" t="s">
        <v>312</v>
      </c>
      <c r="I34" s="154">
        <v>1064.42</v>
      </c>
    </row>
    <row r="35" spans="1:9" s="42" customFormat="1" ht="30.9" customHeight="1">
      <c r="A35" s="142">
        <v>92</v>
      </c>
      <c r="B35" s="202" t="s">
        <v>3952</v>
      </c>
      <c r="C35" s="134" t="s">
        <v>336</v>
      </c>
      <c r="D35" s="203" t="s">
        <v>3953</v>
      </c>
      <c r="E35" s="143">
        <v>201</v>
      </c>
      <c r="F35" s="202" t="s">
        <v>2769</v>
      </c>
      <c r="G35" s="143" t="s">
        <v>50</v>
      </c>
      <c r="H35" s="143" t="s">
        <v>312</v>
      </c>
      <c r="I35" s="154">
        <v>790.06</v>
      </c>
    </row>
    <row r="36" spans="1:9" s="42" customFormat="1" ht="30.9" customHeight="1">
      <c r="A36" s="142">
        <v>25</v>
      </c>
      <c r="B36" s="202" t="s">
        <v>3954</v>
      </c>
      <c r="C36" s="134" t="s">
        <v>339</v>
      </c>
      <c r="D36" s="203" t="s">
        <v>3955</v>
      </c>
      <c r="E36" s="143">
        <v>201</v>
      </c>
      <c r="F36" s="202" t="s">
        <v>2769</v>
      </c>
      <c r="G36" s="143" t="s">
        <v>50</v>
      </c>
      <c r="H36" s="143" t="s">
        <v>312</v>
      </c>
      <c r="I36" s="154">
        <v>790.06</v>
      </c>
    </row>
    <row r="37" spans="1:9" s="42" customFormat="1" ht="30.9" customHeight="1">
      <c r="A37" s="142">
        <v>90</v>
      </c>
      <c r="B37" s="202" t="s">
        <v>3956</v>
      </c>
      <c r="C37" s="134" t="s">
        <v>334</v>
      </c>
      <c r="D37" s="203" t="s">
        <v>3957</v>
      </c>
      <c r="E37" s="143">
        <v>201</v>
      </c>
      <c r="F37" s="202" t="s">
        <v>2769</v>
      </c>
      <c r="G37" s="143" t="s">
        <v>50</v>
      </c>
      <c r="H37" s="143" t="s">
        <v>312</v>
      </c>
      <c r="I37" s="154">
        <v>790.06</v>
      </c>
    </row>
    <row r="38" spans="1:9" s="42" customFormat="1" ht="30.9" customHeight="1">
      <c r="A38" s="142">
        <v>84</v>
      </c>
      <c r="B38" s="202" t="s">
        <v>3958</v>
      </c>
      <c r="C38" s="134" t="s">
        <v>359</v>
      </c>
      <c r="D38" s="203" t="s">
        <v>3959</v>
      </c>
      <c r="E38" s="143">
        <v>201</v>
      </c>
      <c r="F38" s="202" t="s">
        <v>2769</v>
      </c>
      <c r="G38" s="143" t="s">
        <v>50</v>
      </c>
      <c r="H38" s="143" t="s">
        <v>312</v>
      </c>
      <c r="I38" s="154">
        <v>790.06</v>
      </c>
    </row>
    <row r="39" spans="1:9" s="42" customFormat="1" ht="30.9" customHeight="1">
      <c r="A39" s="142">
        <v>41</v>
      </c>
      <c r="B39" s="202" t="s">
        <v>3960</v>
      </c>
      <c r="C39" s="134" t="s">
        <v>332</v>
      </c>
      <c r="D39" s="203" t="s">
        <v>3961</v>
      </c>
      <c r="E39" s="143">
        <v>201</v>
      </c>
      <c r="F39" s="202" t="s">
        <v>2769</v>
      </c>
      <c r="G39" s="143" t="s">
        <v>50</v>
      </c>
      <c r="H39" s="143" t="s">
        <v>312</v>
      </c>
      <c r="I39" s="154">
        <v>790.06</v>
      </c>
    </row>
    <row r="40" spans="1:9" s="42" customFormat="1" ht="30.9" customHeight="1">
      <c r="A40" s="142">
        <v>8</v>
      </c>
      <c r="B40" s="202" t="s">
        <v>3962</v>
      </c>
      <c r="C40" s="134" t="s">
        <v>325</v>
      </c>
      <c r="D40" s="203" t="s">
        <v>3963</v>
      </c>
      <c r="E40" s="143">
        <v>201</v>
      </c>
      <c r="F40" s="202" t="s">
        <v>2769</v>
      </c>
      <c r="G40" s="143" t="s">
        <v>50</v>
      </c>
      <c r="H40" s="143" t="s">
        <v>312</v>
      </c>
      <c r="I40" s="154">
        <v>790.06</v>
      </c>
    </row>
    <row r="41" spans="1:9" s="42" customFormat="1" ht="30.9" customHeight="1">
      <c r="A41" s="142">
        <v>17</v>
      </c>
      <c r="B41" s="202" t="s">
        <v>3964</v>
      </c>
      <c r="C41" s="134" t="s">
        <v>331</v>
      </c>
      <c r="D41" s="203" t="s">
        <v>3965</v>
      </c>
      <c r="E41" s="143">
        <v>201</v>
      </c>
      <c r="F41" s="202" t="s">
        <v>2769</v>
      </c>
      <c r="G41" s="143" t="s">
        <v>50</v>
      </c>
      <c r="H41" s="143" t="s">
        <v>312</v>
      </c>
      <c r="I41" s="154">
        <v>790.06</v>
      </c>
    </row>
    <row r="42" spans="1:9" s="42" customFormat="1" ht="30.9" customHeight="1">
      <c r="A42" s="142">
        <v>24</v>
      </c>
      <c r="B42" s="202" t="s">
        <v>3966</v>
      </c>
      <c r="C42" s="134" t="s">
        <v>338</v>
      </c>
      <c r="D42" s="203" t="s">
        <v>3967</v>
      </c>
      <c r="E42" s="143">
        <v>201</v>
      </c>
      <c r="F42" s="202" t="s">
        <v>2769</v>
      </c>
      <c r="G42" s="143" t="s">
        <v>50</v>
      </c>
      <c r="H42" s="143" t="s">
        <v>312</v>
      </c>
      <c r="I42" s="154">
        <v>790.06</v>
      </c>
    </row>
    <row r="43" spans="1:9" s="42" customFormat="1" ht="30.9" customHeight="1">
      <c r="A43" s="142">
        <v>35</v>
      </c>
      <c r="B43" s="202" t="s">
        <v>3968</v>
      </c>
      <c r="C43" s="134" t="s">
        <v>342</v>
      </c>
      <c r="D43" s="203" t="s">
        <v>3969</v>
      </c>
      <c r="E43" s="143">
        <v>201</v>
      </c>
      <c r="F43" s="202" t="s">
        <v>2769</v>
      </c>
      <c r="G43" s="143" t="s">
        <v>50</v>
      </c>
      <c r="H43" s="143" t="s">
        <v>312</v>
      </c>
      <c r="I43" s="154">
        <v>790.06</v>
      </c>
    </row>
    <row r="44" spans="1:9" s="42" customFormat="1" ht="30.9" customHeight="1">
      <c r="A44" s="142">
        <v>38</v>
      </c>
      <c r="B44" s="202" t="s">
        <v>3970</v>
      </c>
      <c r="C44" s="134" t="s">
        <v>344</v>
      </c>
      <c r="D44" s="203" t="s">
        <v>3971</v>
      </c>
      <c r="E44" s="143">
        <v>201</v>
      </c>
      <c r="F44" s="202" t="s">
        <v>2769</v>
      </c>
      <c r="G44" s="143" t="s">
        <v>50</v>
      </c>
      <c r="H44" s="143" t="s">
        <v>312</v>
      </c>
      <c r="I44" s="154">
        <v>790.06</v>
      </c>
    </row>
    <row r="45" spans="1:9" s="42" customFormat="1" ht="30.9" customHeight="1">
      <c r="A45" s="142">
        <v>45</v>
      </c>
      <c r="B45" s="202" t="s">
        <v>3972</v>
      </c>
      <c r="C45" s="134" t="s">
        <v>345</v>
      </c>
      <c r="D45" s="203" t="s">
        <v>3973</v>
      </c>
      <c r="E45" s="143">
        <v>201</v>
      </c>
      <c r="F45" s="202" t="s">
        <v>2769</v>
      </c>
      <c r="G45" s="143" t="s">
        <v>50</v>
      </c>
      <c r="H45" s="143" t="s">
        <v>312</v>
      </c>
      <c r="I45" s="154">
        <v>790.06</v>
      </c>
    </row>
    <row r="46" spans="1:9" s="42" customFormat="1" ht="30.9" customHeight="1">
      <c r="A46" s="142">
        <v>46</v>
      </c>
      <c r="B46" s="202" t="s">
        <v>3974</v>
      </c>
      <c r="C46" s="134" t="s">
        <v>346</v>
      </c>
      <c r="D46" s="203" t="s">
        <v>3975</v>
      </c>
      <c r="E46" s="143">
        <v>201</v>
      </c>
      <c r="F46" s="202" t="s">
        <v>2769</v>
      </c>
      <c r="G46" s="143" t="s">
        <v>50</v>
      </c>
      <c r="H46" s="143" t="s">
        <v>312</v>
      </c>
      <c r="I46" s="154">
        <v>790.06</v>
      </c>
    </row>
    <row r="47" spans="1:9" s="42" customFormat="1" ht="30.9" customHeight="1">
      <c r="A47" s="142">
        <v>55</v>
      </c>
      <c r="B47" s="202" t="s">
        <v>3976</v>
      </c>
      <c r="C47" s="134" t="s">
        <v>351</v>
      </c>
      <c r="D47" s="203" t="s">
        <v>3977</v>
      </c>
      <c r="E47" s="143">
        <v>201</v>
      </c>
      <c r="F47" s="202" t="s">
        <v>2769</v>
      </c>
      <c r="G47" s="143" t="s">
        <v>50</v>
      </c>
      <c r="H47" s="143" t="s">
        <v>312</v>
      </c>
      <c r="I47" s="154">
        <v>790.06</v>
      </c>
    </row>
    <row r="48" spans="1:9" s="42" customFormat="1" ht="30.9" customHeight="1">
      <c r="A48" s="142">
        <v>59</v>
      </c>
      <c r="B48" s="202" t="s">
        <v>3978</v>
      </c>
      <c r="C48" s="134" t="s">
        <v>353</v>
      </c>
      <c r="D48" s="203" t="s">
        <v>3979</v>
      </c>
      <c r="E48" s="143">
        <v>201</v>
      </c>
      <c r="F48" s="202" t="s">
        <v>2769</v>
      </c>
      <c r="G48" s="143" t="s">
        <v>50</v>
      </c>
      <c r="H48" s="143" t="s">
        <v>312</v>
      </c>
      <c r="I48" s="154">
        <v>790.06</v>
      </c>
    </row>
    <row r="49" spans="1:231" s="42" customFormat="1" ht="30.9" customHeight="1">
      <c r="A49" s="142">
        <v>79</v>
      </c>
      <c r="B49" s="202" t="s">
        <v>3980</v>
      </c>
      <c r="C49" s="134" t="s">
        <v>358</v>
      </c>
      <c r="D49" s="203" t="s">
        <v>3981</v>
      </c>
      <c r="E49" s="143">
        <v>201</v>
      </c>
      <c r="F49" s="202" t="s">
        <v>2769</v>
      </c>
      <c r="G49" s="143" t="s">
        <v>50</v>
      </c>
      <c r="H49" s="143" t="s">
        <v>312</v>
      </c>
      <c r="I49" s="154">
        <v>790.06</v>
      </c>
    </row>
    <row r="50" spans="1:231" s="69" customFormat="1" ht="26.1" customHeight="1">
      <c r="A50" s="201"/>
      <c r="B50" s="192"/>
      <c r="C50" s="192"/>
      <c r="D50" s="193" t="s">
        <v>3897</v>
      </c>
      <c r="E50" s="194">
        <v>12</v>
      </c>
      <c r="F50" s="195" t="s">
        <v>3982</v>
      </c>
      <c r="G50" s="195"/>
      <c r="H50" s="192"/>
      <c r="I50" s="665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</row>
    <row r="51" spans="1:231" s="42" customFormat="1" ht="30.9" customHeight="1">
      <c r="A51" s="142">
        <v>39</v>
      </c>
      <c r="B51" s="202" t="s">
        <v>3943</v>
      </c>
      <c r="C51" s="134" t="s">
        <v>434</v>
      </c>
      <c r="D51" s="203" t="s">
        <v>3944</v>
      </c>
      <c r="E51" s="143">
        <v>201</v>
      </c>
      <c r="F51" s="202" t="s">
        <v>2769</v>
      </c>
      <c r="G51" s="143" t="s">
        <v>50</v>
      </c>
      <c r="H51" s="143" t="s">
        <v>313</v>
      </c>
      <c r="I51" s="154">
        <v>1447.97</v>
      </c>
    </row>
    <row r="52" spans="1:231" s="42" customFormat="1" ht="30.9" customHeight="1">
      <c r="A52" s="142" t="s">
        <v>5104</v>
      </c>
      <c r="B52" s="202" t="s">
        <v>4481</v>
      </c>
      <c r="C52" s="134" t="s">
        <v>434</v>
      </c>
      <c r="D52" s="203" t="s">
        <v>3944</v>
      </c>
      <c r="E52" s="143">
        <v>201</v>
      </c>
      <c r="F52" s="202" t="s">
        <v>2769</v>
      </c>
      <c r="G52" s="143" t="s">
        <v>50</v>
      </c>
      <c r="H52" s="143" t="s">
        <v>313</v>
      </c>
      <c r="I52" s="154">
        <v>1064.42</v>
      </c>
    </row>
    <row r="53" spans="1:231" s="42" customFormat="1" ht="30.9" customHeight="1">
      <c r="A53" s="142">
        <v>49</v>
      </c>
      <c r="B53" s="202" t="s">
        <v>3941</v>
      </c>
      <c r="C53" s="134" t="s">
        <v>495</v>
      </c>
      <c r="D53" s="203" t="s">
        <v>3948</v>
      </c>
      <c r="E53" s="143">
        <v>201</v>
      </c>
      <c r="F53" s="202" t="s">
        <v>2769</v>
      </c>
      <c r="G53" s="143" t="s">
        <v>50</v>
      </c>
      <c r="H53" s="143" t="s">
        <v>313</v>
      </c>
      <c r="I53" s="154">
        <v>1447.97</v>
      </c>
    </row>
    <row r="54" spans="1:231" s="42" customFormat="1" ht="30.9" customHeight="1">
      <c r="A54" s="142" t="s">
        <v>5104</v>
      </c>
      <c r="B54" s="202" t="s">
        <v>4481</v>
      </c>
      <c r="C54" s="134" t="s">
        <v>495</v>
      </c>
      <c r="D54" s="203" t="s">
        <v>3948</v>
      </c>
      <c r="E54" s="143">
        <v>201</v>
      </c>
      <c r="F54" s="202" t="s">
        <v>2769</v>
      </c>
      <c r="G54" s="143" t="s">
        <v>50</v>
      </c>
      <c r="H54" s="143" t="s">
        <v>313</v>
      </c>
      <c r="I54" s="154">
        <v>1064.42</v>
      </c>
    </row>
    <row r="55" spans="1:231" s="42" customFormat="1" ht="30.9" customHeight="1">
      <c r="A55" s="142">
        <v>22</v>
      </c>
      <c r="B55" s="202" t="s">
        <v>3983</v>
      </c>
      <c r="C55" s="134" t="s">
        <v>337</v>
      </c>
      <c r="D55" s="203" t="s">
        <v>3984</v>
      </c>
      <c r="E55" s="143">
        <v>201</v>
      </c>
      <c r="F55" s="202" t="s">
        <v>2769</v>
      </c>
      <c r="G55" s="143" t="s">
        <v>50</v>
      </c>
      <c r="H55" s="143" t="s">
        <v>313</v>
      </c>
      <c r="I55" s="154">
        <v>790.06</v>
      </c>
    </row>
    <row r="56" spans="1:231" s="42" customFormat="1" ht="30.9" customHeight="1">
      <c r="A56" s="142">
        <v>18</v>
      </c>
      <c r="B56" s="202" t="s">
        <v>3985</v>
      </c>
      <c r="C56" s="134" t="s">
        <v>340</v>
      </c>
      <c r="D56" s="203" t="s">
        <v>3986</v>
      </c>
      <c r="E56" s="143">
        <v>201</v>
      </c>
      <c r="F56" s="202" t="s">
        <v>2769</v>
      </c>
      <c r="G56" s="143" t="s">
        <v>50</v>
      </c>
      <c r="H56" s="143" t="s">
        <v>313</v>
      </c>
      <c r="I56" s="154">
        <v>790.06</v>
      </c>
    </row>
    <row r="57" spans="1:231" s="42" customFormat="1" ht="30.9" customHeight="1">
      <c r="A57" s="142">
        <v>21</v>
      </c>
      <c r="B57" s="202" t="s">
        <v>3987</v>
      </c>
      <c r="C57" s="134" t="s">
        <v>335</v>
      </c>
      <c r="D57" s="203" t="s">
        <v>3988</v>
      </c>
      <c r="E57" s="143">
        <v>201</v>
      </c>
      <c r="F57" s="202" t="s">
        <v>2769</v>
      </c>
      <c r="G57" s="143" t="s">
        <v>50</v>
      </c>
      <c r="H57" s="143" t="s">
        <v>313</v>
      </c>
      <c r="I57" s="154">
        <v>790.06</v>
      </c>
    </row>
    <row r="58" spans="1:231" s="42" customFormat="1" ht="30.9" customHeight="1">
      <c r="A58" s="142">
        <v>20</v>
      </c>
      <c r="B58" s="202" t="s">
        <v>3989</v>
      </c>
      <c r="C58" s="134" t="s">
        <v>360</v>
      </c>
      <c r="D58" s="203" t="s">
        <v>3990</v>
      </c>
      <c r="E58" s="143">
        <v>201</v>
      </c>
      <c r="F58" s="202" t="s">
        <v>2769</v>
      </c>
      <c r="G58" s="143" t="s">
        <v>50</v>
      </c>
      <c r="H58" s="143" t="s">
        <v>313</v>
      </c>
      <c r="I58" s="154">
        <v>790.06</v>
      </c>
    </row>
    <row r="59" spans="1:231" s="42" customFormat="1" ht="30.9" customHeight="1">
      <c r="A59" s="142">
        <v>19</v>
      </c>
      <c r="B59" s="202" t="s">
        <v>3991</v>
      </c>
      <c r="C59" s="134" t="s">
        <v>333</v>
      </c>
      <c r="D59" s="203" t="s">
        <v>3992</v>
      </c>
      <c r="E59" s="143">
        <v>201</v>
      </c>
      <c r="F59" s="202" t="s">
        <v>2769</v>
      </c>
      <c r="G59" s="143" t="s">
        <v>50</v>
      </c>
      <c r="H59" s="143" t="s">
        <v>313</v>
      </c>
      <c r="I59" s="154">
        <v>790.06</v>
      </c>
    </row>
    <row r="60" spans="1:231" s="42" customFormat="1" ht="30.9" customHeight="1">
      <c r="A60" s="142">
        <v>8</v>
      </c>
      <c r="B60" s="202" t="s">
        <v>3962</v>
      </c>
      <c r="C60" s="134" t="s">
        <v>325</v>
      </c>
      <c r="D60" s="203" t="s">
        <v>3963</v>
      </c>
      <c r="E60" s="143">
        <v>201</v>
      </c>
      <c r="F60" s="202" t="s">
        <v>2769</v>
      </c>
      <c r="G60" s="143">
        <v>1</v>
      </c>
      <c r="H60" s="143" t="s">
        <v>313</v>
      </c>
      <c r="I60" s="154">
        <v>790.06</v>
      </c>
    </row>
    <row r="61" spans="1:231" s="42" customFormat="1" ht="30.9" customHeight="1">
      <c r="A61" s="142">
        <v>17</v>
      </c>
      <c r="B61" s="202" t="s">
        <v>3964</v>
      </c>
      <c r="C61" s="134" t="s">
        <v>331</v>
      </c>
      <c r="D61" s="203" t="s">
        <v>3965</v>
      </c>
      <c r="E61" s="143">
        <v>201</v>
      </c>
      <c r="F61" s="202" t="s">
        <v>2769</v>
      </c>
      <c r="G61" s="143" t="s">
        <v>50</v>
      </c>
      <c r="H61" s="143" t="s">
        <v>313</v>
      </c>
      <c r="I61" s="154">
        <v>790.06</v>
      </c>
    </row>
    <row r="62" spans="1:231" s="42" customFormat="1" ht="30.9" customHeight="1">
      <c r="A62" s="142">
        <v>24</v>
      </c>
      <c r="B62" s="202" t="s">
        <v>3966</v>
      </c>
      <c r="C62" s="134" t="s">
        <v>338</v>
      </c>
      <c r="D62" s="203" t="s">
        <v>3967</v>
      </c>
      <c r="E62" s="143">
        <v>201</v>
      </c>
      <c r="F62" s="202" t="s">
        <v>2769</v>
      </c>
      <c r="G62" s="143" t="s">
        <v>50</v>
      </c>
      <c r="H62" s="143" t="s">
        <v>313</v>
      </c>
      <c r="I62" s="154">
        <v>790.06</v>
      </c>
    </row>
    <row r="63" spans="1:231" s="42" customFormat="1" ht="30.9" customHeight="1">
      <c r="A63" s="142">
        <v>35</v>
      </c>
      <c r="B63" s="202" t="s">
        <v>3968</v>
      </c>
      <c r="C63" s="134" t="s">
        <v>342</v>
      </c>
      <c r="D63" s="203" t="s">
        <v>3969</v>
      </c>
      <c r="E63" s="143">
        <v>201</v>
      </c>
      <c r="F63" s="202" t="s">
        <v>2769</v>
      </c>
      <c r="G63" s="143" t="s">
        <v>50</v>
      </c>
      <c r="H63" s="143" t="s">
        <v>313</v>
      </c>
      <c r="I63" s="154">
        <v>790.06</v>
      </c>
    </row>
    <row r="64" spans="1:231" s="42" customFormat="1" ht="30.9" customHeight="1">
      <c r="A64" s="142">
        <v>38</v>
      </c>
      <c r="B64" s="202" t="s">
        <v>3970</v>
      </c>
      <c r="C64" s="134" t="s">
        <v>344</v>
      </c>
      <c r="D64" s="203" t="s">
        <v>3971</v>
      </c>
      <c r="E64" s="143">
        <v>201</v>
      </c>
      <c r="F64" s="202" t="s">
        <v>2769</v>
      </c>
      <c r="G64" s="143" t="s">
        <v>50</v>
      </c>
      <c r="H64" s="143" t="s">
        <v>313</v>
      </c>
      <c r="I64" s="154">
        <v>790.06</v>
      </c>
    </row>
    <row r="65" spans="1:231" s="42" customFormat="1" ht="30.9" customHeight="1">
      <c r="A65" s="142">
        <v>45</v>
      </c>
      <c r="B65" s="202" t="s">
        <v>3972</v>
      </c>
      <c r="C65" s="134" t="s">
        <v>345</v>
      </c>
      <c r="D65" s="203" t="s">
        <v>3973</v>
      </c>
      <c r="E65" s="143">
        <v>201</v>
      </c>
      <c r="F65" s="202" t="s">
        <v>2769</v>
      </c>
      <c r="G65" s="143" t="s">
        <v>50</v>
      </c>
      <c r="H65" s="143" t="s">
        <v>313</v>
      </c>
      <c r="I65" s="154">
        <v>790.06</v>
      </c>
    </row>
    <row r="66" spans="1:231" s="42" customFormat="1" ht="30.9" customHeight="1">
      <c r="A66" s="142">
        <v>46</v>
      </c>
      <c r="B66" s="202" t="s">
        <v>3974</v>
      </c>
      <c r="C66" s="134" t="s">
        <v>346</v>
      </c>
      <c r="D66" s="203" t="s">
        <v>3975</v>
      </c>
      <c r="E66" s="143">
        <v>201</v>
      </c>
      <c r="F66" s="202" t="s">
        <v>2769</v>
      </c>
      <c r="G66" s="143" t="s">
        <v>50</v>
      </c>
      <c r="H66" s="143" t="s">
        <v>313</v>
      </c>
      <c r="I66" s="154">
        <v>790.06</v>
      </c>
    </row>
    <row r="67" spans="1:231" s="42" customFormat="1" ht="30.9" customHeight="1">
      <c r="A67" s="142">
        <v>55</v>
      </c>
      <c r="B67" s="202" t="s">
        <v>3976</v>
      </c>
      <c r="C67" s="134" t="s">
        <v>351</v>
      </c>
      <c r="D67" s="203" t="s">
        <v>3977</v>
      </c>
      <c r="E67" s="143">
        <v>201</v>
      </c>
      <c r="F67" s="202" t="s">
        <v>2769</v>
      </c>
      <c r="G67" s="143" t="s">
        <v>50</v>
      </c>
      <c r="H67" s="143" t="s">
        <v>313</v>
      </c>
      <c r="I67" s="154">
        <v>790.06</v>
      </c>
    </row>
    <row r="68" spans="1:231" s="42" customFormat="1" ht="30.9" customHeight="1">
      <c r="A68" s="142">
        <v>59</v>
      </c>
      <c r="B68" s="202" t="s">
        <v>3978</v>
      </c>
      <c r="C68" s="134" t="s">
        <v>353</v>
      </c>
      <c r="D68" s="203" t="s">
        <v>3979</v>
      </c>
      <c r="E68" s="143">
        <v>201</v>
      </c>
      <c r="F68" s="202" t="s">
        <v>2769</v>
      </c>
      <c r="G68" s="143" t="s">
        <v>50</v>
      </c>
      <c r="H68" s="143" t="s">
        <v>313</v>
      </c>
      <c r="I68" s="154">
        <v>790.06</v>
      </c>
    </row>
    <row r="69" spans="1:231" s="42" customFormat="1" ht="30.9" customHeight="1">
      <c r="A69" s="142">
        <v>79</v>
      </c>
      <c r="B69" s="202" t="s">
        <v>3980</v>
      </c>
      <c r="C69" s="134" t="s">
        <v>358</v>
      </c>
      <c r="D69" s="203" t="s">
        <v>3981</v>
      </c>
      <c r="E69" s="143">
        <v>201</v>
      </c>
      <c r="F69" s="202" t="s">
        <v>2769</v>
      </c>
      <c r="G69" s="143" t="s">
        <v>50</v>
      </c>
      <c r="H69" s="143" t="s">
        <v>313</v>
      </c>
      <c r="I69" s="154">
        <v>790.06</v>
      </c>
    </row>
    <row r="70" spans="1:231" s="69" customFormat="1" ht="26.1" customHeight="1">
      <c r="A70" s="201"/>
      <c r="B70" s="192"/>
      <c r="C70" s="192"/>
      <c r="D70" s="193" t="s">
        <v>3897</v>
      </c>
      <c r="E70" s="194">
        <v>19</v>
      </c>
      <c r="F70" s="195" t="s">
        <v>3993</v>
      </c>
      <c r="G70" s="195"/>
      <c r="H70" s="192"/>
      <c r="I70" s="665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</row>
    <row r="71" spans="1:231" s="42" customFormat="1" ht="30.9" customHeight="1">
      <c r="A71" s="142">
        <v>79</v>
      </c>
      <c r="B71" s="202" t="s">
        <v>3980</v>
      </c>
      <c r="C71" s="134" t="s">
        <v>358</v>
      </c>
      <c r="D71" s="203" t="s">
        <v>3981</v>
      </c>
      <c r="E71" s="143">
        <v>201</v>
      </c>
      <c r="F71" s="202" t="s">
        <v>2769</v>
      </c>
      <c r="G71" s="143">
        <v>1</v>
      </c>
      <c r="H71" s="143" t="s">
        <v>312</v>
      </c>
      <c r="I71" s="154">
        <v>1396.56</v>
      </c>
    </row>
    <row r="72" spans="1:231" s="42" customFormat="1" ht="30.9" customHeight="1">
      <c r="A72" s="142">
        <v>79</v>
      </c>
      <c r="B72" s="202" t="s">
        <v>3980</v>
      </c>
      <c r="C72" s="134" t="s">
        <v>358</v>
      </c>
      <c r="D72" s="203" t="s">
        <v>3981</v>
      </c>
      <c r="E72" s="143">
        <v>201</v>
      </c>
      <c r="F72" s="202" t="s">
        <v>2769</v>
      </c>
      <c r="G72" s="143">
        <v>1</v>
      </c>
      <c r="H72" s="143" t="s">
        <v>1266</v>
      </c>
      <c r="I72" s="154">
        <v>1444.56</v>
      </c>
    </row>
    <row r="73" spans="1:231" s="69" customFormat="1" ht="26.1" customHeight="1">
      <c r="A73" s="201"/>
      <c r="B73" s="192"/>
      <c r="C73" s="192"/>
      <c r="D73" s="193" t="s">
        <v>3897</v>
      </c>
      <c r="E73" s="194">
        <v>18</v>
      </c>
      <c r="F73" s="195" t="s">
        <v>4301</v>
      </c>
      <c r="G73" s="195"/>
      <c r="H73" s="192"/>
      <c r="I73" s="665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</row>
    <row r="74" spans="1:231" s="42" customFormat="1" ht="30.9" customHeight="1">
      <c r="A74" s="142">
        <v>76</v>
      </c>
      <c r="B74" s="202" t="s">
        <v>3945</v>
      </c>
      <c r="C74" s="134" t="s">
        <v>3994</v>
      </c>
      <c r="D74" s="203" t="s">
        <v>3995</v>
      </c>
      <c r="E74" s="143">
        <v>201</v>
      </c>
      <c r="F74" s="202" t="s">
        <v>2769</v>
      </c>
      <c r="G74" s="143" t="s">
        <v>50</v>
      </c>
      <c r="H74" s="143" t="s">
        <v>312</v>
      </c>
      <c r="I74" s="154">
        <v>752.92</v>
      </c>
    </row>
    <row r="75" spans="1:231" s="42" customFormat="1" ht="30.9" customHeight="1">
      <c r="A75" s="142">
        <v>49</v>
      </c>
      <c r="B75" s="202" t="s">
        <v>3941</v>
      </c>
      <c r="C75" s="134" t="s">
        <v>3994</v>
      </c>
      <c r="D75" s="203" t="s">
        <v>3995</v>
      </c>
      <c r="E75" s="143">
        <v>201</v>
      </c>
      <c r="F75" s="202" t="s">
        <v>2769</v>
      </c>
      <c r="G75" s="143" t="s">
        <v>50</v>
      </c>
      <c r="H75" s="143" t="s">
        <v>313</v>
      </c>
      <c r="I75" s="154">
        <v>659.2</v>
      </c>
    </row>
    <row r="76" spans="1:231" s="42" customFormat="1" ht="30.9" customHeight="1">
      <c r="A76" s="142">
        <v>37</v>
      </c>
      <c r="B76" s="202" t="s">
        <v>3996</v>
      </c>
      <c r="C76" s="134" t="s">
        <v>3994</v>
      </c>
      <c r="D76" s="203" t="s">
        <v>3995</v>
      </c>
      <c r="E76" s="143">
        <v>201</v>
      </c>
      <c r="F76" s="202" t="s">
        <v>2769</v>
      </c>
      <c r="G76" s="143">
        <v>1</v>
      </c>
      <c r="H76" s="143" t="s">
        <v>313</v>
      </c>
      <c r="I76" s="154">
        <v>659.2</v>
      </c>
    </row>
    <row r="77" spans="1:231" s="42" customFormat="1" ht="30.9" customHeight="1">
      <c r="A77" s="142">
        <v>92</v>
      </c>
      <c r="B77" s="202" t="s">
        <v>3952</v>
      </c>
      <c r="C77" s="134" t="s">
        <v>3994</v>
      </c>
      <c r="D77" s="203" t="s">
        <v>3995</v>
      </c>
      <c r="E77" s="143">
        <v>201</v>
      </c>
      <c r="F77" s="202" t="s">
        <v>2769</v>
      </c>
      <c r="G77" s="143" t="s">
        <v>50</v>
      </c>
      <c r="H77" s="143" t="s">
        <v>312</v>
      </c>
      <c r="I77" s="154">
        <v>752.92</v>
      </c>
    </row>
    <row r="78" spans="1:231" s="42" customFormat="1" ht="30.9" customHeight="1">
      <c r="A78" s="142">
        <v>22</v>
      </c>
      <c r="B78" s="202" t="s">
        <v>3983</v>
      </c>
      <c r="C78" s="134" t="s">
        <v>3994</v>
      </c>
      <c r="D78" s="203" t="s">
        <v>3995</v>
      </c>
      <c r="E78" s="143">
        <v>201</v>
      </c>
      <c r="F78" s="202" t="s">
        <v>2769</v>
      </c>
      <c r="G78" s="143" t="s">
        <v>50</v>
      </c>
      <c r="H78" s="143" t="s">
        <v>313</v>
      </c>
      <c r="I78" s="154">
        <v>659.2</v>
      </c>
    </row>
    <row r="79" spans="1:231" s="42" customFormat="1" ht="30.9" customHeight="1">
      <c r="A79" s="142">
        <v>25</v>
      </c>
      <c r="B79" s="202" t="s">
        <v>3954</v>
      </c>
      <c r="C79" s="134" t="s">
        <v>3994</v>
      </c>
      <c r="D79" s="203" t="s">
        <v>3995</v>
      </c>
      <c r="E79" s="143">
        <v>201</v>
      </c>
      <c r="F79" s="202" t="s">
        <v>2769</v>
      </c>
      <c r="G79" s="143" t="s">
        <v>50</v>
      </c>
      <c r="H79" s="143" t="s">
        <v>312</v>
      </c>
      <c r="I79" s="154">
        <v>752.92</v>
      </c>
    </row>
    <row r="80" spans="1:231" s="42" customFormat="1" ht="30.9" customHeight="1">
      <c r="A80" s="142">
        <v>18</v>
      </c>
      <c r="B80" s="202" t="s">
        <v>3985</v>
      </c>
      <c r="C80" s="134" t="s">
        <v>3994</v>
      </c>
      <c r="D80" s="203" t="s">
        <v>3995</v>
      </c>
      <c r="E80" s="143">
        <v>201</v>
      </c>
      <c r="F80" s="202" t="s">
        <v>2769</v>
      </c>
      <c r="G80" s="143" t="s">
        <v>50</v>
      </c>
      <c r="H80" s="143" t="s">
        <v>313</v>
      </c>
      <c r="I80" s="154">
        <v>659.2</v>
      </c>
    </row>
    <row r="81" spans="1:9" s="42" customFormat="1" ht="30.9" customHeight="1">
      <c r="A81" s="142">
        <v>90</v>
      </c>
      <c r="B81" s="202" t="s">
        <v>3956</v>
      </c>
      <c r="C81" s="134" t="s">
        <v>3994</v>
      </c>
      <c r="D81" s="203" t="s">
        <v>3995</v>
      </c>
      <c r="E81" s="143">
        <v>201</v>
      </c>
      <c r="F81" s="202" t="s">
        <v>2769</v>
      </c>
      <c r="G81" s="143" t="s">
        <v>50</v>
      </c>
      <c r="H81" s="143" t="s">
        <v>312</v>
      </c>
      <c r="I81" s="154">
        <v>752.92</v>
      </c>
    </row>
    <row r="82" spans="1:9" s="42" customFormat="1" ht="30.9" customHeight="1">
      <c r="A82" s="142">
        <v>21</v>
      </c>
      <c r="B82" s="202" t="s">
        <v>3987</v>
      </c>
      <c r="C82" s="134" t="s">
        <v>3994</v>
      </c>
      <c r="D82" s="203" t="s">
        <v>3995</v>
      </c>
      <c r="E82" s="143">
        <v>201</v>
      </c>
      <c r="F82" s="202" t="s">
        <v>2769</v>
      </c>
      <c r="G82" s="143" t="s">
        <v>50</v>
      </c>
      <c r="H82" s="143" t="s">
        <v>313</v>
      </c>
      <c r="I82" s="154">
        <v>659.2</v>
      </c>
    </row>
    <row r="83" spans="1:9" s="42" customFormat="1" ht="30.9" customHeight="1">
      <c r="A83" s="142">
        <v>84</v>
      </c>
      <c r="B83" s="202" t="s">
        <v>3958</v>
      </c>
      <c r="C83" s="134" t="s">
        <v>3994</v>
      </c>
      <c r="D83" s="203" t="s">
        <v>3995</v>
      </c>
      <c r="E83" s="143">
        <v>201</v>
      </c>
      <c r="F83" s="202" t="s">
        <v>2769</v>
      </c>
      <c r="G83" s="143" t="s">
        <v>50</v>
      </c>
      <c r="H83" s="143" t="s">
        <v>312</v>
      </c>
      <c r="I83" s="154">
        <v>752.92</v>
      </c>
    </row>
    <row r="84" spans="1:9" s="42" customFormat="1" ht="30.9" customHeight="1">
      <c r="A84" s="142">
        <v>20</v>
      </c>
      <c r="B84" s="202" t="s">
        <v>3989</v>
      </c>
      <c r="C84" s="134" t="s">
        <v>3994</v>
      </c>
      <c r="D84" s="203" t="s">
        <v>3995</v>
      </c>
      <c r="E84" s="143">
        <v>201</v>
      </c>
      <c r="F84" s="202" t="s">
        <v>2769</v>
      </c>
      <c r="G84" s="143" t="s">
        <v>50</v>
      </c>
      <c r="H84" s="143" t="s">
        <v>313</v>
      </c>
      <c r="I84" s="154">
        <v>659.2</v>
      </c>
    </row>
    <row r="85" spans="1:9" s="42" customFormat="1" ht="30.9" customHeight="1">
      <c r="A85" s="142">
        <v>41</v>
      </c>
      <c r="B85" s="202" t="s">
        <v>3960</v>
      </c>
      <c r="C85" s="134" t="s">
        <v>3994</v>
      </c>
      <c r="D85" s="203" t="s">
        <v>3995</v>
      </c>
      <c r="E85" s="143">
        <v>201</v>
      </c>
      <c r="F85" s="202" t="s">
        <v>2769</v>
      </c>
      <c r="G85" s="143" t="s">
        <v>50</v>
      </c>
      <c r="H85" s="143" t="s">
        <v>312</v>
      </c>
      <c r="I85" s="154">
        <v>752.92</v>
      </c>
    </row>
    <row r="86" spans="1:9" s="42" customFormat="1" ht="30.9" customHeight="1">
      <c r="A86" s="142">
        <v>19</v>
      </c>
      <c r="B86" s="202" t="s">
        <v>3991</v>
      </c>
      <c r="C86" s="134" t="s">
        <v>3994</v>
      </c>
      <c r="D86" s="203" t="s">
        <v>3995</v>
      </c>
      <c r="E86" s="143">
        <v>201</v>
      </c>
      <c r="F86" s="202" t="s">
        <v>2769</v>
      </c>
      <c r="G86" s="143" t="s">
        <v>50</v>
      </c>
      <c r="H86" s="143" t="s">
        <v>313</v>
      </c>
      <c r="I86" s="154">
        <v>659.2</v>
      </c>
    </row>
    <row r="87" spans="1:9" s="42" customFormat="1" ht="30.9" customHeight="1">
      <c r="A87" s="142">
        <v>2</v>
      </c>
      <c r="B87" s="202" t="s">
        <v>3997</v>
      </c>
      <c r="C87" s="134" t="s">
        <v>3994</v>
      </c>
      <c r="D87" s="203" t="s">
        <v>3995</v>
      </c>
      <c r="E87" s="143">
        <v>201</v>
      </c>
      <c r="F87" s="202" t="s">
        <v>2769</v>
      </c>
      <c r="G87" s="143">
        <v>1</v>
      </c>
      <c r="H87" s="143" t="s">
        <v>312</v>
      </c>
      <c r="I87" s="154">
        <v>752.92</v>
      </c>
    </row>
    <row r="88" spans="1:9" s="42" customFormat="1" ht="30.9" customHeight="1">
      <c r="A88" s="142">
        <v>2</v>
      </c>
      <c r="B88" s="202" t="s">
        <v>3997</v>
      </c>
      <c r="C88" s="134" t="s">
        <v>3994</v>
      </c>
      <c r="D88" s="203" t="s">
        <v>3995</v>
      </c>
      <c r="E88" s="143">
        <v>201</v>
      </c>
      <c r="F88" s="202" t="s">
        <v>2769</v>
      </c>
      <c r="G88" s="143">
        <v>1</v>
      </c>
      <c r="H88" s="143" t="s">
        <v>313</v>
      </c>
      <c r="I88" s="154">
        <v>659.2</v>
      </c>
    </row>
    <row r="89" spans="1:9" s="42" customFormat="1" ht="30.9" customHeight="1">
      <c r="A89" s="142">
        <v>8</v>
      </c>
      <c r="B89" s="202" t="s">
        <v>3962</v>
      </c>
      <c r="C89" s="134" t="s">
        <v>3994</v>
      </c>
      <c r="D89" s="203" t="s">
        <v>3995</v>
      </c>
      <c r="E89" s="143">
        <v>201</v>
      </c>
      <c r="F89" s="202" t="s">
        <v>2769</v>
      </c>
      <c r="G89" s="143" t="s">
        <v>50</v>
      </c>
      <c r="H89" s="143" t="s">
        <v>312</v>
      </c>
      <c r="I89" s="154">
        <v>752.92</v>
      </c>
    </row>
    <row r="90" spans="1:9" s="42" customFormat="1" ht="30.9" customHeight="1">
      <c r="A90" s="142">
        <v>8</v>
      </c>
      <c r="B90" s="202" t="s">
        <v>3962</v>
      </c>
      <c r="C90" s="134" t="s">
        <v>3994</v>
      </c>
      <c r="D90" s="203" t="s">
        <v>3995</v>
      </c>
      <c r="E90" s="143">
        <v>201</v>
      </c>
      <c r="F90" s="202" t="s">
        <v>2769</v>
      </c>
      <c r="G90" s="143">
        <v>1</v>
      </c>
      <c r="H90" s="143" t="s">
        <v>313</v>
      </c>
      <c r="I90" s="154">
        <v>659.2</v>
      </c>
    </row>
    <row r="91" spans="1:9" s="42" customFormat="1" ht="30.9" customHeight="1">
      <c r="A91" s="142">
        <v>17</v>
      </c>
      <c r="B91" s="202" t="s">
        <v>3964</v>
      </c>
      <c r="C91" s="134" t="s">
        <v>3994</v>
      </c>
      <c r="D91" s="203" t="s">
        <v>3995</v>
      </c>
      <c r="E91" s="143">
        <v>201</v>
      </c>
      <c r="F91" s="202" t="s">
        <v>2769</v>
      </c>
      <c r="G91" s="143" t="s">
        <v>50</v>
      </c>
      <c r="H91" s="143" t="s">
        <v>312</v>
      </c>
      <c r="I91" s="154">
        <v>752.92</v>
      </c>
    </row>
    <row r="92" spans="1:9" s="42" customFormat="1" ht="30.9" customHeight="1">
      <c r="A92" s="142">
        <v>17</v>
      </c>
      <c r="B92" s="202" t="s">
        <v>3964</v>
      </c>
      <c r="C92" s="134" t="s">
        <v>3994</v>
      </c>
      <c r="D92" s="203" t="s">
        <v>3995</v>
      </c>
      <c r="E92" s="143">
        <v>201</v>
      </c>
      <c r="F92" s="202" t="s">
        <v>2769</v>
      </c>
      <c r="G92" s="143" t="s">
        <v>50</v>
      </c>
      <c r="H92" s="143" t="s">
        <v>313</v>
      </c>
      <c r="I92" s="154">
        <v>659.2</v>
      </c>
    </row>
    <row r="93" spans="1:9" s="42" customFormat="1" ht="30.9" customHeight="1">
      <c r="A93" s="142">
        <v>24</v>
      </c>
      <c r="B93" s="202" t="s">
        <v>3966</v>
      </c>
      <c r="C93" s="134" t="s">
        <v>3994</v>
      </c>
      <c r="D93" s="203" t="s">
        <v>3995</v>
      </c>
      <c r="E93" s="143">
        <v>201</v>
      </c>
      <c r="F93" s="202" t="s">
        <v>2769</v>
      </c>
      <c r="G93" s="143" t="s">
        <v>50</v>
      </c>
      <c r="H93" s="143" t="s">
        <v>312</v>
      </c>
      <c r="I93" s="154">
        <v>752.92</v>
      </c>
    </row>
    <row r="94" spans="1:9" s="42" customFormat="1" ht="30.9" customHeight="1">
      <c r="A94" s="142">
        <v>24</v>
      </c>
      <c r="B94" s="202" t="s">
        <v>3966</v>
      </c>
      <c r="C94" s="134" t="s">
        <v>3994</v>
      </c>
      <c r="D94" s="203" t="s">
        <v>3995</v>
      </c>
      <c r="E94" s="143">
        <v>201</v>
      </c>
      <c r="F94" s="202" t="s">
        <v>2769</v>
      </c>
      <c r="G94" s="143" t="s">
        <v>50</v>
      </c>
      <c r="H94" s="143" t="s">
        <v>313</v>
      </c>
      <c r="I94" s="154">
        <v>659.2</v>
      </c>
    </row>
    <row r="95" spans="1:9" s="42" customFormat="1" ht="30.9" customHeight="1">
      <c r="A95" s="142">
        <v>35</v>
      </c>
      <c r="B95" s="202" t="s">
        <v>3968</v>
      </c>
      <c r="C95" s="134" t="s">
        <v>3994</v>
      </c>
      <c r="D95" s="203" t="s">
        <v>3995</v>
      </c>
      <c r="E95" s="143">
        <v>201</v>
      </c>
      <c r="F95" s="202" t="s">
        <v>2769</v>
      </c>
      <c r="G95" s="143" t="s">
        <v>50</v>
      </c>
      <c r="H95" s="143" t="s">
        <v>312</v>
      </c>
      <c r="I95" s="154">
        <v>752.92</v>
      </c>
    </row>
    <row r="96" spans="1:9" s="42" customFormat="1" ht="30.9" customHeight="1">
      <c r="A96" s="142">
        <v>35</v>
      </c>
      <c r="B96" s="202" t="s">
        <v>3968</v>
      </c>
      <c r="C96" s="134" t="s">
        <v>3994</v>
      </c>
      <c r="D96" s="203" t="s">
        <v>3995</v>
      </c>
      <c r="E96" s="143">
        <v>201</v>
      </c>
      <c r="F96" s="202" t="s">
        <v>2769</v>
      </c>
      <c r="G96" s="143" t="s">
        <v>50</v>
      </c>
      <c r="H96" s="143" t="s">
        <v>313</v>
      </c>
      <c r="I96" s="154">
        <v>659.2</v>
      </c>
    </row>
    <row r="97" spans="1:9" s="42" customFormat="1" ht="30.9" customHeight="1">
      <c r="A97" s="142">
        <v>36</v>
      </c>
      <c r="B97" s="202" t="s">
        <v>3998</v>
      </c>
      <c r="C97" s="134" t="s">
        <v>3994</v>
      </c>
      <c r="D97" s="203" t="s">
        <v>3995</v>
      </c>
      <c r="E97" s="143">
        <v>201</v>
      </c>
      <c r="F97" s="202" t="s">
        <v>2769</v>
      </c>
      <c r="G97" s="143">
        <v>1</v>
      </c>
      <c r="H97" s="143" t="s">
        <v>312</v>
      </c>
      <c r="I97" s="154">
        <v>752.92</v>
      </c>
    </row>
    <row r="98" spans="1:9" s="42" customFormat="1" ht="30.9" customHeight="1">
      <c r="A98" s="142">
        <v>36</v>
      </c>
      <c r="B98" s="202" t="s">
        <v>3998</v>
      </c>
      <c r="C98" s="134" t="s">
        <v>3994</v>
      </c>
      <c r="D98" s="203" t="s">
        <v>3995</v>
      </c>
      <c r="E98" s="143">
        <v>201</v>
      </c>
      <c r="F98" s="202" t="s">
        <v>2769</v>
      </c>
      <c r="G98" s="143">
        <v>1</v>
      </c>
      <c r="H98" s="143" t="s">
        <v>313</v>
      </c>
      <c r="I98" s="154">
        <v>659.2</v>
      </c>
    </row>
    <row r="99" spans="1:9" s="42" customFormat="1" ht="30.9" customHeight="1">
      <c r="A99" s="142">
        <v>38</v>
      </c>
      <c r="B99" s="202" t="s">
        <v>3970</v>
      </c>
      <c r="C99" s="134" t="s">
        <v>3994</v>
      </c>
      <c r="D99" s="203" t="s">
        <v>3995</v>
      </c>
      <c r="E99" s="143">
        <v>201</v>
      </c>
      <c r="F99" s="202" t="s">
        <v>2769</v>
      </c>
      <c r="G99" s="143" t="s">
        <v>50</v>
      </c>
      <c r="H99" s="143" t="s">
        <v>312</v>
      </c>
      <c r="I99" s="154">
        <v>752.92</v>
      </c>
    </row>
    <row r="100" spans="1:9" s="42" customFormat="1" ht="30.9" customHeight="1">
      <c r="A100" s="142">
        <v>38</v>
      </c>
      <c r="B100" s="202" t="s">
        <v>3970</v>
      </c>
      <c r="C100" s="134" t="s">
        <v>3994</v>
      </c>
      <c r="D100" s="203" t="s">
        <v>3995</v>
      </c>
      <c r="E100" s="143">
        <v>201</v>
      </c>
      <c r="F100" s="202" t="s">
        <v>2769</v>
      </c>
      <c r="G100" s="143" t="s">
        <v>50</v>
      </c>
      <c r="H100" s="143" t="s">
        <v>313</v>
      </c>
      <c r="I100" s="154">
        <v>659.2</v>
      </c>
    </row>
    <row r="101" spans="1:9" s="42" customFormat="1" ht="30.9" customHeight="1">
      <c r="A101" s="142">
        <v>45</v>
      </c>
      <c r="B101" s="202" t="s">
        <v>3972</v>
      </c>
      <c r="C101" s="134" t="s">
        <v>3994</v>
      </c>
      <c r="D101" s="203" t="s">
        <v>3995</v>
      </c>
      <c r="E101" s="143">
        <v>201</v>
      </c>
      <c r="F101" s="202" t="s">
        <v>2769</v>
      </c>
      <c r="G101" s="143" t="s">
        <v>50</v>
      </c>
      <c r="H101" s="143" t="s">
        <v>312</v>
      </c>
      <c r="I101" s="154">
        <v>752.92</v>
      </c>
    </row>
    <row r="102" spans="1:9" s="42" customFormat="1" ht="30.9" customHeight="1">
      <c r="A102" s="142">
        <v>45</v>
      </c>
      <c r="B102" s="202" t="s">
        <v>3972</v>
      </c>
      <c r="C102" s="134" t="s">
        <v>3994</v>
      </c>
      <c r="D102" s="203" t="s">
        <v>3995</v>
      </c>
      <c r="E102" s="143">
        <v>201</v>
      </c>
      <c r="F102" s="202" t="s">
        <v>2769</v>
      </c>
      <c r="G102" s="143" t="s">
        <v>50</v>
      </c>
      <c r="H102" s="143" t="s">
        <v>313</v>
      </c>
      <c r="I102" s="154">
        <v>659.2</v>
      </c>
    </row>
    <row r="103" spans="1:9" s="42" customFormat="1" ht="30.9" customHeight="1">
      <c r="A103" s="142">
        <v>46</v>
      </c>
      <c r="B103" s="202" t="s">
        <v>3974</v>
      </c>
      <c r="C103" s="134" t="s">
        <v>3994</v>
      </c>
      <c r="D103" s="203" t="s">
        <v>3995</v>
      </c>
      <c r="E103" s="143">
        <v>201</v>
      </c>
      <c r="F103" s="202" t="s">
        <v>2769</v>
      </c>
      <c r="G103" s="143" t="s">
        <v>50</v>
      </c>
      <c r="H103" s="143" t="s">
        <v>312</v>
      </c>
      <c r="I103" s="154">
        <v>752.92</v>
      </c>
    </row>
    <row r="104" spans="1:9" s="42" customFormat="1" ht="30.9" customHeight="1">
      <c r="A104" s="142">
        <v>46</v>
      </c>
      <c r="B104" s="202" t="s">
        <v>3974</v>
      </c>
      <c r="C104" s="134" t="s">
        <v>3994</v>
      </c>
      <c r="D104" s="203" t="s">
        <v>3995</v>
      </c>
      <c r="E104" s="143">
        <v>201</v>
      </c>
      <c r="F104" s="202" t="s">
        <v>2769</v>
      </c>
      <c r="G104" s="143" t="s">
        <v>50</v>
      </c>
      <c r="H104" s="143" t="s">
        <v>313</v>
      </c>
      <c r="I104" s="154">
        <v>659.2</v>
      </c>
    </row>
    <row r="105" spans="1:9" s="42" customFormat="1" ht="30.9" customHeight="1">
      <c r="A105" s="142">
        <v>55</v>
      </c>
      <c r="B105" s="202" t="s">
        <v>3976</v>
      </c>
      <c r="C105" s="134" t="s">
        <v>3994</v>
      </c>
      <c r="D105" s="203" t="s">
        <v>3995</v>
      </c>
      <c r="E105" s="143">
        <v>201</v>
      </c>
      <c r="F105" s="202" t="s">
        <v>2769</v>
      </c>
      <c r="G105" s="143" t="s">
        <v>50</v>
      </c>
      <c r="H105" s="143" t="s">
        <v>312</v>
      </c>
      <c r="I105" s="154">
        <v>752.92</v>
      </c>
    </row>
    <row r="106" spans="1:9" s="42" customFormat="1" ht="30.9" customHeight="1">
      <c r="A106" s="142">
        <v>55</v>
      </c>
      <c r="B106" s="202" t="s">
        <v>3976</v>
      </c>
      <c r="C106" s="134" t="s">
        <v>3994</v>
      </c>
      <c r="D106" s="203" t="s">
        <v>3995</v>
      </c>
      <c r="E106" s="143">
        <v>201</v>
      </c>
      <c r="F106" s="202" t="s">
        <v>2769</v>
      </c>
      <c r="G106" s="143" t="s">
        <v>50</v>
      </c>
      <c r="H106" s="143" t="s">
        <v>313</v>
      </c>
      <c r="I106" s="154">
        <v>659.2</v>
      </c>
    </row>
    <row r="107" spans="1:9" s="42" customFormat="1" ht="30.9" customHeight="1">
      <c r="A107" s="142">
        <v>59</v>
      </c>
      <c r="B107" s="202" t="s">
        <v>3978</v>
      </c>
      <c r="C107" s="134" t="s">
        <v>3994</v>
      </c>
      <c r="D107" s="203" t="s">
        <v>3995</v>
      </c>
      <c r="E107" s="143">
        <v>201</v>
      </c>
      <c r="F107" s="202" t="s">
        <v>2769</v>
      </c>
      <c r="G107" s="143" t="s">
        <v>50</v>
      </c>
      <c r="H107" s="143" t="s">
        <v>312</v>
      </c>
      <c r="I107" s="154">
        <v>752.92</v>
      </c>
    </row>
    <row r="108" spans="1:9" s="42" customFormat="1" ht="30.9" customHeight="1">
      <c r="A108" s="142">
        <v>59</v>
      </c>
      <c r="B108" s="202" t="s">
        <v>3978</v>
      </c>
      <c r="C108" s="134" t="s">
        <v>3994</v>
      </c>
      <c r="D108" s="203" t="s">
        <v>3995</v>
      </c>
      <c r="E108" s="143">
        <v>201</v>
      </c>
      <c r="F108" s="202" t="s">
        <v>2769</v>
      </c>
      <c r="G108" s="143" t="s">
        <v>50</v>
      </c>
      <c r="H108" s="143" t="s">
        <v>313</v>
      </c>
      <c r="I108" s="154">
        <v>659.2</v>
      </c>
    </row>
    <row r="109" spans="1:9" s="42" customFormat="1" ht="30.9" customHeight="1">
      <c r="A109" s="142">
        <v>65</v>
      </c>
      <c r="B109" s="202" t="s">
        <v>3999</v>
      </c>
      <c r="C109" s="134" t="s">
        <v>3994</v>
      </c>
      <c r="D109" s="203" t="s">
        <v>3995</v>
      </c>
      <c r="E109" s="143">
        <v>201</v>
      </c>
      <c r="F109" s="202" t="s">
        <v>2769</v>
      </c>
      <c r="G109" s="143">
        <v>1</v>
      </c>
      <c r="H109" s="143" t="s">
        <v>312</v>
      </c>
      <c r="I109" s="154">
        <v>752.92</v>
      </c>
    </row>
    <row r="110" spans="1:9" s="42" customFormat="1" ht="30.9" customHeight="1">
      <c r="A110" s="142">
        <v>65</v>
      </c>
      <c r="B110" s="202" t="s">
        <v>3999</v>
      </c>
      <c r="C110" s="134" t="s">
        <v>3994</v>
      </c>
      <c r="D110" s="203" t="s">
        <v>3995</v>
      </c>
      <c r="E110" s="143">
        <v>201</v>
      </c>
      <c r="F110" s="202" t="s">
        <v>2769</v>
      </c>
      <c r="G110" s="143">
        <v>1</v>
      </c>
      <c r="H110" s="143" t="s">
        <v>313</v>
      </c>
      <c r="I110" s="154">
        <v>659.2</v>
      </c>
    </row>
    <row r="111" spans="1:9" s="42" customFormat="1" ht="30.9" customHeight="1">
      <c r="A111" s="142">
        <v>78</v>
      </c>
      <c r="B111" s="202" t="s">
        <v>4000</v>
      </c>
      <c r="C111" s="134" t="s">
        <v>3994</v>
      </c>
      <c r="D111" s="203" t="s">
        <v>3995</v>
      </c>
      <c r="E111" s="143">
        <v>201</v>
      </c>
      <c r="F111" s="202" t="s">
        <v>2769</v>
      </c>
      <c r="G111" s="143">
        <v>1</v>
      </c>
      <c r="H111" s="143" t="s">
        <v>312</v>
      </c>
      <c r="I111" s="154">
        <v>752.92</v>
      </c>
    </row>
    <row r="112" spans="1:9" s="42" customFormat="1" ht="30.9" customHeight="1">
      <c r="A112" s="142">
        <v>78</v>
      </c>
      <c r="B112" s="202" t="s">
        <v>4000</v>
      </c>
      <c r="C112" s="134" t="s">
        <v>3994</v>
      </c>
      <c r="D112" s="203" t="s">
        <v>3995</v>
      </c>
      <c r="E112" s="143">
        <v>201</v>
      </c>
      <c r="F112" s="202" t="s">
        <v>2769</v>
      </c>
      <c r="G112" s="143">
        <v>1</v>
      </c>
      <c r="H112" s="143" t="s">
        <v>313</v>
      </c>
      <c r="I112" s="154">
        <v>659.2</v>
      </c>
    </row>
    <row r="113" spans="1:9" s="42" customFormat="1" ht="30.9" customHeight="1">
      <c r="A113" s="142">
        <v>79</v>
      </c>
      <c r="B113" s="202" t="s">
        <v>3980</v>
      </c>
      <c r="C113" s="134" t="s">
        <v>3994</v>
      </c>
      <c r="D113" s="203" t="s">
        <v>3995</v>
      </c>
      <c r="E113" s="143">
        <v>201</v>
      </c>
      <c r="F113" s="202" t="s">
        <v>2769</v>
      </c>
      <c r="G113" s="143" t="s">
        <v>50</v>
      </c>
      <c r="H113" s="143" t="s">
        <v>312</v>
      </c>
      <c r="I113" s="154">
        <v>752.92</v>
      </c>
    </row>
    <row r="114" spans="1:9" s="42" customFormat="1" ht="30.9" customHeight="1">
      <c r="A114" s="142">
        <v>79</v>
      </c>
      <c r="B114" s="202" t="s">
        <v>3980</v>
      </c>
      <c r="C114" s="134" t="s">
        <v>3994</v>
      </c>
      <c r="D114" s="203" t="s">
        <v>3995</v>
      </c>
      <c r="E114" s="143">
        <v>201</v>
      </c>
      <c r="F114" s="202" t="s">
        <v>2769</v>
      </c>
      <c r="G114" s="143" t="s">
        <v>50</v>
      </c>
      <c r="H114" s="143" t="s">
        <v>313</v>
      </c>
      <c r="I114" s="154">
        <v>659.2</v>
      </c>
    </row>
    <row r="115" spans="1:9" s="42" customFormat="1" ht="30.9" customHeight="1">
      <c r="A115" s="142">
        <v>91</v>
      </c>
      <c r="B115" s="202" t="s">
        <v>4001</v>
      </c>
      <c r="C115" s="134" t="s">
        <v>3994</v>
      </c>
      <c r="D115" s="203" t="s">
        <v>3995</v>
      </c>
      <c r="E115" s="143">
        <v>201</v>
      </c>
      <c r="F115" s="202" t="s">
        <v>2769</v>
      </c>
      <c r="G115" s="143">
        <v>1</v>
      </c>
      <c r="H115" s="143" t="s">
        <v>312</v>
      </c>
      <c r="I115" s="154">
        <v>752.92</v>
      </c>
    </row>
    <row r="116" spans="1:9" s="42" customFormat="1" ht="30.9" customHeight="1">
      <c r="A116" s="142">
        <v>91</v>
      </c>
      <c r="B116" s="202" t="s">
        <v>4001</v>
      </c>
      <c r="C116" s="134" t="s">
        <v>3994</v>
      </c>
      <c r="D116" s="203" t="s">
        <v>3995</v>
      </c>
      <c r="E116" s="143">
        <v>201</v>
      </c>
      <c r="F116" s="202" t="s">
        <v>2769</v>
      </c>
      <c r="G116" s="143">
        <v>1</v>
      </c>
      <c r="H116" s="143" t="s">
        <v>313</v>
      </c>
      <c r="I116" s="154">
        <v>659.2</v>
      </c>
    </row>
    <row r="117" spans="1:9" ht="5.25" customHeight="1">
      <c r="A117" s="635"/>
      <c r="B117" s="636"/>
      <c r="C117" s="637"/>
      <c r="D117" s="638"/>
      <c r="E117" s="637"/>
      <c r="F117" s="638"/>
      <c r="G117" s="639"/>
      <c r="H117" s="640"/>
      <c r="I117" s="641"/>
    </row>
    <row r="118" spans="1:9" s="42" customFormat="1" ht="18" customHeight="1">
      <c r="A118" s="117">
        <v>1</v>
      </c>
      <c r="B118" s="105" t="s">
        <v>314</v>
      </c>
      <c r="E118" s="43"/>
      <c r="H118" s="43"/>
    </row>
    <row r="119" spans="1:9" s="42" customFormat="1" ht="18" customHeight="1">
      <c r="A119" s="117">
        <v>2</v>
      </c>
      <c r="B119" s="105" t="s">
        <v>315</v>
      </c>
      <c r="E119" s="43"/>
      <c r="H119" s="43"/>
    </row>
    <row r="120" spans="1:9" s="874" customFormat="1" ht="19.5" customHeight="1">
      <c r="A120" s="873" t="s">
        <v>201</v>
      </c>
      <c r="B120" s="267" t="s">
        <v>4876</v>
      </c>
    </row>
    <row r="121" spans="1:9" s="42" customFormat="1" ht="10.5" customHeight="1">
      <c r="D121" s="45"/>
      <c r="E121" s="44"/>
      <c r="F121" s="45"/>
    </row>
    <row r="122" spans="1:9" s="42" customFormat="1" ht="18.75" customHeight="1">
      <c r="E122" s="43"/>
    </row>
  </sheetData>
  <autoFilter ref="A12:I116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1:H72 G74:H117 A74:D117 A71:D72 A31:D49 G14:H19 G21:H26 G28:H29 A28:D29 A14:D19 A21:D26 G31:H49 G51:H69 A51:D69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A131"/>
  <sheetViews>
    <sheetView workbookViewId="0">
      <pane xSplit="1" ySplit="10" topLeftCell="B11" activePane="bottomRight" state="frozen"/>
      <selection activeCell="Z109" sqref="Z109"/>
      <selection pane="topRight" activeCell="Z109" sqref="Z109"/>
      <selection pane="bottomLeft" activeCell="Z109" sqref="Z109"/>
      <selection pane="bottomRight" activeCell="S19" sqref="S19"/>
    </sheetView>
  </sheetViews>
  <sheetFormatPr defaultColWidth="9" defaultRowHeight="13.8"/>
  <cols>
    <col min="1" max="1" width="13.59765625" style="445" customWidth="1"/>
    <col min="2" max="2" width="7.69921875" style="445" customWidth="1"/>
    <col min="3" max="3" width="12.8984375" style="445" customWidth="1"/>
    <col min="4" max="7" width="10.59765625" style="445" customWidth="1"/>
    <col min="8" max="8" width="12.5" style="445" customWidth="1"/>
    <col min="9" max="12" width="10.59765625" style="445" customWidth="1"/>
    <col min="13" max="13" width="0.69921875" style="446" customWidth="1"/>
    <col min="14" max="16384" width="9" style="446"/>
  </cols>
  <sheetData>
    <row r="1" spans="1:235" s="1" customFormat="1" ht="17.399999999999999">
      <c r="A1" s="52"/>
      <c r="B1" s="52"/>
      <c r="C1" s="52"/>
      <c r="D1" s="52"/>
      <c r="E1" s="52"/>
      <c r="F1" s="54"/>
      <c r="G1" s="54"/>
      <c r="L1" s="277" t="s">
        <v>511</v>
      </c>
    </row>
    <row r="2" spans="1:235" s="1" customFormat="1" ht="18">
      <c r="A2" s="52"/>
      <c r="B2" s="52"/>
      <c r="C2" s="52"/>
      <c r="D2" s="52"/>
      <c r="E2" s="52"/>
      <c r="F2" s="53"/>
      <c r="G2" s="53"/>
      <c r="L2" s="280" t="s">
        <v>3877</v>
      </c>
    </row>
    <row r="3" spans="1:235" s="437" customFormat="1" ht="15.9" customHeight="1"/>
    <row r="4" spans="1:235" s="282" customFormat="1" ht="45.75" customHeight="1">
      <c r="A4" s="985" t="s">
        <v>4416</v>
      </c>
      <c r="B4" s="985"/>
      <c r="C4" s="985"/>
      <c r="D4" s="985"/>
      <c r="E4" s="985"/>
      <c r="F4" s="985"/>
      <c r="G4" s="985"/>
      <c r="H4" s="985"/>
      <c r="I4" s="985"/>
      <c r="J4" s="985"/>
      <c r="K4" s="985"/>
      <c r="L4" s="985"/>
      <c r="M4" s="444"/>
    </row>
    <row r="5" spans="1:235" ht="6" customHeight="1"/>
    <row r="6" spans="1:235" customFormat="1" ht="24.9" customHeight="1">
      <c r="A6" s="986" t="s">
        <v>3898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</row>
    <row r="7" spans="1:235" s="40" customFormat="1" ht="7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</row>
    <row r="8" spans="1:235" s="447" customFormat="1" ht="20.100000000000001" customHeight="1">
      <c r="A8" s="987" t="s">
        <v>4331</v>
      </c>
      <c r="B8" s="989" t="s">
        <v>650</v>
      </c>
      <c r="C8" s="987" t="s">
        <v>4414</v>
      </c>
      <c r="D8" s="995" t="s">
        <v>3780</v>
      </c>
      <c r="E8" s="995"/>
      <c r="F8" s="995"/>
      <c r="G8" s="995"/>
      <c r="H8" s="987" t="s">
        <v>4414</v>
      </c>
      <c r="I8" s="991" t="s">
        <v>3781</v>
      </c>
      <c r="J8" s="992"/>
      <c r="K8" s="992"/>
      <c r="L8" s="993"/>
    </row>
    <row r="9" spans="1:235" s="447" customFormat="1" ht="48" customHeight="1">
      <c r="A9" s="988"/>
      <c r="B9" s="990"/>
      <c r="C9" s="988"/>
      <c r="D9" s="994" t="s">
        <v>509</v>
      </c>
      <c r="E9" s="994"/>
      <c r="F9" s="994" t="s">
        <v>4415</v>
      </c>
      <c r="G9" s="994"/>
      <c r="H9" s="988"/>
      <c r="I9" s="994" t="s">
        <v>509</v>
      </c>
      <c r="J9" s="994"/>
      <c r="K9" s="994" t="s">
        <v>4415</v>
      </c>
      <c r="L9" s="994"/>
    </row>
    <row r="10" spans="1:235" s="447" customFormat="1" ht="23.25" customHeight="1">
      <c r="A10" s="988"/>
      <c r="B10" s="990"/>
      <c r="C10" s="988"/>
      <c r="D10" s="659" t="s">
        <v>3662</v>
      </c>
      <c r="E10" s="659" t="s">
        <v>3663</v>
      </c>
      <c r="F10" s="659" t="s">
        <v>3662</v>
      </c>
      <c r="G10" s="659" t="s">
        <v>3663</v>
      </c>
      <c r="H10" s="988"/>
      <c r="I10" s="659" t="s">
        <v>3662</v>
      </c>
      <c r="J10" s="659" t="s">
        <v>3663</v>
      </c>
      <c r="K10" s="659" t="s">
        <v>3662</v>
      </c>
      <c r="L10" s="659" t="s">
        <v>3663</v>
      </c>
    </row>
    <row r="11" spans="1:235" s="449" customFormat="1" ht="15" customHeight="1">
      <c r="A11" s="448" t="s">
        <v>50</v>
      </c>
      <c r="B11" s="448" t="s">
        <v>152</v>
      </c>
      <c r="C11" s="448" t="s">
        <v>55</v>
      </c>
      <c r="D11" s="448" t="s">
        <v>56</v>
      </c>
      <c r="E11" s="448" t="s">
        <v>57</v>
      </c>
      <c r="F11" s="448" t="s">
        <v>154</v>
      </c>
      <c r="G11" s="448" t="s">
        <v>155</v>
      </c>
      <c r="H11" s="448" t="s">
        <v>156</v>
      </c>
      <c r="I11" s="448" t="s">
        <v>157</v>
      </c>
      <c r="J11" s="448" t="s">
        <v>158</v>
      </c>
      <c r="K11" s="448" t="s">
        <v>159</v>
      </c>
      <c r="L11" s="448" t="s">
        <v>160</v>
      </c>
    </row>
    <row r="12" spans="1:235" s="453" customFormat="1" ht="17.100000000000001" customHeight="1">
      <c r="A12" s="450" t="s">
        <v>4306</v>
      </c>
      <c r="B12" s="450" t="s">
        <v>50</v>
      </c>
      <c r="C12" s="450" t="s">
        <v>160</v>
      </c>
      <c r="D12" s="451" t="s">
        <v>3782</v>
      </c>
      <c r="E12" s="451" t="s">
        <v>3782</v>
      </c>
      <c r="F12" s="451" t="s">
        <v>3782</v>
      </c>
      <c r="G12" s="451" t="s">
        <v>3782</v>
      </c>
      <c r="H12" s="450" t="s">
        <v>3673</v>
      </c>
      <c r="I12" s="451">
        <v>930</v>
      </c>
      <c r="J12" s="451">
        <v>930</v>
      </c>
      <c r="K12" s="451" t="s">
        <v>3782</v>
      </c>
      <c r="L12" s="451" t="s">
        <v>3782</v>
      </c>
      <c r="M12" s="452"/>
    </row>
    <row r="13" spans="1:235" s="453" customFormat="1" ht="17.100000000000001" customHeight="1">
      <c r="A13" s="450" t="s">
        <v>4302</v>
      </c>
      <c r="B13" s="450" t="s">
        <v>50</v>
      </c>
      <c r="C13" s="450" t="s">
        <v>160</v>
      </c>
      <c r="D13" s="451" t="s">
        <v>3782</v>
      </c>
      <c r="E13" s="451" t="s">
        <v>3782</v>
      </c>
      <c r="F13" s="451" t="s">
        <v>3782</v>
      </c>
      <c r="G13" s="451" t="s">
        <v>3782</v>
      </c>
      <c r="H13" s="450" t="s">
        <v>3673</v>
      </c>
      <c r="I13" s="451">
        <v>5466.5</v>
      </c>
      <c r="J13" s="451">
        <v>5466.5</v>
      </c>
      <c r="K13" s="451" t="s">
        <v>3782</v>
      </c>
      <c r="L13" s="451" t="s">
        <v>3782</v>
      </c>
      <c r="M13" s="452"/>
    </row>
    <row r="14" spans="1:235" s="453" customFormat="1" ht="17.100000000000001" customHeight="1">
      <c r="A14" s="450" t="s">
        <v>4303</v>
      </c>
      <c r="B14" s="450" t="s">
        <v>50</v>
      </c>
      <c r="C14" s="450" t="s">
        <v>160</v>
      </c>
      <c r="D14" s="451" t="s">
        <v>3782</v>
      </c>
      <c r="E14" s="451" t="s">
        <v>3782</v>
      </c>
      <c r="F14" s="451" t="s">
        <v>3782</v>
      </c>
      <c r="G14" s="451" t="s">
        <v>3782</v>
      </c>
      <c r="H14" s="450" t="s">
        <v>3673</v>
      </c>
      <c r="I14" s="451">
        <v>1125</v>
      </c>
      <c r="J14" s="451">
        <v>1125</v>
      </c>
      <c r="K14" s="451" t="s">
        <v>3782</v>
      </c>
      <c r="L14" s="451" t="s">
        <v>3782</v>
      </c>
      <c r="M14" s="452"/>
    </row>
    <row r="15" spans="1:235" s="453" customFormat="1" ht="17.100000000000001" customHeight="1">
      <c r="A15" s="450" t="s">
        <v>4304</v>
      </c>
      <c r="B15" s="450" t="s">
        <v>50</v>
      </c>
      <c r="C15" s="450" t="s">
        <v>160</v>
      </c>
      <c r="D15" s="451" t="s">
        <v>3782</v>
      </c>
      <c r="E15" s="451" t="s">
        <v>3782</v>
      </c>
      <c r="F15" s="451" t="s">
        <v>3782</v>
      </c>
      <c r="G15" s="451" t="s">
        <v>3782</v>
      </c>
      <c r="H15" s="450" t="s">
        <v>3673</v>
      </c>
      <c r="I15" s="451">
        <v>1480</v>
      </c>
      <c r="J15" s="451">
        <v>1480</v>
      </c>
      <c r="K15" s="451" t="s">
        <v>3782</v>
      </c>
      <c r="L15" s="451" t="s">
        <v>3782</v>
      </c>
      <c r="M15" s="452"/>
    </row>
    <row r="16" spans="1:235" s="453" customFormat="1" ht="17.100000000000001" customHeight="1">
      <c r="A16" s="450" t="s">
        <v>4305</v>
      </c>
      <c r="B16" s="450" t="s">
        <v>50</v>
      </c>
      <c r="C16" s="450" t="s">
        <v>160</v>
      </c>
      <c r="D16" s="451" t="s">
        <v>3782</v>
      </c>
      <c r="E16" s="451" t="s">
        <v>3782</v>
      </c>
      <c r="F16" s="451" t="s">
        <v>3782</v>
      </c>
      <c r="G16" s="451" t="s">
        <v>3782</v>
      </c>
      <c r="H16" s="450" t="s">
        <v>3673</v>
      </c>
      <c r="I16" s="451">
        <v>930</v>
      </c>
      <c r="J16" s="451">
        <v>930</v>
      </c>
      <c r="K16" s="451" t="s">
        <v>3782</v>
      </c>
      <c r="L16" s="451" t="s">
        <v>3782</v>
      </c>
      <c r="M16" s="452"/>
    </row>
    <row r="17" spans="1:13" s="453" customFormat="1" ht="17.100000000000001" customHeight="1">
      <c r="A17" s="450" t="s">
        <v>4307</v>
      </c>
      <c r="B17" s="450" t="s">
        <v>50</v>
      </c>
      <c r="C17" s="450" t="s">
        <v>160</v>
      </c>
      <c r="D17" s="451" t="s">
        <v>3782</v>
      </c>
      <c r="E17" s="451" t="s">
        <v>3782</v>
      </c>
      <c r="F17" s="451" t="s">
        <v>3782</v>
      </c>
      <c r="G17" s="451" t="s">
        <v>3782</v>
      </c>
      <c r="H17" s="450" t="s">
        <v>3673</v>
      </c>
      <c r="I17" s="451">
        <v>930</v>
      </c>
      <c r="J17" s="451">
        <v>930</v>
      </c>
      <c r="K17" s="451" t="s">
        <v>3782</v>
      </c>
      <c r="L17" s="451" t="s">
        <v>3782</v>
      </c>
      <c r="M17" s="452"/>
    </row>
    <row r="18" spans="1:13" s="453" customFormat="1" ht="17.100000000000001" customHeight="1">
      <c r="A18" s="450" t="s">
        <v>4308</v>
      </c>
      <c r="B18" s="450" t="s">
        <v>50</v>
      </c>
      <c r="C18" s="450" t="s">
        <v>160</v>
      </c>
      <c r="D18" s="451" t="s">
        <v>3782</v>
      </c>
      <c r="E18" s="451" t="s">
        <v>3782</v>
      </c>
      <c r="F18" s="451" t="s">
        <v>3782</v>
      </c>
      <c r="G18" s="451" t="s">
        <v>3782</v>
      </c>
      <c r="H18" s="450" t="s">
        <v>3673</v>
      </c>
      <c r="I18" s="451">
        <v>930</v>
      </c>
      <c r="J18" s="451">
        <v>930</v>
      </c>
      <c r="K18" s="451" t="s">
        <v>3782</v>
      </c>
      <c r="L18" s="451" t="s">
        <v>3782</v>
      </c>
      <c r="M18" s="452"/>
    </row>
    <row r="19" spans="1:13" s="453" customFormat="1" ht="17.100000000000001" customHeight="1">
      <c r="A19" s="450" t="s">
        <v>4309</v>
      </c>
      <c r="B19" s="450" t="s">
        <v>50</v>
      </c>
      <c r="C19" s="450" t="s">
        <v>160</v>
      </c>
      <c r="D19" s="451" t="s">
        <v>3782</v>
      </c>
      <c r="E19" s="451" t="s">
        <v>3782</v>
      </c>
      <c r="F19" s="451" t="s">
        <v>3782</v>
      </c>
      <c r="G19" s="451" t="s">
        <v>3782</v>
      </c>
      <c r="H19" s="450" t="s">
        <v>3673</v>
      </c>
      <c r="I19" s="451">
        <v>930</v>
      </c>
      <c r="J19" s="451">
        <v>930</v>
      </c>
      <c r="K19" s="451" t="s">
        <v>3782</v>
      </c>
      <c r="L19" s="451" t="s">
        <v>3782</v>
      </c>
      <c r="M19" s="452"/>
    </row>
    <row r="20" spans="1:13" s="453" customFormat="1" ht="17.100000000000001" customHeight="1">
      <c r="A20" s="450" t="s">
        <v>4310</v>
      </c>
      <c r="B20" s="450" t="s">
        <v>50</v>
      </c>
      <c r="C20" s="450" t="s">
        <v>160</v>
      </c>
      <c r="D20" s="451" t="s">
        <v>3782</v>
      </c>
      <c r="E20" s="451" t="s">
        <v>3782</v>
      </c>
      <c r="F20" s="451" t="s">
        <v>3782</v>
      </c>
      <c r="G20" s="451" t="s">
        <v>3782</v>
      </c>
      <c r="H20" s="450" t="s">
        <v>3673</v>
      </c>
      <c r="I20" s="451">
        <v>930</v>
      </c>
      <c r="J20" s="451">
        <v>930</v>
      </c>
      <c r="K20" s="451" t="s">
        <v>3782</v>
      </c>
      <c r="L20" s="451" t="s">
        <v>3782</v>
      </c>
      <c r="M20" s="452"/>
    </row>
    <row r="21" spans="1:13" s="453" customFormat="1" ht="17.100000000000001" customHeight="1">
      <c r="A21" s="450" t="s">
        <v>4311</v>
      </c>
      <c r="B21" s="450" t="s">
        <v>50</v>
      </c>
      <c r="C21" s="450" t="s">
        <v>160</v>
      </c>
      <c r="D21" s="451" t="s">
        <v>3782</v>
      </c>
      <c r="E21" s="451" t="s">
        <v>3782</v>
      </c>
      <c r="F21" s="451" t="s">
        <v>3782</v>
      </c>
      <c r="G21" s="451" t="s">
        <v>3782</v>
      </c>
      <c r="H21" s="450" t="s">
        <v>3673</v>
      </c>
      <c r="I21" s="451">
        <v>930</v>
      </c>
      <c r="J21" s="451">
        <v>930</v>
      </c>
      <c r="K21" s="451" t="s">
        <v>3782</v>
      </c>
      <c r="L21" s="451" t="s">
        <v>3782</v>
      </c>
      <c r="M21" s="452"/>
    </row>
    <row r="22" spans="1:13" s="453" customFormat="1" ht="17.100000000000001" customHeight="1">
      <c r="A22" s="450" t="s">
        <v>4312</v>
      </c>
      <c r="B22" s="450" t="s">
        <v>50</v>
      </c>
      <c r="C22" s="450" t="s">
        <v>160</v>
      </c>
      <c r="D22" s="451" t="s">
        <v>3782</v>
      </c>
      <c r="E22" s="451" t="s">
        <v>3782</v>
      </c>
      <c r="F22" s="451" t="s">
        <v>3782</v>
      </c>
      <c r="G22" s="451" t="s">
        <v>3782</v>
      </c>
      <c r="H22" s="450" t="s">
        <v>3673</v>
      </c>
      <c r="I22" s="451">
        <v>930</v>
      </c>
      <c r="J22" s="451">
        <v>930</v>
      </c>
      <c r="K22" s="451" t="s">
        <v>3782</v>
      </c>
      <c r="L22" s="451" t="s">
        <v>3782</v>
      </c>
      <c r="M22" s="452"/>
    </row>
    <row r="23" spans="1:13" s="453" customFormat="1" ht="17.100000000000001" customHeight="1">
      <c r="A23" s="450" t="s">
        <v>4313</v>
      </c>
      <c r="B23" s="450" t="s">
        <v>50</v>
      </c>
      <c r="C23" s="450" t="s">
        <v>160</v>
      </c>
      <c r="D23" s="451" t="s">
        <v>3782</v>
      </c>
      <c r="E23" s="451" t="s">
        <v>3782</v>
      </c>
      <c r="F23" s="451" t="s">
        <v>3782</v>
      </c>
      <c r="G23" s="451" t="s">
        <v>3782</v>
      </c>
      <c r="H23" s="450" t="s">
        <v>3673</v>
      </c>
      <c r="I23" s="451">
        <v>930</v>
      </c>
      <c r="J23" s="451">
        <v>930</v>
      </c>
      <c r="K23" s="451" t="s">
        <v>3782</v>
      </c>
      <c r="L23" s="451" t="s">
        <v>3782</v>
      </c>
      <c r="M23" s="452"/>
    </row>
    <row r="24" spans="1:13" s="453" customFormat="1" ht="17.100000000000001" customHeight="1">
      <c r="A24" s="450" t="s">
        <v>4314</v>
      </c>
      <c r="B24" s="450" t="s">
        <v>50</v>
      </c>
      <c r="C24" s="450" t="s">
        <v>160</v>
      </c>
      <c r="D24" s="451">
        <v>7225</v>
      </c>
      <c r="E24" s="451">
        <v>7225</v>
      </c>
      <c r="F24" s="451" t="s">
        <v>3782</v>
      </c>
      <c r="G24" s="451" t="s">
        <v>3782</v>
      </c>
      <c r="H24" s="450" t="s">
        <v>3673</v>
      </c>
      <c r="I24" s="451">
        <v>4375</v>
      </c>
      <c r="J24" s="451">
        <v>4375</v>
      </c>
      <c r="K24" s="451" t="s">
        <v>3782</v>
      </c>
      <c r="L24" s="451" t="s">
        <v>3782</v>
      </c>
      <c r="M24" s="452"/>
    </row>
    <row r="25" spans="1:13" s="453" customFormat="1" ht="17.100000000000001" customHeight="1">
      <c r="A25" s="450" t="s">
        <v>4477</v>
      </c>
      <c r="B25" s="450" t="s">
        <v>50</v>
      </c>
      <c r="C25" s="450" t="s">
        <v>160</v>
      </c>
      <c r="D25" s="451" t="s">
        <v>3782</v>
      </c>
      <c r="E25" s="451" t="s">
        <v>3782</v>
      </c>
      <c r="F25" s="451" t="s">
        <v>3782</v>
      </c>
      <c r="G25" s="451" t="s">
        <v>3782</v>
      </c>
      <c r="H25" s="450" t="s">
        <v>3673</v>
      </c>
      <c r="I25" s="451">
        <v>930</v>
      </c>
      <c r="J25" s="451">
        <v>930</v>
      </c>
      <c r="K25" s="451" t="s">
        <v>3782</v>
      </c>
      <c r="L25" s="451" t="s">
        <v>3782</v>
      </c>
      <c r="M25" s="452"/>
    </row>
    <row r="26" spans="1:13" s="453" customFormat="1" ht="17.100000000000001" customHeight="1">
      <c r="A26" s="450" t="s">
        <v>4478</v>
      </c>
      <c r="B26" s="450" t="s">
        <v>50</v>
      </c>
      <c r="C26" s="450" t="s">
        <v>160</v>
      </c>
      <c r="D26" s="451" t="s">
        <v>3782</v>
      </c>
      <c r="E26" s="451" t="s">
        <v>3782</v>
      </c>
      <c r="F26" s="451" t="s">
        <v>3782</v>
      </c>
      <c r="G26" s="451" t="s">
        <v>3782</v>
      </c>
      <c r="H26" s="450" t="s">
        <v>3673</v>
      </c>
      <c r="I26" s="451">
        <v>930</v>
      </c>
      <c r="J26" s="451">
        <v>930</v>
      </c>
      <c r="K26" s="451" t="s">
        <v>3782</v>
      </c>
      <c r="L26" s="451" t="s">
        <v>3782</v>
      </c>
      <c r="M26" s="452"/>
    </row>
    <row r="27" spans="1:13" s="453" customFormat="1" ht="17.100000000000001" customHeight="1">
      <c r="A27" s="450" t="s">
        <v>4315</v>
      </c>
      <c r="B27" s="450" t="s">
        <v>50</v>
      </c>
      <c r="C27" s="450" t="s">
        <v>160</v>
      </c>
      <c r="D27" s="451">
        <v>6425</v>
      </c>
      <c r="E27" s="451">
        <v>6425</v>
      </c>
      <c r="F27" s="451" t="s">
        <v>3782</v>
      </c>
      <c r="G27" s="451" t="s">
        <v>3782</v>
      </c>
      <c r="H27" s="450" t="s">
        <v>3673</v>
      </c>
      <c r="I27" s="451">
        <v>1280</v>
      </c>
      <c r="J27" s="451">
        <v>1280</v>
      </c>
      <c r="K27" s="451" t="s">
        <v>3782</v>
      </c>
      <c r="L27" s="451" t="s">
        <v>3782</v>
      </c>
      <c r="M27" s="452"/>
    </row>
    <row r="28" spans="1:13" s="453" customFormat="1" ht="17.100000000000001" customHeight="1">
      <c r="A28" s="450" t="s">
        <v>4316</v>
      </c>
      <c r="B28" s="450" t="s">
        <v>50</v>
      </c>
      <c r="C28" s="450" t="s">
        <v>160</v>
      </c>
      <c r="D28" s="451">
        <v>6775</v>
      </c>
      <c r="E28" s="451">
        <v>6775</v>
      </c>
      <c r="F28" s="451" t="s">
        <v>3782</v>
      </c>
      <c r="G28" s="451" t="s">
        <v>3782</v>
      </c>
      <c r="H28" s="450" t="s">
        <v>3673</v>
      </c>
      <c r="I28" s="451">
        <v>4375</v>
      </c>
      <c r="J28" s="451">
        <v>4375</v>
      </c>
      <c r="K28" s="451" t="s">
        <v>3782</v>
      </c>
      <c r="L28" s="451" t="s">
        <v>3782</v>
      </c>
      <c r="M28" s="452"/>
    </row>
    <row r="29" spans="1:13" s="453" customFormat="1" ht="17.100000000000001" customHeight="1">
      <c r="A29" s="450" t="s">
        <v>4317</v>
      </c>
      <c r="B29" s="450" t="s">
        <v>50</v>
      </c>
      <c r="C29" s="450" t="s">
        <v>160</v>
      </c>
      <c r="D29" s="451">
        <v>6775</v>
      </c>
      <c r="E29" s="451">
        <v>6775</v>
      </c>
      <c r="F29" s="451" t="s">
        <v>3782</v>
      </c>
      <c r="G29" s="451" t="s">
        <v>3782</v>
      </c>
      <c r="H29" s="450" t="s">
        <v>3673</v>
      </c>
      <c r="I29" s="451">
        <v>1280</v>
      </c>
      <c r="J29" s="451">
        <v>1280</v>
      </c>
      <c r="K29" s="451" t="s">
        <v>3782</v>
      </c>
      <c r="L29" s="451" t="s">
        <v>3782</v>
      </c>
      <c r="M29" s="452"/>
    </row>
    <row r="30" spans="1:13" s="453" customFormat="1" ht="17.100000000000001" customHeight="1">
      <c r="A30" s="450" t="s">
        <v>4318</v>
      </c>
      <c r="B30" s="450" t="s">
        <v>50</v>
      </c>
      <c r="C30" s="450" t="s">
        <v>160</v>
      </c>
      <c r="D30" s="451">
        <v>7475</v>
      </c>
      <c r="E30" s="451">
        <v>7475</v>
      </c>
      <c r="F30" s="451" t="s">
        <v>3782</v>
      </c>
      <c r="G30" s="451" t="s">
        <v>3782</v>
      </c>
      <c r="H30" s="450" t="s">
        <v>3673</v>
      </c>
      <c r="I30" s="451">
        <v>1280</v>
      </c>
      <c r="J30" s="451">
        <v>1280</v>
      </c>
      <c r="K30" s="451" t="s">
        <v>3782</v>
      </c>
      <c r="L30" s="451" t="s">
        <v>3782</v>
      </c>
      <c r="M30" s="452"/>
    </row>
    <row r="31" spans="1:13" s="453" customFormat="1" ht="17.100000000000001" customHeight="1">
      <c r="A31" s="450" t="s">
        <v>4319</v>
      </c>
      <c r="B31" s="450" t="s">
        <v>50</v>
      </c>
      <c r="C31" s="450" t="s">
        <v>160</v>
      </c>
      <c r="D31" s="451">
        <v>7475</v>
      </c>
      <c r="E31" s="451">
        <v>7475</v>
      </c>
      <c r="F31" s="451" t="s">
        <v>3782</v>
      </c>
      <c r="G31" s="451" t="s">
        <v>3782</v>
      </c>
      <c r="H31" s="450" t="s">
        <v>3673</v>
      </c>
      <c r="I31" s="451">
        <v>7561.5</v>
      </c>
      <c r="J31" s="451">
        <v>7561.5</v>
      </c>
      <c r="K31" s="451" t="s">
        <v>3782</v>
      </c>
      <c r="L31" s="451" t="s">
        <v>3782</v>
      </c>
      <c r="M31" s="452"/>
    </row>
    <row r="32" spans="1:13" s="453" customFormat="1" ht="17.100000000000001" customHeight="1">
      <c r="A32" s="450" t="s">
        <v>4320</v>
      </c>
      <c r="B32" s="450" t="s">
        <v>50</v>
      </c>
      <c r="C32" s="450" t="s">
        <v>160</v>
      </c>
      <c r="D32" s="451">
        <v>7975</v>
      </c>
      <c r="E32" s="451">
        <v>8085</v>
      </c>
      <c r="F32" s="451" t="s">
        <v>3782</v>
      </c>
      <c r="G32" s="451" t="s">
        <v>3782</v>
      </c>
      <c r="H32" s="450" t="s">
        <v>3673</v>
      </c>
      <c r="I32" s="451">
        <v>3275</v>
      </c>
      <c r="J32" s="451">
        <v>3275</v>
      </c>
      <c r="K32" s="451" t="s">
        <v>3782</v>
      </c>
      <c r="L32" s="451" t="s">
        <v>3782</v>
      </c>
      <c r="M32" s="452"/>
    </row>
    <row r="33" spans="1:13" s="453" customFormat="1" ht="17.100000000000001" customHeight="1">
      <c r="A33" s="450" t="s">
        <v>4321</v>
      </c>
      <c r="B33" s="450" t="s">
        <v>50</v>
      </c>
      <c r="C33" s="450" t="s">
        <v>160</v>
      </c>
      <c r="D33" s="451">
        <v>7975</v>
      </c>
      <c r="E33" s="451">
        <v>8085</v>
      </c>
      <c r="F33" s="451" t="s">
        <v>3782</v>
      </c>
      <c r="G33" s="451" t="s">
        <v>3782</v>
      </c>
      <c r="H33" s="450" t="s">
        <v>3673</v>
      </c>
      <c r="I33" s="451">
        <v>1280</v>
      </c>
      <c r="J33" s="451">
        <v>1280</v>
      </c>
      <c r="K33" s="451" t="s">
        <v>3782</v>
      </c>
      <c r="L33" s="451" t="s">
        <v>3782</v>
      </c>
      <c r="M33" s="452"/>
    </row>
    <row r="34" spans="1:13" s="453" customFormat="1" ht="17.100000000000001" customHeight="1">
      <c r="A34" s="450" t="s">
        <v>4322</v>
      </c>
      <c r="B34" s="450" t="s">
        <v>50</v>
      </c>
      <c r="C34" s="450" t="s">
        <v>160</v>
      </c>
      <c r="D34" s="451">
        <v>7975</v>
      </c>
      <c r="E34" s="451">
        <v>8085</v>
      </c>
      <c r="F34" s="451" t="s">
        <v>3782</v>
      </c>
      <c r="G34" s="451" t="s">
        <v>3782</v>
      </c>
      <c r="H34" s="450" t="s">
        <v>3673</v>
      </c>
      <c r="I34" s="451">
        <v>1280</v>
      </c>
      <c r="J34" s="451">
        <v>1280</v>
      </c>
      <c r="K34" s="451" t="s">
        <v>3782</v>
      </c>
      <c r="L34" s="451" t="s">
        <v>3782</v>
      </c>
      <c r="M34" s="452"/>
    </row>
    <row r="35" spans="1:13" s="453" customFormat="1" ht="17.100000000000001" customHeight="1">
      <c r="A35" s="450" t="s">
        <v>4323</v>
      </c>
      <c r="B35" s="450" t="s">
        <v>50</v>
      </c>
      <c r="C35" s="450" t="s">
        <v>160</v>
      </c>
      <c r="D35" s="451">
        <v>7975</v>
      </c>
      <c r="E35" s="451">
        <v>8085</v>
      </c>
      <c r="F35" s="451" t="s">
        <v>3782</v>
      </c>
      <c r="G35" s="451" t="s">
        <v>3782</v>
      </c>
      <c r="H35" s="450" t="s">
        <v>3673</v>
      </c>
      <c r="I35" s="451">
        <v>3975</v>
      </c>
      <c r="J35" s="451">
        <v>3975</v>
      </c>
      <c r="K35" s="451" t="s">
        <v>3782</v>
      </c>
      <c r="L35" s="451" t="s">
        <v>3782</v>
      </c>
      <c r="M35" s="452"/>
    </row>
    <row r="36" spans="1:13" s="453" customFormat="1" ht="17.100000000000001" customHeight="1">
      <c r="A36" s="450" t="s">
        <v>4324</v>
      </c>
      <c r="B36" s="450" t="s">
        <v>50</v>
      </c>
      <c r="C36" s="450" t="s">
        <v>160</v>
      </c>
      <c r="D36" s="451">
        <v>7975</v>
      </c>
      <c r="E36" s="451">
        <v>8085</v>
      </c>
      <c r="F36" s="451" t="s">
        <v>3782</v>
      </c>
      <c r="G36" s="451" t="s">
        <v>3782</v>
      </c>
      <c r="H36" s="450" t="s">
        <v>3673</v>
      </c>
      <c r="I36" s="451">
        <v>1280</v>
      </c>
      <c r="J36" s="451">
        <v>1280</v>
      </c>
      <c r="K36" s="451" t="s">
        <v>3782</v>
      </c>
      <c r="L36" s="451" t="s">
        <v>3782</v>
      </c>
      <c r="M36" s="452"/>
    </row>
    <row r="37" spans="1:13" s="453" customFormat="1" ht="17.100000000000001" customHeight="1">
      <c r="A37" s="450" t="s">
        <v>4325</v>
      </c>
      <c r="B37" s="450" t="s">
        <v>50</v>
      </c>
      <c r="C37" s="450" t="s">
        <v>160</v>
      </c>
      <c r="D37" s="451">
        <v>7975</v>
      </c>
      <c r="E37" s="451">
        <v>8085</v>
      </c>
      <c r="F37" s="451" t="s">
        <v>3782</v>
      </c>
      <c r="G37" s="451" t="s">
        <v>3782</v>
      </c>
      <c r="H37" s="450" t="s">
        <v>3673</v>
      </c>
      <c r="I37" s="451">
        <v>1280</v>
      </c>
      <c r="J37" s="451">
        <v>1280</v>
      </c>
      <c r="K37" s="451" t="s">
        <v>3782</v>
      </c>
      <c r="L37" s="451" t="s">
        <v>3782</v>
      </c>
      <c r="M37" s="452"/>
    </row>
    <row r="38" spans="1:13" s="453" customFormat="1" ht="17.100000000000001" customHeight="1">
      <c r="A38" s="450" t="s">
        <v>4326</v>
      </c>
      <c r="B38" s="450" t="s">
        <v>50</v>
      </c>
      <c r="C38" s="450" t="s">
        <v>160</v>
      </c>
      <c r="D38" s="451">
        <v>7975</v>
      </c>
      <c r="E38" s="451">
        <v>8085</v>
      </c>
      <c r="F38" s="451" t="s">
        <v>3782</v>
      </c>
      <c r="G38" s="451" t="s">
        <v>3782</v>
      </c>
      <c r="H38" s="450" t="s">
        <v>3673</v>
      </c>
      <c r="I38" s="451">
        <v>1830</v>
      </c>
      <c r="J38" s="451">
        <v>1830</v>
      </c>
      <c r="K38" s="451" t="s">
        <v>3782</v>
      </c>
      <c r="L38" s="451" t="s">
        <v>3782</v>
      </c>
      <c r="M38" s="452"/>
    </row>
    <row r="39" spans="1:13" s="453" customFormat="1" ht="17.100000000000001" customHeight="1">
      <c r="A39" s="450" t="s">
        <v>4327</v>
      </c>
      <c r="B39" s="450" t="s">
        <v>50</v>
      </c>
      <c r="C39" s="450" t="s">
        <v>160</v>
      </c>
      <c r="D39" s="451">
        <v>7975</v>
      </c>
      <c r="E39" s="451">
        <v>8085</v>
      </c>
      <c r="F39" s="451" t="s">
        <v>3782</v>
      </c>
      <c r="G39" s="451" t="s">
        <v>3782</v>
      </c>
      <c r="H39" s="450" t="s">
        <v>3673</v>
      </c>
      <c r="I39" s="451">
        <v>1830</v>
      </c>
      <c r="J39" s="451">
        <v>1830</v>
      </c>
      <c r="K39" s="451" t="s">
        <v>3782</v>
      </c>
      <c r="L39" s="451" t="s">
        <v>3782</v>
      </c>
      <c r="M39" s="452"/>
    </row>
    <row r="40" spans="1:13" s="453" customFormat="1" ht="17.100000000000001" customHeight="1">
      <c r="A40" s="450" t="s">
        <v>4328</v>
      </c>
      <c r="B40" s="450" t="s">
        <v>50</v>
      </c>
      <c r="C40" s="450" t="s">
        <v>160</v>
      </c>
      <c r="D40" s="451">
        <v>8215</v>
      </c>
      <c r="E40" s="451">
        <v>8325</v>
      </c>
      <c r="F40" s="451" t="s">
        <v>3782</v>
      </c>
      <c r="G40" s="451" t="s">
        <v>3782</v>
      </c>
      <c r="H40" s="450" t="s">
        <v>3673</v>
      </c>
      <c r="I40" s="451">
        <v>6896.5</v>
      </c>
      <c r="J40" s="451">
        <v>6896.5</v>
      </c>
      <c r="K40" s="451" t="s">
        <v>3782</v>
      </c>
      <c r="L40" s="451" t="s">
        <v>3782</v>
      </c>
      <c r="M40" s="452"/>
    </row>
    <row r="41" spans="1:13" s="453" customFormat="1" ht="17.100000000000001" customHeight="1">
      <c r="A41" s="450" t="s">
        <v>4329</v>
      </c>
      <c r="B41" s="450" t="s">
        <v>50</v>
      </c>
      <c r="C41" s="450" t="s">
        <v>160</v>
      </c>
      <c r="D41" s="451">
        <v>8215</v>
      </c>
      <c r="E41" s="451">
        <v>8325</v>
      </c>
      <c r="F41" s="451" t="s">
        <v>3782</v>
      </c>
      <c r="G41" s="451" t="s">
        <v>3782</v>
      </c>
      <c r="H41" s="450" t="s">
        <v>3673</v>
      </c>
      <c r="I41" s="451">
        <v>5625</v>
      </c>
      <c r="J41" s="451">
        <v>5625</v>
      </c>
      <c r="K41" s="451" t="s">
        <v>3782</v>
      </c>
      <c r="L41" s="451" t="s">
        <v>3782</v>
      </c>
      <c r="M41" s="452"/>
    </row>
    <row r="42" spans="1:13" s="453" customFormat="1" ht="17.100000000000001" customHeight="1">
      <c r="A42" s="450" t="s">
        <v>4330</v>
      </c>
      <c r="B42" s="450" t="s">
        <v>50</v>
      </c>
      <c r="C42" s="450" t="s">
        <v>160</v>
      </c>
      <c r="D42" s="451">
        <v>8215</v>
      </c>
      <c r="E42" s="451">
        <v>8325</v>
      </c>
      <c r="F42" s="451" t="s">
        <v>3782</v>
      </c>
      <c r="G42" s="451" t="s">
        <v>3782</v>
      </c>
      <c r="H42" s="450" t="s">
        <v>3673</v>
      </c>
      <c r="I42" s="451">
        <v>5975</v>
      </c>
      <c r="J42" s="451">
        <v>5975</v>
      </c>
      <c r="K42" s="451" t="s">
        <v>3782</v>
      </c>
      <c r="L42" s="451" t="s">
        <v>3782</v>
      </c>
      <c r="M42" s="452"/>
    </row>
    <row r="43" spans="1:13" s="453" customFormat="1" ht="17.100000000000001" customHeight="1">
      <c r="A43" s="454"/>
      <c r="B43" s="454"/>
      <c r="C43" s="454"/>
      <c r="D43" s="455"/>
      <c r="E43" s="455"/>
      <c r="F43" s="455"/>
      <c r="G43" s="455"/>
      <c r="H43" s="454"/>
      <c r="I43" s="455"/>
      <c r="J43" s="455"/>
      <c r="K43" s="455"/>
      <c r="L43" s="455"/>
      <c r="M43" s="452"/>
    </row>
    <row r="44" spans="1:13" s="453" customFormat="1" ht="17.100000000000001" customHeight="1">
      <c r="A44" s="450" t="s">
        <v>4332</v>
      </c>
      <c r="B44" s="450" t="s">
        <v>50</v>
      </c>
      <c r="C44" s="450" t="s">
        <v>3783</v>
      </c>
      <c r="D44" s="451">
        <v>3070</v>
      </c>
      <c r="E44" s="451">
        <v>3670</v>
      </c>
      <c r="F44" s="451">
        <f>D44+476.98</f>
        <v>3546.98</v>
      </c>
      <c r="G44" s="451">
        <f>E44+476.98</f>
        <v>4146.9799999999996</v>
      </c>
      <c r="H44" s="450" t="s">
        <v>3784</v>
      </c>
      <c r="I44" s="451">
        <v>2040</v>
      </c>
      <c r="J44" s="451">
        <v>2390</v>
      </c>
      <c r="K44" s="451">
        <f t="shared" ref="K44:K107" si="0">I44+476.98</f>
        <v>2516.98</v>
      </c>
      <c r="L44" s="451">
        <f t="shared" ref="L44:L107" si="1">J44+476.98</f>
        <v>2866.98</v>
      </c>
      <c r="M44" s="452"/>
    </row>
    <row r="45" spans="1:13" s="453" customFormat="1" ht="17.100000000000001" customHeight="1">
      <c r="A45" s="450" t="s">
        <v>4333</v>
      </c>
      <c r="B45" s="450" t="s">
        <v>50</v>
      </c>
      <c r="C45" s="450" t="s">
        <v>3783</v>
      </c>
      <c r="D45" s="451" t="s">
        <v>3782</v>
      </c>
      <c r="E45" s="451" t="s">
        <v>3782</v>
      </c>
      <c r="F45" s="451" t="s">
        <v>3782</v>
      </c>
      <c r="G45" s="451" t="s">
        <v>3782</v>
      </c>
      <c r="H45" s="450" t="s">
        <v>3784</v>
      </c>
      <c r="I45" s="451">
        <v>1800</v>
      </c>
      <c r="J45" s="451">
        <v>2150</v>
      </c>
      <c r="K45" s="451">
        <f t="shared" si="0"/>
        <v>2276.98</v>
      </c>
      <c r="L45" s="451">
        <f t="shared" si="1"/>
        <v>2626.98</v>
      </c>
      <c r="M45" s="452"/>
    </row>
    <row r="46" spans="1:13" s="453" customFormat="1" ht="17.100000000000001" customHeight="1">
      <c r="A46" s="450" t="s">
        <v>4334</v>
      </c>
      <c r="B46" s="450" t="s">
        <v>50</v>
      </c>
      <c r="C46" s="450" t="s">
        <v>3783</v>
      </c>
      <c r="D46" s="451" t="s">
        <v>3782</v>
      </c>
      <c r="E46" s="451" t="s">
        <v>3782</v>
      </c>
      <c r="F46" s="451" t="s">
        <v>3782</v>
      </c>
      <c r="G46" s="451" t="s">
        <v>3782</v>
      </c>
      <c r="H46" s="450" t="s">
        <v>3784</v>
      </c>
      <c r="I46" s="451">
        <v>2040</v>
      </c>
      <c r="J46" s="451">
        <v>2390</v>
      </c>
      <c r="K46" s="451">
        <f t="shared" si="0"/>
        <v>2516.98</v>
      </c>
      <c r="L46" s="451">
        <f t="shared" si="1"/>
        <v>2866.98</v>
      </c>
      <c r="M46" s="452"/>
    </row>
    <row r="47" spans="1:13" s="453" customFormat="1" ht="17.100000000000001" customHeight="1">
      <c r="A47" s="450" t="s">
        <v>4335</v>
      </c>
      <c r="B47" s="450" t="s">
        <v>50</v>
      </c>
      <c r="C47" s="450" t="s">
        <v>3783</v>
      </c>
      <c r="D47" s="451">
        <v>2830</v>
      </c>
      <c r="E47" s="451">
        <v>3430</v>
      </c>
      <c r="F47" s="451">
        <f>D47+476.98</f>
        <v>3306.98</v>
      </c>
      <c r="G47" s="451">
        <f>E47+476.98</f>
        <v>3906.98</v>
      </c>
      <c r="H47" s="450" t="s">
        <v>3784</v>
      </c>
      <c r="I47" s="451">
        <v>1800</v>
      </c>
      <c r="J47" s="451">
        <v>2150</v>
      </c>
      <c r="K47" s="451">
        <f t="shared" si="0"/>
        <v>2276.98</v>
      </c>
      <c r="L47" s="451">
        <f t="shared" si="1"/>
        <v>2626.98</v>
      </c>
      <c r="M47" s="452"/>
    </row>
    <row r="48" spans="1:13" s="453" customFormat="1" ht="17.100000000000001" customHeight="1">
      <c r="A48" s="450" t="s">
        <v>4336</v>
      </c>
      <c r="B48" s="450" t="s">
        <v>50</v>
      </c>
      <c r="C48" s="450" t="s">
        <v>3783</v>
      </c>
      <c r="D48" s="451" t="s">
        <v>3782</v>
      </c>
      <c r="E48" s="451" t="s">
        <v>3782</v>
      </c>
      <c r="F48" s="451" t="s">
        <v>3782</v>
      </c>
      <c r="G48" s="451" t="s">
        <v>3782</v>
      </c>
      <c r="H48" s="450" t="s">
        <v>3784</v>
      </c>
      <c r="I48" s="451">
        <v>2040</v>
      </c>
      <c r="J48" s="451">
        <v>2390</v>
      </c>
      <c r="K48" s="451">
        <f t="shared" si="0"/>
        <v>2516.98</v>
      </c>
      <c r="L48" s="451">
        <f t="shared" si="1"/>
        <v>2866.98</v>
      </c>
      <c r="M48" s="452"/>
    </row>
    <row r="49" spans="1:13" s="453" customFormat="1" ht="17.100000000000001" customHeight="1">
      <c r="A49" s="450" t="s">
        <v>4337</v>
      </c>
      <c r="B49" s="450" t="s">
        <v>50</v>
      </c>
      <c r="C49" s="450" t="s">
        <v>3783</v>
      </c>
      <c r="D49" s="451" t="s">
        <v>3782</v>
      </c>
      <c r="E49" s="451" t="s">
        <v>3782</v>
      </c>
      <c r="F49" s="451" t="s">
        <v>3782</v>
      </c>
      <c r="G49" s="451" t="s">
        <v>3782</v>
      </c>
      <c r="H49" s="450" t="s">
        <v>3784</v>
      </c>
      <c r="I49" s="451">
        <v>1800</v>
      </c>
      <c r="J49" s="451">
        <v>2150</v>
      </c>
      <c r="K49" s="451">
        <f t="shared" si="0"/>
        <v>2276.98</v>
      </c>
      <c r="L49" s="451">
        <f t="shared" si="1"/>
        <v>2626.98</v>
      </c>
      <c r="M49" s="452"/>
    </row>
    <row r="50" spans="1:13" s="453" customFormat="1" ht="17.100000000000001" customHeight="1">
      <c r="A50" s="450" t="s">
        <v>4338</v>
      </c>
      <c r="B50" s="450" t="s">
        <v>50</v>
      </c>
      <c r="C50" s="450" t="s">
        <v>3783</v>
      </c>
      <c r="D50" s="451">
        <v>3070</v>
      </c>
      <c r="E50" s="451">
        <v>3670</v>
      </c>
      <c r="F50" s="451">
        <f>D50+476.98</f>
        <v>3546.98</v>
      </c>
      <c r="G50" s="451">
        <f>E50+476.98</f>
        <v>4146.9799999999996</v>
      </c>
      <c r="H50" s="450" t="s">
        <v>3784</v>
      </c>
      <c r="I50" s="451">
        <v>2040</v>
      </c>
      <c r="J50" s="451">
        <v>2390</v>
      </c>
      <c r="K50" s="451">
        <f t="shared" si="0"/>
        <v>2516.98</v>
      </c>
      <c r="L50" s="451">
        <f t="shared" si="1"/>
        <v>2866.98</v>
      </c>
      <c r="M50" s="452"/>
    </row>
    <row r="51" spans="1:13" s="453" customFormat="1" ht="17.100000000000001" customHeight="1">
      <c r="A51" s="450" t="s">
        <v>4339</v>
      </c>
      <c r="B51" s="450" t="s">
        <v>50</v>
      </c>
      <c r="C51" s="450" t="s">
        <v>3783</v>
      </c>
      <c r="D51" s="451" t="s">
        <v>3782</v>
      </c>
      <c r="E51" s="451" t="s">
        <v>3782</v>
      </c>
      <c r="F51" s="451" t="s">
        <v>3782</v>
      </c>
      <c r="G51" s="451" t="s">
        <v>3782</v>
      </c>
      <c r="H51" s="450" t="s">
        <v>3784</v>
      </c>
      <c r="I51" s="451">
        <v>1800</v>
      </c>
      <c r="J51" s="451">
        <v>2150</v>
      </c>
      <c r="K51" s="451">
        <f t="shared" si="0"/>
        <v>2276.98</v>
      </c>
      <c r="L51" s="451">
        <f t="shared" si="1"/>
        <v>2626.98</v>
      </c>
      <c r="M51" s="452"/>
    </row>
    <row r="52" spans="1:13" s="453" customFormat="1" ht="17.100000000000001" customHeight="1">
      <c r="A52" s="450" t="s">
        <v>4340</v>
      </c>
      <c r="B52" s="450" t="s">
        <v>50</v>
      </c>
      <c r="C52" s="450" t="s">
        <v>3783</v>
      </c>
      <c r="D52" s="451" t="s">
        <v>3782</v>
      </c>
      <c r="E52" s="451" t="s">
        <v>3782</v>
      </c>
      <c r="F52" s="451" t="s">
        <v>3782</v>
      </c>
      <c r="G52" s="451" t="s">
        <v>3782</v>
      </c>
      <c r="H52" s="450" t="s">
        <v>3784</v>
      </c>
      <c r="I52" s="451">
        <v>2040</v>
      </c>
      <c r="J52" s="451">
        <v>2390</v>
      </c>
      <c r="K52" s="451">
        <f t="shared" si="0"/>
        <v>2516.98</v>
      </c>
      <c r="L52" s="451">
        <f t="shared" si="1"/>
        <v>2866.98</v>
      </c>
      <c r="M52" s="452"/>
    </row>
    <row r="53" spans="1:13" s="453" customFormat="1" ht="17.100000000000001" customHeight="1">
      <c r="A53" s="450" t="s">
        <v>4341</v>
      </c>
      <c r="B53" s="450" t="s">
        <v>50</v>
      </c>
      <c r="C53" s="450" t="s">
        <v>3783</v>
      </c>
      <c r="D53" s="451">
        <v>2830</v>
      </c>
      <c r="E53" s="451">
        <v>3430</v>
      </c>
      <c r="F53" s="451">
        <f>D53+476.98</f>
        <v>3306.98</v>
      </c>
      <c r="G53" s="451">
        <f>E53+476.98</f>
        <v>3906.98</v>
      </c>
      <c r="H53" s="450" t="s">
        <v>3784</v>
      </c>
      <c r="I53" s="451">
        <v>1800</v>
      </c>
      <c r="J53" s="451">
        <v>2150</v>
      </c>
      <c r="K53" s="451">
        <f t="shared" si="0"/>
        <v>2276.98</v>
      </c>
      <c r="L53" s="451">
        <f t="shared" si="1"/>
        <v>2626.98</v>
      </c>
      <c r="M53" s="452"/>
    </row>
    <row r="54" spans="1:13" s="453" customFormat="1" ht="17.100000000000001" customHeight="1">
      <c r="A54" s="450" t="s">
        <v>4342</v>
      </c>
      <c r="B54" s="450" t="s">
        <v>50</v>
      </c>
      <c r="C54" s="450" t="s">
        <v>3783</v>
      </c>
      <c r="D54" s="451" t="s">
        <v>3782</v>
      </c>
      <c r="E54" s="451" t="s">
        <v>3782</v>
      </c>
      <c r="F54" s="451" t="s">
        <v>3782</v>
      </c>
      <c r="G54" s="451" t="s">
        <v>3782</v>
      </c>
      <c r="H54" s="450" t="s">
        <v>3784</v>
      </c>
      <c r="I54" s="451">
        <v>2040</v>
      </c>
      <c r="J54" s="451">
        <v>2390</v>
      </c>
      <c r="K54" s="451">
        <f t="shared" si="0"/>
        <v>2516.98</v>
      </c>
      <c r="L54" s="451">
        <f t="shared" si="1"/>
        <v>2866.98</v>
      </c>
      <c r="M54" s="452"/>
    </row>
    <row r="55" spans="1:13" s="453" customFormat="1" ht="17.100000000000001" customHeight="1">
      <c r="A55" s="450" t="s">
        <v>4343</v>
      </c>
      <c r="B55" s="450" t="s">
        <v>50</v>
      </c>
      <c r="C55" s="450" t="s">
        <v>3783</v>
      </c>
      <c r="D55" s="451" t="s">
        <v>3782</v>
      </c>
      <c r="E55" s="451" t="s">
        <v>3782</v>
      </c>
      <c r="F55" s="451" t="s">
        <v>3782</v>
      </c>
      <c r="G55" s="451" t="s">
        <v>3782</v>
      </c>
      <c r="H55" s="450" t="s">
        <v>3784</v>
      </c>
      <c r="I55" s="451">
        <v>1800</v>
      </c>
      <c r="J55" s="451">
        <v>2150</v>
      </c>
      <c r="K55" s="451">
        <f t="shared" si="0"/>
        <v>2276.98</v>
      </c>
      <c r="L55" s="451">
        <f t="shared" si="1"/>
        <v>2626.98</v>
      </c>
      <c r="M55" s="452"/>
    </row>
    <row r="56" spans="1:13" s="453" customFormat="1" ht="17.100000000000001" customHeight="1">
      <c r="A56" s="450" t="s">
        <v>4344</v>
      </c>
      <c r="B56" s="450" t="s">
        <v>50</v>
      </c>
      <c r="C56" s="450" t="s">
        <v>3783</v>
      </c>
      <c r="D56" s="451">
        <v>3070</v>
      </c>
      <c r="E56" s="451">
        <v>3670</v>
      </c>
      <c r="F56" s="451">
        <f>D56+476.98</f>
        <v>3546.98</v>
      </c>
      <c r="G56" s="451">
        <f>E56+476.98</f>
        <v>4146.9799999999996</v>
      </c>
      <c r="H56" s="450" t="s">
        <v>3784</v>
      </c>
      <c r="I56" s="451">
        <v>2040</v>
      </c>
      <c r="J56" s="451">
        <v>2390</v>
      </c>
      <c r="K56" s="451">
        <f t="shared" si="0"/>
        <v>2516.98</v>
      </c>
      <c r="L56" s="451">
        <f t="shared" si="1"/>
        <v>2866.98</v>
      </c>
      <c r="M56" s="452"/>
    </row>
    <row r="57" spans="1:13" s="453" customFormat="1" ht="17.100000000000001" customHeight="1">
      <c r="A57" s="450" t="s">
        <v>4345</v>
      </c>
      <c r="B57" s="450" t="s">
        <v>50</v>
      </c>
      <c r="C57" s="450" t="s">
        <v>3783</v>
      </c>
      <c r="D57" s="451" t="s">
        <v>3782</v>
      </c>
      <c r="E57" s="451" t="s">
        <v>3782</v>
      </c>
      <c r="F57" s="451" t="s">
        <v>3782</v>
      </c>
      <c r="G57" s="451" t="s">
        <v>3782</v>
      </c>
      <c r="H57" s="450" t="s">
        <v>3784</v>
      </c>
      <c r="I57" s="451">
        <v>1800</v>
      </c>
      <c r="J57" s="451">
        <v>2150</v>
      </c>
      <c r="K57" s="451">
        <f t="shared" si="0"/>
        <v>2276.98</v>
      </c>
      <c r="L57" s="451">
        <f t="shared" si="1"/>
        <v>2626.98</v>
      </c>
      <c r="M57" s="452"/>
    </row>
    <row r="58" spans="1:13" s="453" customFormat="1" ht="17.100000000000001" customHeight="1">
      <c r="A58" s="450" t="s">
        <v>4346</v>
      </c>
      <c r="B58" s="450" t="s">
        <v>50</v>
      </c>
      <c r="C58" s="450" t="s">
        <v>3783</v>
      </c>
      <c r="D58" s="451" t="s">
        <v>3782</v>
      </c>
      <c r="E58" s="451" t="s">
        <v>3782</v>
      </c>
      <c r="F58" s="451" t="s">
        <v>3782</v>
      </c>
      <c r="G58" s="451" t="s">
        <v>3782</v>
      </c>
      <c r="H58" s="450" t="s">
        <v>3784</v>
      </c>
      <c r="I58" s="451">
        <v>2040</v>
      </c>
      <c r="J58" s="451">
        <v>2390</v>
      </c>
      <c r="K58" s="451">
        <f t="shared" si="0"/>
        <v>2516.98</v>
      </c>
      <c r="L58" s="451">
        <f t="shared" si="1"/>
        <v>2866.98</v>
      </c>
      <c r="M58" s="452"/>
    </row>
    <row r="59" spans="1:13" s="453" customFormat="1" ht="17.100000000000001" customHeight="1">
      <c r="A59" s="450" t="s">
        <v>4347</v>
      </c>
      <c r="B59" s="450" t="s">
        <v>50</v>
      </c>
      <c r="C59" s="450" t="s">
        <v>3783</v>
      </c>
      <c r="D59" s="451">
        <v>2830</v>
      </c>
      <c r="E59" s="451">
        <v>3430</v>
      </c>
      <c r="F59" s="451">
        <f>D59+476.98</f>
        <v>3306.98</v>
      </c>
      <c r="G59" s="451">
        <f>E59+476.98</f>
        <v>3906.98</v>
      </c>
      <c r="H59" s="450" t="s">
        <v>3784</v>
      </c>
      <c r="I59" s="451">
        <v>1800</v>
      </c>
      <c r="J59" s="451">
        <v>2150</v>
      </c>
      <c r="K59" s="451">
        <f t="shared" si="0"/>
        <v>2276.98</v>
      </c>
      <c r="L59" s="451">
        <f t="shared" si="1"/>
        <v>2626.98</v>
      </c>
      <c r="M59" s="452"/>
    </row>
    <row r="60" spans="1:13" s="453" customFormat="1" ht="17.100000000000001" customHeight="1">
      <c r="A60" s="450" t="s">
        <v>4348</v>
      </c>
      <c r="B60" s="450" t="s">
        <v>50</v>
      </c>
      <c r="C60" s="450" t="s">
        <v>3783</v>
      </c>
      <c r="D60" s="451" t="s">
        <v>3782</v>
      </c>
      <c r="E60" s="451" t="s">
        <v>3782</v>
      </c>
      <c r="F60" s="451" t="s">
        <v>3782</v>
      </c>
      <c r="G60" s="451" t="s">
        <v>3782</v>
      </c>
      <c r="H60" s="450" t="s">
        <v>3784</v>
      </c>
      <c r="I60" s="451">
        <v>2040</v>
      </c>
      <c r="J60" s="451">
        <v>2390</v>
      </c>
      <c r="K60" s="451">
        <f t="shared" si="0"/>
        <v>2516.98</v>
      </c>
      <c r="L60" s="451">
        <f t="shared" si="1"/>
        <v>2866.98</v>
      </c>
      <c r="M60" s="452"/>
    </row>
    <row r="61" spans="1:13" s="453" customFormat="1" ht="17.100000000000001" customHeight="1">
      <c r="A61" s="450" t="s">
        <v>4349</v>
      </c>
      <c r="B61" s="450" t="s">
        <v>50</v>
      </c>
      <c r="C61" s="450" t="s">
        <v>3783</v>
      </c>
      <c r="D61" s="451" t="s">
        <v>3782</v>
      </c>
      <c r="E61" s="451" t="s">
        <v>3782</v>
      </c>
      <c r="F61" s="451" t="s">
        <v>3782</v>
      </c>
      <c r="G61" s="451" t="s">
        <v>3782</v>
      </c>
      <c r="H61" s="450" t="s">
        <v>3784</v>
      </c>
      <c r="I61" s="451">
        <v>2150</v>
      </c>
      <c r="J61" s="451">
        <v>2500</v>
      </c>
      <c r="K61" s="451">
        <f t="shared" si="0"/>
        <v>2626.98</v>
      </c>
      <c r="L61" s="451">
        <f t="shared" si="1"/>
        <v>2976.98</v>
      </c>
      <c r="M61" s="452"/>
    </row>
    <row r="62" spans="1:13" s="453" customFormat="1" ht="17.100000000000001" customHeight="1">
      <c r="A62" s="450" t="s">
        <v>4350</v>
      </c>
      <c r="B62" s="450" t="s">
        <v>50</v>
      </c>
      <c r="C62" s="450" t="s">
        <v>3783</v>
      </c>
      <c r="D62" s="451">
        <v>3420</v>
      </c>
      <c r="E62" s="451">
        <v>4020</v>
      </c>
      <c r="F62" s="451">
        <f>D62+476.98</f>
        <v>3896.98</v>
      </c>
      <c r="G62" s="451">
        <f>E62+476.98</f>
        <v>4496.9799999999996</v>
      </c>
      <c r="H62" s="450" t="s">
        <v>3784</v>
      </c>
      <c r="I62" s="451">
        <v>2390</v>
      </c>
      <c r="J62" s="451">
        <v>2740</v>
      </c>
      <c r="K62" s="451">
        <f t="shared" si="0"/>
        <v>2866.98</v>
      </c>
      <c r="L62" s="451">
        <f t="shared" si="1"/>
        <v>3216.98</v>
      </c>
      <c r="M62" s="452"/>
    </row>
    <row r="63" spans="1:13" s="453" customFormat="1" ht="17.100000000000001" customHeight="1">
      <c r="A63" s="450" t="s">
        <v>4351</v>
      </c>
      <c r="B63" s="450" t="s">
        <v>50</v>
      </c>
      <c r="C63" s="450" t="s">
        <v>3783</v>
      </c>
      <c r="D63" s="451" t="s">
        <v>3782</v>
      </c>
      <c r="E63" s="451" t="s">
        <v>3782</v>
      </c>
      <c r="F63" s="451" t="s">
        <v>3782</v>
      </c>
      <c r="G63" s="451" t="s">
        <v>3782</v>
      </c>
      <c r="H63" s="450" t="s">
        <v>3784</v>
      </c>
      <c r="I63" s="451">
        <v>2150</v>
      </c>
      <c r="J63" s="451">
        <v>2500</v>
      </c>
      <c r="K63" s="451">
        <f t="shared" si="0"/>
        <v>2626.98</v>
      </c>
      <c r="L63" s="451">
        <f t="shared" si="1"/>
        <v>2976.98</v>
      </c>
      <c r="M63" s="452"/>
    </row>
    <row r="64" spans="1:13" s="453" customFormat="1" ht="17.100000000000001" customHeight="1">
      <c r="A64" s="450" t="s">
        <v>4352</v>
      </c>
      <c r="B64" s="450" t="s">
        <v>50</v>
      </c>
      <c r="C64" s="450" t="s">
        <v>3783</v>
      </c>
      <c r="D64" s="451" t="s">
        <v>3782</v>
      </c>
      <c r="E64" s="451" t="s">
        <v>3782</v>
      </c>
      <c r="F64" s="451" t="s">
        <v>3782</v>
      </c>
      <c r="G64" s="451" t="s">
        <v>3782</v>
      </c>
      <c r="H64" s="450" t="s">
        <v>3784</v>
      </c>
      <c r="I64" s="451">
        <v>2390</v>
      </c>
      <c r="J64" s="451">
        <v>2740</v>
      </c>
      <c r="K64" s="451">
        <f t="shared" si="0"/>
        <v>2866.98</v>
      </c>
      <c r="L64" s="451">
        <f t="shared" si="1"/>
        <v>3216.98</v>
      </c>
      <c r="M64" s="452"/>
    </row>
    <row r="65" spans="1:13" s="453" customFormat="1" ht="17.100000000000001" customHeight="1">
      <c r="A65" s="450" t="s">
        <v>4353</v>
      </c>
      <c r="B65" s="450" t="s">
        <v>50</v>
      </c>
      <c r="C65" s="450" t="s">
        <v>3783</v>
      </c>
      <c r="D65" s="451">
        <v>3180</v>
      </c>
      <c r="E65" s="451">
        <v>3780</v>
      </c>
      <c r="F65" s="451">
        <f t="shared" ref="F65:F125" si="2">D65+476.98</f>
        <v>3656.98</v>
      </c>
      <c r="G65" s="451">
        <f t="shared" ref="G65:G125" si="3">E65+476.98</f>
        <v>4256.9799999999996</v>
      </c>
      <c r="H65" s="450" t="s">
        <v>3784</v>
      </c>
      <c r="I65" s="451">
        <v>2150</v>
      </c>
      <c r="J65" s="451">
        <v>2500</v>
      </c>
      <c r="K65" s="451">
        <f t="shared" si="0"/>
        <v>2626.98</v>
      </c>
      <c r="L65" s="451">
        <f t="shared" si="1"/>
        <v>2976.98</v>
      </c>
      <c r="M65" s="452"/>
    </row>
    <row r="66" spans="1:13" s="453" customFormat="1" ht="17.100000000000001" customHeight="1">
      <c r="A66" s="450" t="s">
        <v>4354</v>
      </c>
      <c r="B66" s="450" t="s">
        <v>50</v>
      </c>
      <c r="C66" s="450" t="s">
        <v>3783</v>
      </c>
      <c r="D66" s="451">
        <v>3425</v>
      </c>
      <c r="E66" s="451">
        <v>4395</v>
      </c>
      <c r="F66" s="451">
        <f t="shared" si="2"/>
        <v>3901.98</v>
      </c>
      <c r="G66" s="451">
        <f t="shared" si="3"/>
        <v>4871.9799999999996</v>
      </c>
      <c r="H66" s="450" t="s">
        <v>3784</v>
      </c>
      <c r="I66" s="451">
        <v>2390</v>
      </c>
      <c r="J66" s="451">
        <v>2390</v>
      </c>
      <c r="K66" s="451">
        <f t="shared" si="0"/>
        <v>2866.98</v>
      </c>
      <c r="L66" s="451">
        <f t="shared" si="1"/>
        <v>2866.98</v>
      </c>
      <c r="M66" s="452"/>
    </row>
    <row r="67" spans="1:13" s="453" customFormat="1" ht="17.100000000000001" customHeight="1">
      <c r="A67" s="450" t="s">
        <v>4355</v>
      </c>
      <c r="B67" s="450" t="s">
        <v>50</v>
      </c>
      <c r="C67" s="450" t="s">
        <v>3783</v>
      </c>
      <c r="D67" s="451">
        <v>2970</v>
      </c>
      <c r="E67" s="451">
        <v>3320</v>
      </c>
      <c r="F67" s="451">
        <f t="shared" si="2"/>
        <v>3446.98</v>
      </c>
      <c r="G67" s="451">
        <f t="shared" si="3"/>
        <v>3796.98</v>
      </c>
      <c r="H67" s="450" t="s">
        <v>3784</v>
      </c>
      <c r="I67" s="451">
        <v>2150</v>
      </c>
      <c r="J67" s="451">
        <v>2150</v>
      </c>
      <c r="K67" s="451">
        <f t="shared" si="0"/>
        <v>2626.98</v>
      </c>
      <c r="L67" s="451">
        <f t="shared" si="1"/>
        <v>2626.98</v>
      </c>
      <c r="M67" s="452"/>
    </row>
    <row r="68" spans="1:13" s="453" customFormat="1" ht="17.100000000000001" customHeight="1">
      <c r="A68" s="450" t="s">
        <v>4356</v>
      </c>
      <c r="B68" s="450" t="s">
        <v>50</v>
      </c>
      <c r="C68" s="450" t="s">
        <v>3783</v>
      </c>
      <c r="D68" s="451">
        <v>3775</v>
      </c>
      <c r="E68" s="451">
        <v>4995</v>
      </c>
      <c r="F68" s="451">
        <f t="shared" si="2"/>
        <v>4251.9799999999996</v>
      </c>
      <c r="G68" s="451">
        <f t="shared" si="3"/>
        <v>5471.98</v>
      </c>
      <c r="H68" s="450" t="s">
        <v>3784</v>
      </c>
      <c r="I68" s="451">
        <v>2390</v>
      </c>
      <c r="J68" s="451">
        <v>2390</v>
      </c>
      <c r="K68" s="451">
        <f t="shared" si="0"/>
        <v>2866.98</v>
      </c>
      <c r="L68" s="451">
        <f t="shared" si="1"/>
        <v>2866.98</v>
      </c>
      <c r="M68" s="452"/>
    </row>
    <row r="69" spans="1:13" s="453" customFormat="1" ht="17.100000000000001" customHeight="1">
      <c r="A69" s="450" t="s">
        <v>4357</v>
      </c>
      <c r="B69" s="450" t="s">
        <v>50</v>
      </c>
      <c r="C69" s="450" t="s">
        <v>3783</v>
      </c>
      <c r="D69" s="451">
        <v>2970</v>
      </c>
      <c r="E69" s="451">
        <v>3320</v>
      </c>
      <c r="F69" s="451">
        <f t="shared" si="2"/>
        <v>3446.98</v>
      </c>
      <c r="G69" s="451">
        <f t="shared" si="3"/>
        <v>3796.98</v>
      </c>
      <c r="H69" s="450" t="s">
        <v>3784</v>
      </c>
      <c r="I69" s="451">
        <v>2150</v>
      </c>
      <c r="J69" s="451">
        <v>2150</v>
      </c>
      <c r="K69" s="451">
        <f t="shared" si="0"/>
        <v>2626.98</v>
      </c>
      <c r="L69" s="451">
        <f t="shared" si="1"/>
        <v>2626.98</v>
      </c>
      <c r="M69" s="452"/>
    </row>
    <row r="70" spans="1:13" s="453" customFormat="1" ht="17.100000000000001" customHeight="1">
      <c r="A70" s="450" t="s">
        <v>4358</v>
      </c>
      <c r="B70" s="450" t="s">
        <v>50</v>
      </c>
      <c r="C70" s="450" t="s">
        <v>3783</v>
      </c>
      <c r="D70" s="451">
        <v>3425</v>
      </c>
      <c r="E70" s="451">
        <v>4395</v>
      </c>
      <c r="F70" s="451">
        <f t="shared" si="2"/>
        <v>3901.98</v>
      </c>
      <c r="G70" s="451">
        <f t="shared" si="3"/>
        <v>4871.9799999999996</v>
      </c>
      <c r="H70" s="450" t="s">
        <v>3784</v>
      </c>
      <c r="I70" s="451">
        <v>2390</v>
      </c>
      <c r="J70" s="451">
        <v>2390</v>
      </c>
      <c r="K70" s="451">
        <f t="shared" si="0"/>
        <v>2866.98</v>
      </c>
      <c r="L70" s="451">
        <f t="shared" si="1"/>
        <v>2866.98</v>
      </c>
      <c r="M70" s="452"/>
    </row>
    <row r="71" spans="1:13" s="453" customFormat="1" ht="17.100000000000001" customHeight="1">
      <c r="A71" s="450" t="s">
        <v>4359</v>
      </c>
      <c r="B71" s="450" t="s">
        <v>50</v>
      </c>
      <c r="C71" s="450" t="s">
        <v>3783</v>
      </c>
      <c r="D71" s="451">
        <v>5100</v>
      </c>
      <c r="E71" s="451">
        <v>5400</v>
      </c>
      <c r="F71" s="451">
        <f t="shared" si="2"/>
        <v>5576.98</v>
      </c>
      <c r="G71" s="451">
        <f t="shared" si="3"/>
        <v>5876.98</v>
      </c>
      <c r="H71" s="450" t="s">
        <v>3784</v>
      </c>
      <c r="I71" s="451">
        <v>2150</v>
      </c>
      <c r="J71" s="451">
        <v>2150</v>
      </c>
      <c r="K71" s="451">
        <f t="shared" si="0"/>
        <v>2626.98</v>
      </c>
      <c r="L71" s="451">
        <f t="shared" si="1"/>
        <v>2626.98</v>
      </c>
      <c r="M71" s="452"/>
    </row>
    <row r="72" spans="1:13" s="453" customFormat="1" ht="17.100000000000001" customHeight="1">
      <c r="A72" s="450" t="s">
        <v>4360</v>
      </c>
      <c r="B72" s="450" t="s">
        <v>50</v>
      </c>
      <c r="C72" s="450" t="s">
        <v>3783</v>
      </c>
      <c r="D72" s="451">
        <v>3425</v>
      </c>
      <c r="E72" s="451">
        <v>4395</v>
      </c>
      <c r="F72" s="451">
        <f t="shared" si="2"/>
        <v>3901.98</v>
      </c>
      <c r="G72" s="451">
        <f t="shared" si="3"/>
        <v>4871.9799999999996</v>
      </c>
      <c r="H72" s="450" t="s">
        <v>3784</v>
      </c>
      <c r="I72" s="451">
        <v>2390</v>
      </c>
      <c r="J72" s="451">
        <v>2390</v>
      </c>
      <c r="K72" s="451">
        <f t="shared" si="0"/>
        <v>2866.98</v>
      </c>
      <c r="L72" s="451">
        <f t="shared" si="1"/>
        <v>2866.98</v>
      </c>
      <c r="M72" s="452"/>
    </row>
    <row r="73" spans="1:13" s="453" customFormat="1" ht="17.100000000000001" customHeight="1">
      <c r="A73" s="450" t="s">
        <v>4361</v>
      </c>
      <c r="B73" s="450" t="s">
        <v>50</v>
      </c>
      <c r="C73" s="450" t="s">
        <v>3783</v>
      </c>
      <c r="D73" s="451">
        <v>2970</v>
      </c>
      <c r="E73" s="451">
        <v>3320</v>
      </c>
      <c r="F73" s="451">
        <f t="shared" si="2"/>
        <v>3446.98</v>
      </c>
      <c r="G73" s="451">
        <f t="shared" si="3"/>
        <v>3796.98</v>
      </c>
      <c r="H73" s="450" t="s">
        <v>3784</v>
      </c>
      <c r="I73" s="451">
        <v>2150</v>
      </c>
      <c r="J73" s="451">
        <v>2150</v>
      </c>
      <c r="K73" s="451">
        <f t="shared" si="0"/>
        <v>2626.98</v>
      </c>
      <c r="L73" s="451">
        <f t="shared" si="1"/>
        <v>2626.98</v>
      </c>
      <c r="M73" s="452"/>
    </row>
    <row r="74" spans="1:13" s="453" customFormat="1" ht="17.100000000000001" customHeight="1">
      <c r="A74" s="450" t="s">
        <v>4362</v>
      </c>
      <c r="B74" s="450" t="s">
        <v>50</v>
      </c>
      <c r="C74" s="450" t="s">
        <v>3783</v>
      </c>
      <c r="D74" s="451">
        <v>3775</v>
      </c>
      <c r="E74" s="451">
        <v>4995</v>
      </c>
      <c r="F74" s="451">
        <f t="shared" si="2"/>
        <v>4251.9799999999996</v>
      </c>
      <c r="G74" s="451">
        <f t="shared" si="3"/>
        <v>5471.98</v>
      </c>
      <c r="H74" s="450" t="s">
        <v>3784</v>
      </c>
      <c r="I74" s="451">
        <v>2390</v>
      </c>
      <c r="J74" s="451">
        <v>2390</v>
      </c>
      <c r="K74" s="451">
        <f t="shared" si="0"/>
        <v>2866.98</v>
      </c>
      <c r="L74" s="451">
        <f t="shared" si="1"/>
        <v>2866.98</v>
      </c>
      <c r="M74" s="452"/>
    </row>
    <row r="75" spans="1:13" s="453" customFormat="1" ht="17.100000000000001" customHeight="1">
      <c r="A75" s="450" t="s">
        <v>4363</v>
      </c>
      <c r="B75" s="450" t="s">
        <v>50</v>
      </c>
      <c r="C75" s="450" t="s">
        <v>3783</v>
      </c>
      <c r="D75" s="451">
        <v>2970</v>
      </c>
      <c r="E75" s="451">
        <v>3320</v>
      </c>
      <c r="F75" s="451">
        <f t="shared" si="2"/>
        <v>3446.98</v>
      </c>
      <c r="G75" s="451">
        <f t="shared" si="3"/>
        <v>3796.98</v>
      </c>
      <c r="H75" s="450" t="s">
        <v>3784</v>
      </c>
      <c r="I75" s="451">
        <v>2150</v>
      </c>
      <c r="J75" s="451">
        <v>2150</v>
      </c>
      <c r="K75" s="451">
        <f t="shared" si="0"/>
        <v>2626.98</v>
      </c>
      <c r="L75" s="451">
        <f t="shared" si="1"/>
        <v>2626.98</v>
      </c>
      <c r="M75" s="452"/>
    </row>
    <row r="76" spans="1:13" s="453" customFormat="1" ht="17.100000000000001" customHeight="1">
      <c r="A76" s="450" t="s">
        <v>4364</v>
      </c>
      <c r="B76" s="450" t="s">
        <v>50</v>
      </c>
      <c r="C76" s="450" t="s">
        <v>3783</v>
      </c>
      <c r="D76" s="451">
        <v>3725</v>
      </c>
      <c r="E76" s="451">
        <v>4395</v>
      </c>
      <c r="F76" s="451">
        <f t="shared" si="2"/>
        <v>4201.9799999999996</v>
      </c>
      <c r="G76" s="451">
        <f t="shared" si="3"/>
        <v>4871.9799999999996</v>
      </c>
      <c r="H76" s="450" t="s">
        <v>3784</v>
      </c>
      <c r="I76" s="451">
        <v>2390</v>
      </c>
      <c r="J76" s="451">
        <v>2390</v>
      </c>
      <c r="K76" s="451">
        <f t="shared" si="0"/>
        <v>2866.98</v>
      </c>
      <c r="L76" s="451">
        <f t="shared" si="1"/>
        <v>2866.98</v>
      </c>
      <c r="M76" s="452"/>
    </row>
    <row r="77" spans="1:13" s="453" customFormat="1" ht="17.100000000000001" customHeight="1">
      <c r="A77" s="450" t="s">
        <v>4365</v>
      </c>
      <c r="B77" s="450" t="s">
        <v>50</v>
      </c>
      <c r="C77" s="450" t="s">
        <v>3783</v>
      </c>
      <c r="D77" s="451">
        <v>3320</v>
      </c>
      <c r="E77" s="451">
        <v>3920</v>
      </c>
      <c r="F77" s="451">
        <f t="shared" si="2"/>
        <v>3796.98</v>
      </c>
      <c r="G77" s="451">
        <f t="shared" si="3"/>
        <v>4396.9799999999996</v>
      </c>
      <c r="H77" s="450" t="s">
        <v>3784</v>
      </c>
      <c r="I77" s="451">
        <v>2150</v>
      </c>
      <c r="J77" s="451">
        <v>2150</v>
      </c>
      <c r="K77" s="451">
        <f t="shared" si="0"/>
        <v>2626.98</v>
      </c>
      <c r="L77" s="451">
        <f t="shared" si="1"/>
        <v>2626.98</v>
      </c>
      <c r="M77" s="452"/>
    </row>
    <row r="78" spans="1:13" s="453" customFormat="1" ht="17.100000000000001" customHeight="1">
      <c r="A78" s="450" t="s">
        <v>4366</v>
      </c>
      <c r="B78" s="450" t="s">
        <v>50</v>
      </c>
      <c r="C78" s="450" t="s">
        <v>3783</v>
      </c>
      <c r="D78" s="451">
        <v>3425</v>
      </c>
      <c r="E78" s="451">
        <v>4395</v>
      </c>
      <c r="F78" s="451">
        <f t="shared" si="2"/>
        <v>3901.98</v>
      </c>
      <c r="G78" s="451">
        <f t="shared" si="3"/>
        <v>4871.9799999999996</v>
      </c>
      <c r="H78" s="450" t="s">
        <v>3784</v>
      </c>
      <c r="I78" s="451">
        <v>2390</v>
      </c>
      <c r="J78" s="451">
        <v>2390</v>
      </c>
      <c r="K78" s="451">
        <f t="shared" si="0"/>
        <v>2866.98</v>
      </c>
      <c r="L78" s="451">
        <f t="shared" si="1"/>
        <v>2866.98</v>
      </c>
      <c r="M78" s="452"/>
    </row>
    <row r="79" spans="1:13" s="453" customFormat="1" ht="17.100000000000001" customHeight="1">
      <c r="A79" s="450" t="s">
        <v>4367</v>
      </c>
      <c r="B79" s="450" t="s">
        <v>50</v>
      </c>
      <c r="C79" s="450" t="s">
        <v>3783</v>
      </c>
      <c r="D79" s="451">
        <v>2970</v>
      </c>
      <c r="E79" s="451">
        <v>3320</v>
      </c>
      <c r="F79" s="451">
        <f t="shared" si="2"/>
        <v>3446.98</v>
      </c>
      <c r="G79" s="451">
        <f t="shared" si="3"/>
        <v>3796.98</v>
      </c>
      <c r="H79" s="450" t="s">
        <v>3784</v>
      </c>
      <c r="I79" s="451">
        <v>2150</v>
      </c>
      <c r="J79" s="451">
        <v>2150</v>
      </c>
      <c r="K79" s="451">
        <f t="shared" si="0"/>
        <v>2626.98</v>
      </c>
      <c r="L79" s="451">
        <f t="shared" si="1"/>
        <v>2626.98</v>
      </c>
      <c r="M79" s="452"/>
    </row>
    <row r="80" spans="1:13" s="453" customFormat="1" ht="17.100000000000001" customHeight="1">
      <c r="A80" s="450" t="s">
        <v>4368</v>
      </c>
      <c r="B80" s="450" t="s">
        <v>50</v>
      </c>
      <c r="C80" s="450" t="s">
        <v>3783</v>
      </c>
      <c r="D80" s="451">
        <v>3775</v>
      </c>
      <c r="E80" s="451">
        <v>4995</v>
      </c>
      <c r="F80" s="451">
        <f t="shared" si="2"/>
        <v>4251.9799999999996</v>
      </c>
      <c r="G80" s="451">
        <f t="shared" si="3"/>
        <v>5471.98</v>
      </c>
      <c r="H80" s="450" t="s">
        <v>3784</v>
      </c>
      <c r="I80" s="451">
        <v>2390</v>
      </c>
      <c r="J80" s="451">
        <v>2390</v>
      </c>
      <c r="K80" s="451">
        <f t="shared" si="0"/>
        <v>2866.98</v>
      </c>
      <c r="L80" s="451">
        <f t="shared" si="1"/>
        <v>2866.98</v>
      </c>
      <c r="M80" s="452"/>
    </row>
    <row r="81" spans="1:13" s="453" customFormat="1" ht="17.100000000000001" customHeight="1">
      <c r="A81" s="450" t="s">
        <v>4369</v>
      </c>
      <c r="B81" s="450" t="s">
        <v>50</v>
      </c>
      <c r="C81" s="450" t="s">
        <v>3783</v>
      </c>
      <c r="D81" s="451">
        <v>3270</v>
      </c>
      <c r="E81" s="451">
        <v>3320</v>
      </c>
      <c r="F81" s="451">
        <f t="shared" si="2"/>
        <v>3746.98</v>
      </c>
      <c r="G81" s="451">
        <f t="shared" si="3"/>
        <v>3796.98</v>
      </c>
      <c r="H81" s="450" t="s">
        <v>3784</v>
      </c>
      <c r="I81" s="451">
        <v>2150</v>
      </c>
      <c r="J81" s="451">
        <v>2150</v>
      </c>
      <c r="K81" s="451">
        <f t="shared" si="0"/>
        <v>2626.98</v>
      </c>
      <c r="L81" s="451">
        <f t="shared" si="1"/>
        <v>2626.98</v>
      </c>
      <c r="M81" s="452"/>
    </row>
    <row r="82" spans="1:13" s="453" customFormat="1" ht="17.100000000000001" customHeight="1">
      <c r="A82" s="450" t="s">
        <v>4370</v>
      </c>
      <c r="B82" s="450" t="s">
        <v>50</v>
      </c>
      <c r="C82" s="450" t="s">
        <v>3783</v>
      </c>
      <c r="D82" s="451">
        <v>3425</v>
      </c>
      <c r="E82" s="451">
        <v>4395</v>
      </c>
      <c r="F82" s="451">
        <f t="shared" si="2"/>
        <v>3901.98</v>
      </c>
      <c r="G82" s="451">
        <f t="shared" si="3"/>
        <v>4871.9799999999996</v>
      </c>
      <c r="H82" s="450" t="s">
        <v>3784</v>
      </c>
      <c r="I82" s="451">
        <v>2390</v>
      </c>
      <c r="J82" s="451">
        <v>2390</v>
      </c>
      <c r="K82" s="451">
        <f t="shared" si="0"/>
        <v>2866.98</v>
      </c>
      <c r="L82" s="451">
        <f t="shared" si="1"/>
        <v>2866.98</v>
      </c>
      <c r="M82" s="452"/>
    </row>
    <row r="83" spans="1:13" s="453" customFormat="1" ht="17.100000000000001" customHeight="1">
      <c r="A83" s="450" t="s">
        <v>4371</v>
      </c>
      <c r="B83" s="450" t="s">
        <v>50</v>
      </c>
      <c r="C83" s="450" t="s">
        <v>3783</v>
      </c>
      <c r="D83" s="451">
        <v>3320</v>
      </c>
      <c r="E83" s="451">
        <v>3920</v>
      </c>
      <c r="F83" s="451">
        <f t="shared" si="2"/>
        <v>3796.98</v>
      </c>
      <c r="G83" s="451">
        <f t="shared" si="3"/>
        <v>4396.9799999999996</v>
      </c>
      <c r="H83" s="450" t="s">
        <v>3784</v>
      </c>
      <c r="I83" s="451">
        <v>2150</v>
      </c>
      <c r="J83" s="451">
        <v>2150</v>
      </c>
      <c r="K83" s="451">
        <f t="shared" si="0"/>
        <v>2626.98</v>
      </c>
      <c r="L83" s="451">
        <f t="shared" si="1"/>
        <v>2626.98</v>
      </c>
      <c r="M83" s="452"/>
    </row>
    <row r="84" spans="1:13" s="453" customFormat="1" ht="17.100000000000001" customHeight="1">
      <c r="A84" s="450" t="s">
        <v>4372</v>
      </c>
      <c r="B84" s="450" t="s">
        <v>50</v>
      </c>
      <c r="C84" s="450" t="s">
        <v>3783</v>
      </c>
      <c r="D84" s="451">
        <v>3425</v>
      </c>
      <c r="E84" s="451">
        <v>4395</v>
      </c>
      <c r="F84" s="451">
        <f t="shared" si="2"/>
        <v>3901.98</v>
      </c>
      <c r="G84" s="451">
        <f t="shared" si="3"/>
        <v>4871.9799999999996</v>
      </c>
      <c r="H84" s="450" t="s">
        <v>3784</v>
      </c>
      <c r="I84" s="451">
        <v>2390</v>
      </c>
      <c r="J84" s="451">
        <v>2390</v>
      </c>
      <c r="K84" s="451">
        <f t="shared" si="0"/>
        <v>2866.98</v>
      </c>
      <c r="L84" s="451">
        <f t="shared" si="1"/>
        <v>2866.98</v>
      </c>
      <c r="M84" s="452"/>
    </row>
    <row r="85" spans="1:13" s="453" customFormat="1" ht="17.100000000000001" customHeight="1">
      <c r="A85" s="450" t="s">
        <v>4373</v>
      </c>
      <c r="B85" s="450" t="s">
        <v>50</v>
      </c>
      <c r="C85" s="450" t="s">
        <v>3783</v>
      </c>
      <c r="D85" s="451">
        <v>2970</v>
      </c>
      <c r="E85" s="451">
        <v>3320</v>
      </c>
      <c r="F85" s="451">
        <f t="shared" si="2"/>
        <v>3446.98</v>
      </c>
      <c r="G85" s="451">
        <f t="shared" si="3"/>
        <v>3796.98</v>
      </c>
      <c r="H85" s="450" t="s">
        <v>3784</v>
      </c>
      <c r="I85" s="451">
        <v>2150</v>
      </c>
      <c r="J85" s="451">
        <v>2150</v>
      </c>
      <c r="K85" s="451">
        <f t="shared" si="0"/>
        <v>2626.98</v>
      </c>
      <c r="L85" s="451">
        <f t="shared" si="1"/>
        <v>2626.98</v>
      </c>
      <c r="M85" s="452"/>
    </row>
    <row r="86" spans="1:13" s="453" customFormat="1" ht="17.100000000000001" customHeight="1">
      <c r="A86" s="450" t="s">
        <v>4374</v>
      </c>
      <c r="B86" s="450" t="s">
        <v>50</v>
      </c>
      <c r="C86" s="450" t="s">
        <v>3783</v>
      </c>
      <c r="D86" s="451">
        <v>4075</v>
      </c>
      <c r="E86" s="451">
        <v>4995</v>
      </c>
      <c r="F86" s="451">
        <f t="shared" si="2"/>
        <v>4551.9799999999996</v>
      </c>
      <c r="G86" s="451">
        <f t="shared" si="3"/>
        <v>5471.98</v>
      </c>
      <c r="H86" s="450" t="s">
        <v>3784</v>
      </c>
      <c r="I86" s="451">
        <v>2390</v>
      </c>
      <c r="J86" s="451">
        <v>2390</v>
      </c>
      <c r="K86" s="451">
        <f t="shared" si="0"/>
        <v>2866.98</v>
      </c>
      <c r="L86" s="451">
        <f t="shared" si="1"/>
        <v>2866.98</v>
      </c>
      <c r="M86" s="452"/>
    </row>
    <row r="87" spans="1:13" s="453" customFormat="1" ht="17.100000000000001" customHeight="1">
      <c r="A87" s="450" t="s">
        <v>4390</v>
      </c>
      <c r="B87" s="450" t="s">
        <v>50</v>
      </c>
      <c r="C87" s="450" t="s">
        <v>3783</v>
      </c>
      <c r="D87" s="451">
        <v>2970</v>
      </c>
      <c r="E87" s="451">
        <v>3320</v>
      </c>
      <c r="F87" s="451">
        <f t="shared" si="2"/>
        <v>3446.98</v>
      </c>
      <c r="G87" s="451">
        <f t="shared" si="3"/>
        <v>3796.98</v>
      </c>
      <c r="H87" s="450" t="s">
        <v>3784</v>
      </c>
      <c r="I87" s="451">
        <v>2150</v>
      </c>
      <c r="J87" s="451">
        <v>2150</v>
      </c>
      <c r="K87" s="451">
        <f t="shared" si="0"/>
        <v>2626.98</v>
      </c>
      <c r="L87" s="451">
        <f t="shared" si="1"/>
        <v>2626.98</v>
      </c>
      <c r="M87" s="452"/>
    </row>
    <row r="88" spans="1:13" s="453" customFormat="1" ht="17.100000000000001" customHeight="1">
      <c r="A88" s="450" t="s">
        <v>4381</v>
      </c>
      <c r="B88" s="450" t="s">
        <v>50</v>
      </c>
      <c r="C88" s="450" t="s">
        <v>3783</v>
      </c>
      <c r="D88" s="451">
        <v>3425</v>
      </c>
      <c r="E88" s="451">
        <v>4395</v>
      </c>
      <c r="F88" s="451">
        <f t="shared" si="2"/>
        <v>3901.98</v>
      </c>
      <c r="G88" s="451">
        <f t="shared" si="3"/>
        <v>4871.9799999999996</v>
      </c>
      <c r="H88" s="450" t="s">
        <v>3784</v>
      </c>
      <c r="I88" s="451">
        <v>2390</v>
      </c>
      <c r="J88" s="451">
        <v>2390</v>
      </c>
      <c r="K88" s="451">
        <f t="shared" si="0"/>
        <v>2866.98</v>
      </c>
      <c r="L88" s="451">
        <f t="shared" si="1"/>
        <v>2866.98</v>
      </c>
      <c r="M88" s="452"/>
    </row>
    <row r="89" spans="1:13" s="453" customFormat="1" ht="17.100000000000001" customHeight="1">
      <c r="A89" s="450" t="s">
        <v>4382</v>
      </c>
      <c r="B89" s="450" t="s">
        <v>50</v>
      </c>
      <c r="C89" s="450" t="s">
        <v>3783</v>
      </c>
      <c r="D89" s="451">
        <v>3320</v>
      </c>
      <c r="E89" s="451">
        <v>3920</v>
      </c>
      <c r="F89" s="451">
        <f t="shared" si="2"/>
        <v>3796.98</v>
      </c>
      <c r="G89" s="451">
        <f t="shared" si="3"/>
        <v>4396.9799999999996</v>
      </c>
      <c r="H89" s="450" t="s">
        <v>3784</v>
      </c>
      <c r="I89" s="451">
        <v>2150</v>
      </c>
      <c r="J89" s="451">
        <v>2150</v>
      </c>
      <c r="K89" s="451">
        <f t="shared" si="0"/>
        <v>2626.98</v>
      </c>
      <c r="L89" s="451">
        <f t="shared" si="1"/>
        <v>2626.98</v>
      </c>
      <c r="M89" s="452"/>
    </row>
    <row r="90" spans="1:13" s="453" customFormat="1" ht="17.100000000000001" customHeight="1">
      <c r="A90" s="450" t="s">
        <v>4387</v>
      </c>
      <c r="B90" s="450" t="s">
        <v>50</v>
      </c>
      <c r="C90" s="450" t="s">
        <v>3783</v>
      </c>
      <c r="D90" s="451">
        <v>3725</v>
      </c>
      <c r="E90" s="451">
        <v>4395</v>
      </c>
      <c r="F90" s="451">
        <f t="shared" si="2"/>
        <v>4201.9799999999996</v>
      </c>
      <c r="G90" s="451">
        <f t="shared" si="3"/>
        <v>4871.9799999999996</v>
      </c>
      <c r="H90" s="450" t="s">
        <v>3784</v>
      </c>
      <c r="I90" s="451">
        <v>2390</v>
      </c>
      <c r="J90" s="451">
        <v>2390</v>
      </c>
      <c r="K90" s="451">
        <f t="shared" si="0"/>
        <v>2866.98</v>
      </c>
      <c r="L90" s="451">
        <f t="shared" si="1"/>
        <v>2866.98</v>
      </c>
      <c r="M90" s="452"/>
    </row>
    <row r="91" spans="1:13" s="453" customFormat="1" ht="17.100000000000001" customHeight="1">
      <c r="A91" s="450" t="s">
        <v>4375</v>
      </c>
      <c r="B91" s="450" t="s">
        <v>50</v>
      </c>
      <c r="C91" s="450" t="s">
        <v>3783</v>
      </c>
      <c r="D91" s="451">
        <v>3535</v>
      </c>
      <c r="E91" s="451">
        <v>3885</v>
      </c>
      <c r="F91" s="451">
        <f t="shared" si="2"/>
        <v>4011.98</v>
      </c>
      <c r="G91" s="451">
        <f t="shared" si="3"/>
        <v>4361.9799999999996</v>
      </c>
      <c r="H91" s="450" t="s">
        <v>3784</v>
      </c>
      <c r="I91" s="451">
        <v>2150</v>
      </c>
      <c r="J91" s="451">
        <v>2150</v>
      </c>
      <c r="K91" s="451">
        <f t="shared" si="0"/>
        <v>2626.98</v>
      </c>
      <c r="L91" s="451">
        <f t="shared" si="1"/>
        <v>2626.98</v>
      </c>
      <c r="M91" s="452"/>
    </row>
    <row r="92" spans="1:13" s="453" customFormat="1" ht="17.100000000000001" customHeight="1">
      <c r="A92" s="450" t="s">
        <v>4376</v>
      </c>
      <c r="B92" s="450" t="s">
        <v>50</v>
      </c>
      <c r="C92" s="450" t="s">
        <v>3783</v>
      </c>
      <c r="D92" s="451">
        <v>3425</v>
      </c>
      <c r="E92" s="451">
        <v>4395</v>
      </c>
      <c r="F92" s="451">
        <f t="shared" si="2"/>
        <v>3901.98</v>
      </c>
      <c r="G92" s="451">
        <f t="shared" si="3"/>
        <v>4871.9799999999996</v>
      </c>
      <c r="H92" s="450" t="s">
        <v>3784</v>
      </c>
      <c r="I92" s="451">
        <v>2390</v>
      </c>
      <c r="J92" s="451">
        <v>2390</v>
      </c>
      <c r="K92" s="451">
        <f t="shared" si="0"/>
        <v>2866.98</v>
      </c>
      <c r="L92" s="451">
        <f t="shared" si="1"/>
        <v>2866.98</v>
      </c>
      <c r="M92" s="452"/>
    </row>
    <row r="93" spans="1:13" s="453" customFormat="1" ht="17.100000000000001" customHeight="1">
      <c r="A93" s="450" t="s">
        <v>4377</v>
      </c>
      <c r="B93" s="450" t="s">
        <v>50</v>
      </c>
      <c r="C93" s="450" t="s">
        <v>3783</v>
      </c>
      <c r="D93" s="451">
        <v>3185</v>
      </c>
      <c r="E93" s="451">
        <v>3535</v>
      </c>
      <c r="F93" s="451">
        <f t="shared" si="2"/>
        <v>3661.98</v>
      </c>
      <c r="G93" s="451">
        <f t="shared" si="3"/>
        <v>4011.98</v>
      </c>
      <c r="H93" s="450" t="s">
        <v>3784</v>
      </c>
      <c r="I93" s="451">
        <v>2150</v>
      </c>
      <c r="J93" s="451">
        <v>2150</v>
      </c>
      <c r="K93" s="451">
        <f t="shared" si="0"/>
        <v>2626.98</v>
      </c>
      <c r="L93" s="451">
        <f t="shared" si="1"/>
        <v>2626.98</v>
      </c>
      <c r="M93" s="452"/>
    </row>
    <row r="94" spans="1:13" s="453" customFormat="1" ht="17.100000000000001" customHeight="1">
      <c r="A94" s="450" t="s">
        <v>4378</v>
      </c>
      <c r="B94" s="450" t="s">
        <v>50</v>
      </c>
      <c r="C94" s="450" t="s">
        <v>3783</v>
      </c>
      <c r="D94" s="451">
        <v>3775</v>
      </c>
      <c r="E94" s="451">
        <v>4745</v>
      </c>
      <c r="F94" s="451">
        <f t="shared" si="2"/>
        <v>4251.9799999999996</v>
      </c>
      <c r="G94" s="451">
        <f t="shared" si="3"/>
        <v>5221.9799999999996</v>
      </c>
      <c r="H94" s="450" t="s">
        <v>3784</v>
      </c>
      <c r="I94" s="451">
        <v>2390</v>
      </c>
      <c r="J94" s="451">
        <v>2390</v>
      </c>
      <c r="K94" s="451">
        <f t="shared" si="0"/>
        <v>2866.98</v>
      </c>
      <c r="L94" s="451">
        <f t="shared" si="1"/>
        <v>2866.98</v>
      </c>
      <c r="M94" s="452"/>
    </row>
    <row r="95" spans="1:13" s="453" customFormat="1" ht="17.100000000000001" customHeight="1">
      <c r="A95" s="450" t="s">
        <v>4379</v>
      </c>
      <c r="B95" s="450" t="s">
        <v>50</v>
      </c>
      <c r="C95" s="450" t="s">
        <v>3783</v>
      </c>
      <c r="D95" s="451">
        <v>3185</v>
      </c>
      <c r="E95" s="451">
        <v>3535</v>
      </c>
      <c r="F95" s="451">
        <f t="shared" si="2"/>
        <v>3661.98</v>
      </c>
      <c r="G95" s="451">
        <f t="shared" si="3"/>
        <v>4011.98</v>
      </c>
      <c r="H95" s="450" t="s">
        <v>3784</v>
      </c>
      <c r="I95" s="451">
        <v>2150</v>
      </c>
      <c r="J95" s="451">
        <v>2150</v>
      </c>
      <c r="K95" s="451">
        <f t="shared" si="0"/>
        <v>2626.98</v>
      </c>
      <c r="L95" s="451">
        <f t="shared" si="1"/>
        <v>2626.98</v>
      </c>
      <c r="M95" s="452"/>
    </row>
    <row r="96" spans="1:13" s="453" customFormat="1" ht="17.100000000000001" customHeight="1">
      <c r="A96" s="450" t="s">
        <v>4380</v>
      </c>
      <c r="B96" s="450" t="s">
        <v>50</v>
      </c>
      <c r="C96" s="450" t="s">
        <v>3783</v>
      </c>
      <c r="D96" s="451">
        <v>3425</v>
      </c>
      <c r="E96" s="451">
        <v>4395</v>
      </c>
      <c r="F96" s="451">
        <f t="shared" si="2"/>
        <v>3901.98</v>
      </c>
      <c r="G96" s="451">
        <f t="shared" si="3"/>
        <v>4871.9799999999996</v>
      </c>
      <c r="H96" s="450" t="s">
        <v>3784</v>
      </c>
      <c r="I96" s="451">
        <v>2390</v>
      </c>
      <c r="J96" s="451">
        <v>2390</v>
      </c>
      <c r="K96" s="451">
        <f t="shared" si="0"/>
        <v>2866.98</v>
      </c>
      <c r="L96" s="451">
        <f t="shared" si="1"/>
        <v>2866.98</v>
      </c>
      <c r="M96" s="452"/>
    </row>
    <row r="97" spans="1:13" s="453" customFormat="1" ht="17.100000000000001" customHeight="1">
      <c r="A97" s="450" t="s">
        <v>4391</v>
      </c>
      <c r="B97" s="450" t="s">
        <v>50</v>
      </c>
      <c r="C97" s="450" t="s">
        <v>3783</v>
      </c>
      <c r="D97" s="451">
        <v>3535</v>
      </c>
      <c r="E97" s="451">
        <v>3885</v>
      </c>
      <c r="F97" s="451">
        <f t="shared" si="2"/>
        <v>4011.98</v>
      </c>
      <c r="G97" s="451">
        <f t="shared" si="3"/>
        <v>4361.9799999999996</v>
      </c>
      <c r="H97" s="450" t="s">
        <v>3784</v>
      </c>
      <c r="I97" s="451">
        <v>2150</v>
      </c>
      <c r="J97" s="451">
        <v>2150</v>
      </c>
      <c r="K97" s="451">
        <f t="shared" si="0"/>
        <v>2626.98</v>
      </c>
      <c r="L97" s="451">
        <f t="shared" si="1"/>
        <v>2626.98</v>
      </c>
      <c r="M97" s="452"/>
    </row>
    <row r="98" spans="1:13" s="453" customFormat="1" ht="17.100000000000001" customHeight="1">
      <c r="A98" s="450" t="s">
        <v>4392</v>
      </c>
      <c r="B98" s="450" t="s">
        <v>50</v>
      </c>
      <c r="C98" s="450" t="s">
        <v>3783</v>
      </c>
      <c r="D98" s="451">
        <v>3425</v>
      </c>
      <c r="E98" s="451">
        <v>4395</v>
      </c>
      <c r="F98" s="451">
        <f t="shared" si="2"/>
        <v>3901.98</v>
      </c>
      <c r="G98" s="451">
        <f t="shared" si="3"/>
        <v>4871.9799999999996</v>
      </c>
      <c r="H98" s="450" t="s">
        <v>3784</v>
      </c>
      <c r="I98" s="451">
        <v>2390</v>
      </c>
      <c r="J98" s="451">
        <v>2390</v>
      </c>
      <c r="K98" s="451">
        <f t="shared" si="0"/>
        <v>2866.98</v>
      </c>
      <c r="L98" s="451">
        <f t="shared" si="1"/>
        <v>2866.98</v>
      </c>
      <c r="M98" s="452"/>
    </row>
    <row r="99" spans="1:13" s="453" customFormat="1" ht="17.100000000000001" customHeight="1">
      <c r="A99" s="450" t="s">
        <v>4393</v>
      </c>
      <c r="B99" s="450" t="s">
        <v>50</v>
      </c>
      <c r="C99" s="450" t="s">
        <v>3783</v>
      </c>
      <c r="D99" s="451">
        <v>3185</v>
      </c>
      <c r="E99" s="451">
        <v>3535</v>
      </c>
      <c r="F99" s="451">
        <f t="shared" si="2"/>
        <v>3661.98</v>
      </c>
      <c r="G99" s="451">
        <f t="shared" si="3"/>
        <v>4011.98</v>
      </c>
      <c r="H99" s="450" t="s">
        <v>3784</v>
      </c>
      <c r="I99" s="451">
        <v>2150</v>
      </c>
      <c r="J99" s="451">
        <v>2150</v>
      </c>
      <c r="K99" s="451">
        <f t="shared" si="0"/>
        <v>2626.98</v>
      </c>
      <c r="L99" s="451">
        <f t="shared" si="1"/>
        <v>2626.98</v>
      </c>
      <c r="M99" s="452"/>
    </row>
    <row r="100" spans="1:13" s="453" customFormat="1" ht="17.100000000000001" customHeight="1">
      <c r="A100" s="450" t="s">
        <v>4394</v>
      </c>
      <c r="B100" s="450" t="s">
        <v>50</v>
      </c>
      <c r="C100" s="450" t="s">
        <v>3783</v>
      </c>
      <c r="D100" s="451">
        <v>3775</v>
      </c>
      <c r="E100" s="451">
        <v>4745</v>
      </c>
      <c r="F100" s="451">
        <f t="shared" si="2"/>
        <v>4251.9799999999996</v>
      </c>
      <c r="G100" s="451">
        <f t="shared" si="3"/>
        <v>5221.9799999999996</v>
      </c>
      <c r="H100" s="450" t="s">
        <v>3784</v>
      </c>
      <c r="I100" s="451">
        <v>2390</v>
      </c>
      <c r="J100" s="451">
        <v>2390</v>
      </c>
      <c r="K100" s="451">
        <f t="shared" si="0"/>
        <v>2866.98</v>
      </c>
      <c r="L100" s="451">
        <f t="shared" si="1"/>
        <v>2866.98</v>
      </c>
      <c r="M100" s="452"/>
    </row>
    <row r="101" spans="1:13" s="453" customFormat="1" ht="17.100000000000001" customHeight="1">
      <c r="A101" s="450" t="s">
        <v>4383</v>
      </c>
      <c r="B101" s="450" t="s">
        <v>50</v>
      </c>
      <c r="C101" s="450" t="s">
        <v>3783</v>
      </c>
      <c r="D101" s="451">
        <v>3185</v>
      </c>
      <c r="E101" s="451">
        <v>3535</v>
      </c>
      <c r="F101" s="451">
        <f t="shared" si="2"/>
        <v>3661.98</v>
      </c>
      <c r="G101" s="451">
        <f t="shared" si="3"/>
        <v>4011.98</v>
      </c>
      <c r="H101" s="450" t="s">
        <v>3784</v>
      </c>
      <c r="I101" s="451">
        <v>2150</v>
      </c>
      <c r="J101" s="451">
        <v>2150</v>
      </c>
      <c r="K101" s="451">
        <f t="shared" si="0"/>
        <v>2626.98</v>
      </c>
      <c r="L101" s="451">
        <f t="shared" si="1"/>
        <v>2626.98</v>
      </c>
      <c r="M101" s="452"/>
    </row>
    <row r="102" spans="1:13" s="453" customFormat="1" ht="17.100000000000001" customHeight="1">
      <c r="A102" s="450" t="s">
        <v>4384</v>
      </c>
      <c r="B102" s="450" t="s">
        <v>50</v>
      </c>
      <c r="C102" s="450" t="s">
        <v>3783</v>
      </c>
      <c r="D102" s="451">
        <v>3210</v>
      </c>
      <c r="E102" s="451">
        <v>3560</v>
      </c>
      <c r="F102" s="451">
        <f t="shared" si="2"/>
        <v>3686.98</v>
      </c>
      <c r="G102" s="451">
        <f t="shared" si="3"/>
        <v>4036.98</v>
      </c>
      <c r="H102" s="450" t="s">
        <v>3784</v>
      </c>
      <c r="I102" s="451">
        <v>2390</v>
      </c>
      <c r="J102" s="451">
        <v>2390</v>
      </c>
      <c r="K102" s="451">
        <f t="shared" si="0"/>
        <v>2866.98</v>
      </c>
      <c r="L102" s="451">
        <f t="shared" si="1"/>
        <v>2866.98</v>
      </c>
      <c r="M102" s="452"/>
    </row>
    <row r="103" spans="1:13" s="453" customFormat="1" ht="17.100000000000001" customHeight="1">
      <c r="A103" s="450" t="s">
        <v>4385</v>
      </c>
      <c r="B103" s="450" t="s">
        <v>50</v>
      </c>
      <c r="C103" s="450" t="s">
        <v>3783</v>
      </c>
      <c r="D103" s="451">
        <v>3320</v>
      </c>
      <c r="E103" s="451">
        <v>3670</v>
      </c>
      <c r="F103" s="451">
        <f t="shared" si="2"/>
        <v>3796.98</v>
      </c>
      <c r="G103" s="451">
        <f t="shared" si="3"/>
        <v>4146.9799999999996</v>
      </c>
      <c r="H103" s="450" t="s">
        <v>3784</v>
      </c>
      <c r="I103" s="451">
        <v>2150</v>
      </c>
      <c r="J103" s="451">
        <v>2150</v>
      </c>
      <c r="K103" s="451">
        <f t="shared" si="0"/>
        <v>2626.98</v>
      </c>
      <c r="L103" s="451">
        <f t="shared" si="1"/>
        <v>2626.98</v>
      </c>
      <c r="M103" s="452"/>
    </row>
    <row r="104" spans="1:13" s="453" customFormat="1" ht="17.100000000000001" customHeight="1">
      <c r="A104" s="450" t="s">
        <v>4386</v>
      </c>
      <c r="B104" s="450" t="s">
        <v>50</v>
      </c>
      <c r="C104" s="450" t="s">
        <v>3783</v>
      </c>
      <c r="D104" s="451">
        <v>3210</v>
      </c>
      <c r="E104" s="451">
        <v>3560</v>
      </c>
      <c r="F104" s="451">
        <f t="shared" si="2"/>
        <v>3686.98</v>
      </c>
      <c r="G104" s="451">
        <f t="shared" si="3"/>
        <v>4036.98</v>
      </c>
      <c r="H104" s="450" t="s">
        <v>3784</v>
      </c>
      <c r="I104" s="451">
        <v>2390</v>
      </c>
      <c r="J104" s="451">
        <v>2390</v>
      </c>
      <c r="K104" s="451">
        <f t="shared" si="0"/>
        <v>2866.98</v>
      </c>
      <c r="L104" s="451">
        <f t="shared" si="1"/>
        <v>2866.98</v>
      </c>
      <c r="M104" s="452"/>
    </row>
    <row r="105" spans="1:13" s="453" customFormat="1" ht="17.100000000000001" customHeight="1">
      <c r="A105" s="450" t="s">
        <v>4388</v>
      </c>
      <c r="B105" s="450" t="s">
        <v>50</v>
      </c>
      <c r="C105" s="450" t="s">
        <v>3783</v>
      </c>
      <c r="D105" s="451">
        <v>2970</v>
      </c>
      <c r="E105" s="451">
        <v>3320</v>
      </c>
      <c r="F105" s="451">
        <f t="shared" si="2"/>
        <v>3446.98</v>
      </c>
      <c r="G105" s="451">
        <f t="shared" si="3"/>
        <v>3796.98</v>
      </c>
      <c r="H105" s="450" t="s">
        <v>3784</v>
      </c>
      <c r="I105" s="451">
        <v>2150</v>
      </c>
      <c r="J105" s="451">
        <v>2150</v>
      </c>
      <c r="K105" s="451">
        <f t="shared" si="0"/>
        <v>2626.98</v>
      </c>
      <c r="L105" s="451">
        <f t="shared" si="1"/>
        <v>2626.98</v>
      </c>
      <c r="M105" s="452"/>
    </row>
    <row r="106" spans="1:13" s="453" customFormat="1" ht="17.100000000000001" customHeight="1">
      <c r="A106" s="450" t="s">
        <v>4389</v>
      </c>
      <c r="B106" s="450" t="s">
        <v>50</v>
      </c>
      <c r="C106" s="450" t="s">
        <v>3783</v>
      </c>
      <c r="D106" s="451">
        <v>3560</v>
      </c>
      <c r="E106" s="451">
        <v>3910</v>
      </c>
      <c r="F106" s="451">
        <f t="shared" si="2"/>
        <v>4036.98</v>
      </c>
      <c r="G106" s="451">
        <f t="shared" si="3"/>
        <v>4386.9799999999996</v>
      </c>
      <c r="H106" s="450" t="s">
        <v>3784</v>
      </c>
      <c r="I106" s="451">
        <v>2390</v>
      </c>
      <c r="J106" s="451">
        <v>2390</v>
      </c>
      <c r="K106" s="451">
        <f t="shared" si="0"/>
        <v>2866.98</v>
      </c>
      <c r="L106" s="451">
        <f t="shared" si="1"/>
        <v>2866.98</v>
      </c>
      <c r="M106" s="452"/>
    </row>
    <row r="107" spans="1:13" s="453" customFormat="1" ht="17.100000000000001" customHeight="1">
      <c r="A107" s="450" t="s">
        <v>4395</v>
      </c>
      <c r="B107" s="450" t="s">
        <v>50</v>
      </c>
      <c r="C107" s="450" t="s">
        <v>3783</v>
      </c>
      <c r="D107" s="451">
        <v>2970</v>
      </c>
      <c r="E107" s="451">
        <v>3320</v>
      </c>
      <c r="F107" s="451">
        <f t="shared" si="2"/>
        <v>3446.98</v>
      </c>
      <c r="G107" s="451">
        <f t="shared" si="3"/>
        <v>3796.98</v>
      </c>
      <c r="H107" s="450" t="s">
        <v>3784</v>
      </c>
      <c r="I107" s="451">
        <v>2150</v>
      </c>
      <c r="J107" s="451">
        <v>2150</v>
      </c>
      <c r="K107" s="451">
        <f t="shared" si="0"/>
        <v>2626.98</v>
      </c>
      <c r="L107" s="451">
        <f t="shared" si="1"/>
        <v>2626.98</v>
      </c>
      <c r="M107" s="452"/>
    </row>
    <row r="108" spans="1:13" s="453" customFormat="1" ht="17.100000000000001" customHeight="1">
      <c r="A108" s="450" t="s">
        <v>4396</v>
      </c>
      <c r="B108" s="450" t="s">
        <v>50</v>
      </c>
      <c r="C108" s="450" t="s">
        <v>3783</v>
      </c>
      <c r="D108" s="451">
        <v>3210</v>
      </c>
      <c r="E108" s="451">
        <v>3560</v>
      </c>
      <c r="F108" s="451">
        <f t="shared" si="2"/>
        <v>3686.98</v>
      </c>
      <c r="G108" s="451">
        <f t="shared" si="3"/>
        <v>4036.98</v>
      </c>
      <c r="H108" s="450" t="s">
        <v>3784</v>
      </c>
      <c r="I108" s="451">
        <v>2390</v>
      </c>
      <c r="J108" s="451">
        <v>2390</v>
      </c>
      <c r="K108" s="451">
        <f t="shared" ref="K108:K125" si="4">I108+476.98</f>
        <v>2866.98</v>
      </c>
      <c r="L108" s="451">
        <f t="shared" ref="L108:L125" si="5">J108+476.98</f>
        <v>2866.98</v>
      </c>
      <c r="M108" s="452"/>
    </row>
    <row r="109" spans="1:13" s="453" customFormat="1" ht="17.100000000000001" customHeight="1">
      <c r="A109" s="450" t="s">
        <v>4397</v>
      </c>
      <c r="B109" s="450" t="s">
        <v>50</v>
      </c>
      <c r="C109" s="450" t="s">
        <v>3783</v>
      </c>
      <c r="D109" s="451">
        <v>3320</v>
      </c>
      <c r="E109" s="451">
        <v>3670</v>
      </c>
      <c r="F109" s="451">
        <f t="shared" si="2"/>
        <v>3796.98</v>
      </c>
      <c r="G109" s="451">
        <f t="shared" si="3"/>
        <v>4146.9799999999996</v>
      </c>
      <c r="H109" s="450" t="s">
        <v>3784</v>
      </c>
      <c r="I109" s="451">
        <v>2150</v>
      </c>
      <c r="J109" s="451">
        <v>2150</v>
      </c>
      <c r="K109" s="451">
        <f t="shared" si="4"/>
        <v>2626.98</v>
      </c>
      <c r="L109" s="451">
        <f t="shared" si="5"/>
        <v>2626.98</v>
      </c>
      <c r="M109" s="452"/>
    </row>
    <row r="110" spans="1:13" s="453" customFormat="1" ht="17.100000000000001" customHeight="1">
      <c r="A110" s="450" t="s">
        <v>4398</v>
      </c>
      <c r="B110" s="450" t="s">
        <v>50</v>
      </c>
      <c r="C110" s="450" t="s">
        <v>3783</v>
      </c>
      <c r="D110" s="451">
        <v>3210</v>
      </c>
      <c r="E110" s="451">
        <v>3560</v>
      </c>
      <c r="F110" s="451">
        <f t="shared" si="2"/>
        <v>3686.98</v>
      </c>
      <c r="G110" s="451">
        <f t="shared" si="3"/>
        <v>4036.98</v>
      </c>
      <c r="H110" s="450" t="s">
        <v>3784</v>
      </c>
      <c r="I110" s="451">
        <v>2390</v>
      </c>
      <c r="J110" s="451">
        <v>2390</v>
      </c>
      <c r="K110" s="451">
        <f t="shared" si="4"/>
        <v>2866.98</v>
      </c>
      <c r="L110" s="451">
        <f t="shared" si="5"/>
        <v>2866.98</v>
      </c>
      <c r="M110" s="452"/>
    </row>
    <row r="111" spans="1:13" s="453" customFormat="1" ht="17.100000000000001" customHeight="1">
      <c r="A111" s="450" t="s">
        <v>4399</v>
      </c>
      <c r="B111" s="450" t="s">
        <v>50</v>
      </c>
      <c r="C111" s="450" t="s">
        <v>3783</v>
      </c>
      <c r="D111" s="451">
        <v>2970</v>
      </c>
      <c r="E111" s="451">
        <v>3320</v>
      </c>
      <c r="F111" s="451">
        <f t="shared" si="2"/>
        <v>3446.98</v>
      </c>
      <c r="G111" s="451">
        <f t="shared" si="3"/>
        <v>3796.98</v>
      </c>
      <c r="H111" s="450" t="s">
        <v>3784</v>
      </c>
      <c r="I111" s="451">
        <v>2150</v>
      </c>
      <c r="J111" s="451">
        <v>2150</v>
      </c>
      <c r="K111" s="451">
        <f t="shared" si="4"/>
        <v>2626.98</v>
      </c>
      <c r="L111" s="451">
        <f t="shared" si="5"/>
        <v>2626.98</v>
      </c>
      <c r="M111" s="452"/>
    </row>
    <row r="112" spans="1:13" s="453" customFormat="1" ht="17.100000000000001" customHeight="1">
      <c r="A112" s="450" t="s">
        <v>4400</v>
      </c>
      <c r="B112" s="450" t="s">
        <v>50</v>
      </c>
      <c r="C112" s="450" t="s">
        <v>3783</v>
      </c>
      <c r="D112" s="451">
        <v>3560</v>
      </c>
      <c r="E112" s="451">
        <v>3910</v>
      </c>
      <c r="F112" s="451">
        <f t="shared" si="2"/>
        <v>4036.98</v>
      </c>
      <c r="G112" s="451">
        <f t="shared" si="3"/>
        <v>4386.9799999999996</v>
      </c>
      <c r="H112" s="450" t="s">
        <v>3784</v>
      </c>
      <c r="I112" s="451">
        <v>2390</v>
      </c>
      <c r="J112" s="451">
        <v>2390</v>
      </c>
      <c r="K112" s="451">
        <f t="shared" si="4"/>
        <v>2866.98</v>
      </c>
      <c r="L112" s="451">
        <f t="shared" si="5"/>
        <v>2866.98</v>
      </c>
      <c r="M112" s="452"/>
    </row>
    <row r="113" spans="1:13" s="453" customFormat="1" ht="17.100000000000001" customHeight="1">
      <c r="A113" s="450" t="s">
        <v>4403</v>
      </c>
      <c r="B113" s="450" t="s">
        <v>50</v>
      </c>
      <c r="C113" s="450" t="s">
        <v>3783</v>
      </c>
      <c r="D113" s="451">
        <v>2970</v>
      </c>
      <c r="E113" s="451">
        <v>3320</v>
      </c>
      <c r="F113" s="451">
        <f t="shared" si="2"/>
        <v>3446.98</v>
      </c>
      <c r="G113" s="451">
        <f t="shared" si="3"/>
        <v>3796.98</v>
      </c>
      <c r="H113" s="450" t="s">
        <v>3784</v>
      </c>
      <c r="I113" s="451">
        <v>2150</v>
      </c>
      <c r="J113" s="451">
        <v>2150</v>
      </c>
      <c r="K113" s="451">
        <f t="shared" si="4"/>
        <v>2626.98</v>
      </c>
      <c r="L113" s="451">
        <f t="shared" si="5"/>
        <v>2626.98</v>
      </c>
      <c r="M113" s="452"/>
    </row>
    <row r="114" spans="1:13" s="453" customFormat="1" ht="17.100000000000001" customHeight="1">
      <c r="A114" s="450" t="s">
        <v>4401</v>
      </c>
      <c r="B114" s="450" t="s">
        <v>50</v>
      </c>
      <c r="C114" s="450" t="s">
        <v>3783</v>
      </c>
      <c r="D114" s="451">
        <v>3210</v>
      </c>
      <c r="E114" s="451">
        <v>3560</v>
      </c>
      <c r="F114" s="451">
        <f t="shared" si="2"/>
        <v>3686.98</v>
      </c>
      <c r="G114" s="451">
        <f t="shared" si="3"/>
        <v>4036.98</v>
      </c>
      <c r="H114" s="450" t="s">
        <v>3784</v>
      </c>
      <c r="I114" s="451">
        <v>2390</v>
      </c>
      <c r="J114" s="451">
        <v>2390</v>
      </c>
      <c r="K114" s="451">
        <f t="shared" si="4"/>
        <v>2866.98</v>
      </c>
      <c r="L114" s="451">
        <f t="shared" si="5"/>
        <v>2866.98</v>
      </c>
      <c r="M114" s="452"/>
    </row>
    <row r="115" spans="1:13" s="453" customFormat="1" ht="17.100000000000001" customHeight="1">
      <c r="A115" s="450" t="s">
        <v>4402</v>
      </c>
      <c r="B115" s="450" t="s">
        <v>50</v>
      </c>
      <c r="C115" s="450" t="s">
        <v>3783</v>
      </c>
      <c r="D115" s="451">
        <v>3320</v>
      </c>
      <c r="E115" s="451">
        <v>3670</v>
      </c>
      <c r="F115" s="451">
        <f t="shared" si="2"/>
        <v>3796.98</v>
      </c>
      <c r="G115" s="451">
        <f t="shared" si="3"/>
        <v>4146.9799999999996</v>
      </c>
      <c r="H115" s="450" t="s">
        <v>3784</v>
      </c>
      <c r="I115" s="451">
        <v>2150</v>
      </c>
      <c r="J115" s="451">
        <v>2150</v>
      </c>
      <c r="K115" s="451">
        <f t="shared" si="4"/>
        <v>2626.98</v>
      </c>
      <c r="L115" s="451">
        <f t="shared" si="5"/>
        <v>2626.98</v>
      </c>
      <c r="M115" s="452"/>
    </row>
    <row r="116" spans="1:13" s="453" customFormat="1" ht="17.100000000000001" customHeight="1">
      <c r="A116" s="450" t="s">
        <v>4404</v>
      </c>
      <c r="B116" s="450" t="s">
        <v>50</v>
      </c>
      <c r="C116" s="450" t="s">
        <v>3783</v>
      </c>
      <c r="D116" s="451">
        <v>3210</v>
      </c>
      <c r="E116" s="451">
        <v>3560</v>
      </c>
      <c r="F116" s="451">
        <f t="shared" si="2"/>
        <v>3686.98</v>
      </c>
      <c r="G116" s="451">
        <f t="shared" si="3"/>
        <v>4036.98</v>
      </c>
      <c r="H116" s="450" t="s">
        <v>3784</v>
      </c>
      <c r="I116" s="451">
        <v>2390</v>
      </c>
      <c r="J116" s="451">
        <v>2390</v>
      </c>
      <c r="K116" s="451">
        <f t="shared" si="4"/>
        <v>2866.98</v>
      </c>
      <c r="L116" s="451">
        <f t="shared" si="5"/>
        <v>2866.98</v>
      </c>
      <c r="M116" s="452"/>
    </row>
    <row r="117" spans="1:13" s="453" customFormat="1" ht="17.100000000000001" customHeight="1">
      <c r="A117" s="450" t="s">
        <v>4405</v>
      </c>
      <c r="B117" s="450" t="s">
        <v>50</v>
      </c>
      <c r="C117" s="450" t="s">
        <v>3783</v>
      </c>
      <c r="D117" s="451">
        <v>2970</v>
      </c>
      <c r="E117" s="451">
        <v>3320</v>
      </c>
      <c r="F117" s="451">
        <f t="shared" si="2"/>
        <v>3446.98</v>
      </c>
      <c r="G117" s="451">
        <f t="shared" si="3"/>
        <v>3796.98</v>
      </c>
      <c r="H117" s="450" t="s">
        <v>3784</v>
      </c>
      <c r="I117" s="451">
        <v>2150</v>
      </c>
      <c r="J117" s="451">
        <v>2150</v>
      </c>
      <c r="K117" s="451">
        <f t="shared" si="4"/>
        <v>2626.98</v>
      </c>
      <c r="L117" s="451">
        <f t="shared" si="5"/>
        <v>2626.98</v>
      </c>
      <c r="M117" s="452"/>
    </row>
    <row r="118" spans="1:13" s="453" customFormat="1" ht="17.100000000000001" customHeight="1">
      <c r="A118" s="450" t="s">
        <v>4406</v>
      </c>
      <c r="B118" s="450" t="s">
        <v>50</v>
      </c>
      <c r="C118" s="450" t="s">
        <v>3783</v>
      </c>
      <c r="D118" s="451">
        <v>3560</v>
      </c>
      <c r="E118" s="451">
        <v>3910</v>
      </c>
      <c r="F118" s="451">
        <f t="shared" si="2"/>
        <v>4036.98</v>
      </c>
      <c r="G118" s="451">
        <f t="shared" si="3"/>
        <v>4386.9799999999996</v>
      </c>
      <c r="H118" s="450" t="s">
        <v>3784</v>
      </c>
      <c r="I118" s="451">
        <v>2390</v>
      </c>
      <c r="J118" s="451">
        <v>2390</v>
      </c>
      <c r="K118" s="451">
        <f t="shared" si="4"/>
        <v>2866.98</v>
      </c>
      <c r="L118" s="451">
        <f t="shared" si="5"/>
        <v>2866.98</v>
      </c>
      <c r="M118" s="452"/>
    </row>
    <row r="119" spans="1:13" s="453" customFormat="1" ht="17.100000000000001" customHeight="1">
      <c r="A119" s="450" t="s">
        <v>4407</v>
      </c>
      <c r="B119" s="450" t="s">
        <v>50</v>
      </c>
      <c r="C119" s="450" t="s">
        <v>3783</v>
      </c>
      <c r="D119" s="451">
        <v>2970</v>
      </c>
      <c r="E119" s="451">
        <v>3320</v>
      </c>
      <c r="F119" s="451">
        <f t="shared" si="2"/>
        <v>3446.98</v>
      </c>
      <c r="G119" s="451">
        <f t="shared" si="3"/>
        <v>3796.98</v>
      </c>
      <c r="H119" s="450" t="s">
        <v>3784</v>
      </c>
      <c r="I119" s="451">
        <v>2150</v>
      </c>
      <c r="J119" s="451">
        <v>2150</v>
      </c>
      <c r="K119" s="451">
        <f t="shared" si="4"/>
        <v>2626.98</v>
      </c>
      <c r="L119" s="451">
        <f t="shared" si="5"/>
        <v>2626.98</v>
      </c>
      <c r="M119" s="452"/>
    </row>
    <row r="120" spans="1:13" s="453" customFormat="1" ht="17.100000000000001" customHeight="1">
      <c r="A120" s="450" t="s">
        <v>4408</v>
      </c>
      <c r="B120" s="450" t="s">
        <v>50</v>
      </c>
      <c r="C120" s="450" t="s">
        <v>3783</v>
      </c>
      <c r="D120" s="451">
        <v>3210</v>
      </c>
      <c r="E120" s="451">
        <v>3560</v>
      </c>
      <c r="F120" s="451">
        <f t="shared" si="2"/>
        <v>3686.98</v>
      </c>
      <c r="G120" s="451">
        <f t="shared" si="3"/>
        <v>4036.98</v>
      </c>
      <c r="H120" s="450" t="s">
        <v>3784</v>
      </c>
      <c r="I120" s="451">
        <v>2390</v>
      </c>
      <c r="J120" s="451">
        <v>2390</v>
      </c>
      <c r="K120" s="451">
        <f t="shared" si="4"/>
        <v>2866.98</v>
      </c>
      <c r="L120" s="451">
        <f t="shared" si="5"/>
        <v>2866.98</v>
      </c>
      <c r="M120" s="452"/>
    </row>
    <row r="121" spans="1:13" s="453" customFormat="1" ht="17.100000000000001" customHeight="1">
      <c r="A121" s="450" t="s">
        <v>4409</v>
      </c>
      <c r="B121" s="450" t="s">
        <v>50</v>
      </c>
      <c r="C121" s="450" t="s">
        <v>3783</v>
      </c>
      <c r="D121" s="451">
        <v>3320</v>
      </c>
      <c r="E121" s="451">
        <v>3670</v>
      </c>
      <c r="F121" s="451">
        <f t="shared" si="2"/>
        <v>3796.98</v>
      </c>
      <c r="G121" s="451">
        <f t="shared" si="3"/>
        <v>4146.9799999999996</v>
      </c>
      <c r="H121" s="450" t="s">
        <v>3784</v>
      </c>
      <c r="I121" s="451">
        <v>2150</v>
      </c>
      <c r="J121" s="451">
        <v>2150</v>
      </c>
      <c r="K121" s="451">
        <f t="shared" si="4"/>
        <v>2626.98</v>
      </c>
      <c r="L121" s="451">
        <f t="shared" si="5"/>
        <v>2626.98</v>
      </c>
      <c r="M121" s="452"/>
    </row>
    <row r="122" spans="1:13" s="453" customFormat="1" ht="17.100000000000001" customHeight="1">
      <c r="A122" s="450" t="s">
        <v>4410</v>
      </c>
      <c r="B122" s="450" t="s">
        <v>50</v>
      </c>
      <c r="C122" s="450" t="s">
        <v>3783</v>
      </c>
      <c r="D122" s="451">
        <v>3210</v>
      </c>
      <c r="E122" s="451">
        <v>3560</v>
      </c>
      <c r="F122" s="451">
        <f t="shared" si="2"/>
        <v>3686.98</v>
      </c>
      <c r="G122" s="451">
        <f t="shared" si="3"/>
        <v>4036.98</v>
      </c>
      <c r="H122" s="450" t="s">
        <v>3784</v>
      </c>
      <c r="I122" s="451">
        <v>2390</v>
      </c>
      <c r="J122" s="451">
        <v>2390</v>
      </c>
      <c r="K122" s="451">
        <f t="shared" si="4"/>
        <v>2866.98</v>
      </c>
      <c r="L122" s="451">
        <f t="shared" si="5"/>
        <v>2866.98</v>
      </c>
      <c r="M122" s="452"/>
    </row>
    <row r="123" spans="1:13" s="453" customFormat="1" ht="17.100000000000001" customHeight="1">
      <c r="A123" s="450" t="s">
        <v>4411</v>
      </c>
      <c r="B123" s="450" t="s">
        <v>50</v>
      </c>
      <c r="C123" s="450" t="s">
        <v>3783</v>
      </c>
      <c r="D123" s="451">
        <v>2970</v>
      </c>
      <c r="E123" s="451">
        <v>3320</v>
      </c>
      <c r="F123" s="451">
        <f t="shared" si="2"/>
        <v>3446.98</v>
      </c>
      <c r="G123" s="451">
        <f t="shared" si="3"/>
        <v>3796.98</v>
      </c>
      <c r="H123" s="450" t="s">
        <v>3784</v>
      </c>
      <c r="I123" s="451">
        <v>2150</v>
      </c>
      <c r="J123" s="451">
        <v>2150</v>
      </c>
      <c r="K123" s="451">
        <f t="shared" si="4"/>
        <v>2626.98</v>
      </c>
      <c r="L123" s="451">
        <f t="shared" si="5"/>
        <v>2626.98</v>
      </c>
      <c r="M123" s="452"/>
    </row>
    <row r="124" spans="1:13" s="453" customFormat="1" ht="17.100000000000001" customHeight="1">
      <c r="A124" s="450" t="s">
        <v>4413</v>
      </c>
      <c r="B124" s="450" t="s">
        <v>50</v>
      </c>
      <c r="C124" s="450" t="s">
        <v>3783</v>
      </c>
      <c r="D124" s="451">
        <v>3560</v>
      </c>
      <c r="E124" s="451">
        <v>3910</v>
      </c>
      <c r="F124" s="451">
        <f t="shared" si="2"/>
        <v>4036.98</v>
      </c>
      <c r="G124" s="451">
        <f t="shared" si="3"/>
        <v>4386.9799999999996</v>
      </c>
      <c r="H124" s="450" t="s">
        <v>3784</v>
      </c>
      <c r="I124" s="451">
        <v>2390</v>
      </c>
      <c r="J124" s="451">
        <v>2390</v>
      </c>
      <c r="K124" s="451">
        <f t="shared" si="4"/>
        <v>2866.98</v>
      </c>
      <c r="L124" s="451">
        <f t="shared" si="5"/>
        <v>2866.98</v>
      </c>
      <c r="M124" s="452"/>
    </row>
    <row r="125" spans="1:13" s="453" customFormat="1" ht="17.100000000000001" customHeight="1">
      <c r="A125" s="450" t="s">
        <v>4412</v>
      </c>
      <c r="B125" s="450" t="s">
        <v>50</v>
      </c>
      <c r="C125" s="450" t="s">
        <v>3783</v>
      </c>
      <c r="D125" s="451">
        <v>2970</v>
      </c>
      <c r="E125" s="451">
        <v>3320</v>
      </c>
      <c r="F125" s="451">
        <f t="shared" si="2"/>
        <v>3446.98</v>
      </c>
      <c r="G125" s="451">
        <f t="shared" si="3"/>
        <v>3796.98</v>
      </c>
      <c r="H125" s="450" t="s">
        <v>3784</v>
      </c>
      <c r="I125" s="451">
        <v>2150</v>
      </c>
      <c r="J125" s="451">
        <v>2150</v>
      </c>
      <c r="K125" s="451">
        <f t="shared" si="4"/>
        <v>2626.98</v>
      </c>
      <c r="L125" s="451">
        <f t="shared" si="5"/>
        <v>2626.98</v>
      </c>
      <c r="M125" s="452"/>
    </row>
    <row r="126" spans="1:13" s="453" customFormat="1" ht="6" customHeight="1">
      <c r="A126" s="456"/>
      <c r="B126" s="456"/>
      <c r="C126" s="456"/>
      <c r="D126" s="457"/>
      <c r="E126" s="457"/>
      <c r="F126" s="457"/>
      <c r="G126" s="457"/>
      <c r="H126" s="456"/>
      <c r="I126" s="457"/>
      <c r="J126" s="457"/>
      <c r="K126" s="457"/>
      <c r="L126" s="457"/>
      <c r="M126" s="452"/>
    </row>
    <row r="127" spans="1:13" s="287" customFormat="1" ht="16.5" customHeight="1">
      <c r="A127" s="316">
        <v>1</v>
      </c>
      <c r="B127" s="317" t="s">
        <v>314</v>
      </c>
      <c r="C127" s="318"/>
      <c r="D127" s="307"/>
      <c r="E127" s="307"/>
      <c r="F127" s="307"/>
      <c r="G127" s="307"/>
      <c r="H127" s="307"/>
      <c r="I127" s="307"/>
      <c r="J127" s="307"/>
      <c r="K127" s="307"/>
      <c r="L127" s="320"/>
    </row>
    <row r="128" spans="1:13" s="287" customFormat="1" ht="7.5" customHeight="1">
      <c r="A128" s="316"/>
      <c r="B128" s="317"/>
      <c r="C128" s="318"/>
      <c r="D128" s="307"/>
      <c r="E128" s="307"/>
      <c r="F128" s="307"/>
      <c r="G128" s="307"/>
      <c r="H128" s="307"/>
      <c r="I128" s="307"/>
      <c r="J128" s="307"/>
      <c r="K128" s="307"/>
      <c r="L128" s="320"/>
    </row>
    <row r="129" spans="1:20" s="287" customFormat="1" ht="30" customHeight="1">
      <c r="A129" s="662" t="s">
        <v>92</v>
      </c>
      <c r="B129" s="984" t="s">
        <v>4479</v>
      </c>
      <c r="C129" s="984"/>
      <c r="D129" s="984"/>
      <c r="E129" s="984"/>
      <c r="F129" s="984"/>
      <c r="G129" s="984"/>
      <c r="H129" s="984"/>
      <c r="I129" s="984"/>
      <c r="J129" s="984"/>
      <c r="K129" s="984"/>
      <c r="L129" s="984"/>
      <c r="M129" s="661"/>
      <c r="N129" s="661"/>
      <c r="O129" s="661"/>
      <c r="P129" s="661"/>
      <c r="Q129" s="661"/>
      <c r="R129" s="661"/>
      <c r="S129" s="661"/>
      <c r="T129" s="661"/>
    </row>
    <row r="130" spans="1:20">
      <c r="E130" s="458"/>
      <c r="F130" s="458"/>
      <c r="G130" s="458"/>
      <c r="H130" s="458"/>
      <c r="I130" s="458"/>
      <c r="J130" s="655"/>
      <c r="K130" s="655"/>
    </row>
    <row r="131" spans="1:20" ht="5.25" customHeight="1"/>
  </sheetData>
  <mergeCells count="13">
    <mergeCell ref="B129:L129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M1079"/>
  <sheetViews>
    <sheetView zoomScale="80" zoomScaleNormal="80" workbookViewId="0">
      <pane ySplit="12" topLeftCell="A13" activePane="bottomLeft" state="frozen"/>
      <selection activeCell="S28" sqref="S28"/>
      <selection pane="bottomLeft" activeCell="R15" sqref="R15"/>
    </sheetView>
  </sheetViews>
  <sheetFormatPr defaultColWidth="8.59765625" defaultRowHeight="18"/>
  <cols>
    <col min="1" max="1" width="7.5" style="307" customWidth="1"/>
    <col min="2" max="2" width="26.5" style="307" customWidth="1"/>
    <col min="3" max="3" width="12.59765625" style="307" customWidth="1"/>
    <col min="4" max="4" width="38.19921875" style="307" customWidth="1"/>
    <col min="5" max="5" width="5.5" style="308" customWidth="1"/>
    <col min="6" max="6" width="26.5" style="307" customWidth="1"/>
    <col min="7" max="7" width="10.09765625" style="307" hidden="1" customWidth="1"/>
    <col min="8" max="8" width="8.59765625" style="307" hidden="1" customWidth="1"/>
    <col min="9" max="9" width="11.59765625" style="287" customWidth="1"/>
    <col min="10" max="10" width="15.5" style="287" customWidth="1"/>
    <col min="11" max="11" width="11.59765625" style="287" customWidth="1"/>
    <col min="12" max="12" width="0.8984375" style="286" customWidth="1"/>
    <col min="13" max="14" width="9.59765625" style="287" bestFit="1" customWidth="1"/>
    <col min="15" max="15" width="8.09765625" style="287" bestFit="1" customWidth="1"/>
    <col min="16" max="16" width="2.5" style="287" bestFit="1" customWidth="1"/>
    <col min="17" max="17" width="8.3984375" style="287" bestFit="1" customWidth="1"/>
    <col min="18" max="18" width="13.3984375" style="287" customWidth="1"/>
    <col min="19" max="247" width="24.3984375" style="287" customWidth="1"/>
    <col min="248" max="16384" width="8.59765625" style="288"/>
  </cols>
  <sheetData>
    <row r="1" spans="1:247" s="279" customFormat="1">
      <c r="A1" s="276"/>
      <c r="B1" s="276"/>
      <c r="C1" s="276"/>
      <c r="D1" s="276"/>
      <c r="E1" s="276"/>
      <c r="F1" s="276"/>
      <c r="G1" s="276"/>
      <c r="H1" s="276"/>
      <c r="I1" s="276"/>
      <c r="J1" s="276"/>
      <c r="K1" s="277" t="s">
        <v>514</v>
      </c>
      <c r="L1" s="278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  <c r="IL1" s="276"/>
      <c r="IM1" s="276"/>
    </row>
    <row r="2" spans="1:247" s="279" customFormat="1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80" t="s">
        <v>3877</v>
      </c>
      <c r="L2" s="278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  <c r="IL2" s="276"/>
      <c r="IM2" s="276"/>
    </row>
    <row r="3" spans="1:247" s="828" customFormat="1" ht="15.9" customHeight="1"/>
    <row r="4" spans="1:247" s="282" customFormat="1" ht="48.75" customHeight="1">
      <c r="A4" s="997" t="s">
        <v>4489</v>
      </c>
      <c r="B4" s="997"/>
      <c r="C4" s="997"/>
      <c r="D4" s="997"/>
      <c r="E4" s="997"/>
      <c r="F4" s="997"/>
      <c r="G4" s="997"/>
      <c r="H4" s="997"/>
      <c r="I4" s="997"/>
      <c r="J4" s="997"/>
      <c r="K4" s="997"/>
      <c r="L4" s="281"/>
    </row>
    <row r="5" spans="1:247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1"/>
    </row>
    <row r="6" spans="1:247" s="282" customFormat="1" ht="23.25" customHeight="1">
      <c r="A6" s="998" t="s">
        <v>688</v>
      </c>
      <c r="B6" s="998"/>
      <c r="C6" s="998"/>
      <c r="D6" s="998"/>
      <c r="E6" s="998"/>
      <c r="F6" s="998"/>
      <c r="G6" s="998"/>
      <c r="H6" s="998"/>
      <c r="I6" s="998"/>
      <c r="J6" s="998"/>
      <c r="K6" s="998"/>
      <c r="L6" s="281"/>
    </row>
    <row r="7" spans="1:247" s="829" customFormat="1" ht="5.25" customHeight="1"/>
    <row r="8" spans="1:247" s="282" customFormat="1" ht="42.75" customHeight="1">
      <c r="A8" s="999" t="s">
        <v>5018</v>
      </c>
      <c r="B8" s="999"/>
      <c r="C8" s="999"/>
      <c r="D8" s="999"/>
      <c r="E8" s="999"/>
      <c r="F8" s="999"/>
      <c r="G8" s="999"/>
      <c r="H8" s="999"/>
      <c r="I8" s="999"/>
      <c r="J8" s="999"/>
      <c r="K8" s="999"/>
    </row>
    <row r="9" spans="1:247" s="284" customFormat="1" ht="6" customHeight="1">
      <c r="L9" s="285"/>
    </row>
    <row r="10" spans="1:247" ht="50.1" customHeight="1">
      <c r="A10" s="1000" t="s">
        <v>316</v>
      </c>
      <c r="B10" s="1001"/>
      <c r="C10" s="996" t="s">
        <v>329</v>
      </c>
      <c r="D10" s="996"/>
      <c r="E10" s="996" t="s">
        <v>319</v>
      </c>
      <c r="F10" s="996"/>
      <c r="G10" s="1002" t="s">
        <v>3619</v>
      </c>
      <c r="H10" s="1003" t="s">
        <v>2766</v>
      </c>
      <c r="I10" s="978" t="s">
        <v>2767</v>
      </c>
      <c r="J10" s="978" t="s">
        <v>4414</v>
      </c>
      <c r="K10" s="996" t="s">
        <v>310</v>
      </c>
    </row>
    <row r="11" spans="1:247" ht="50.1" customHeight="1">
      <c r="A11" s="780" t="s">
        <v>4488</v>
      </c>
      <c r="B11" s="779" t="s">
        <v>318</v>
      </c>
      <c r="C11" s="779" t="s">
        <v>317</v>
      </c>
      <c r="D11" s="779" t="s">
        <v>318</v>
      </c>
      <c r="E11" s="779" t="s">
        <v>317</v>
      </c>
      <c r="F11" s="779" t="s">
        <v>318</v>
      </c>
      <c r="G11" s="1002"/>
      <c r="H11" s="1003"/>
      <c r="I11" s="978"/>
      <c r="J11" s="978"/>
      <c r="K11" s="996"/>
    </row>
    <row r="12" spans="1:247" s="291" customFormat="1" ht="13.5" customHeight="1">
      <c r="A12" s="289">
        <v>1</v>
      </c>
      <c r="B12" s="289" t="s">
        <v>152</v>
      </c>
      <c r="C12" s="289" t="s">
        <v>55</v>
      </c>
      <c r="D12" s="289" t="s">
        <v>56</v>
      </c>
      <c r="E12" s="289" t="s">
        <v>57</v>
      </c>
      <c r="F12" s="289" t="s">
        <v>154</v>
      </c>
      <c r="G12" s="289" t="s">
        <v>155</v>
      </c>
      <c r="H12" s="289" t="s">
        <v>156</v>
      </c>
      <c r="I12" s="289" t="s">
        <v>155</v>
      </c>
      <c r="J12" s="289" t="s">
        <v>156</v>
      </c>
      <c r="K12" s="289" t="s">
        <v>157</v>
      </c>
      <c r="L12" s="290"/>
    </row>
    <row r="13" spans="1:247" s="460" customFormat="1" ht="23.25" customHeight="1">
      <c r="A13" s="830" t="s">
        <v>3665</v>
      </c>
      <c r="B13" s="831"/>
      <c r="C13" s="831"/>
      <c r="D13" s="831"/>
      <c r="E13" s="831"/>
      <c r="F13" s="831"/>
      <c r="G13" s="831"/>
      <c r="H13" s="831"/>
      <c r="I13" s="831"/>
      <c r="J13" s="831"/>
      <c r="K13" s="832"/>
      <c r="L13" s="459"/>
    </row>
    <row r="14" spans="1:247" s="287" customFormat="1" ht="32.1" customHeight="1">
      <c r="A14" s="294">
        <v>76</v>
      </c>
      <c r="B14" s="329" t="s">
        <v>620</v>
      </c>
      <c r="C14" s="296" t="s">
        <v>457</v>
      </c>
      <c r="D14" s="329" t="s">
        <v>4610</v>
      </c>
      <c r="E14" s="298" t="s">
        <v>4839</v>
      </c>
      <c r="F14" s="462" t="s">
        <v>5015</v>
      </c>
      <c r="G14" s="299">
        <v>1</v>
      </c>
      <c r="H14" s="298">
        <v>1</v>
      </c>
      <c r="I14" s="298" t="s">
        <v>312</v>
      </c>
      <c r="J14" s="298" t="s">
        <v>3664</v>
      </c>
      <c r="K14" s="302">
        <v>1360</v>
      </c>
      <c r="L14" s="461"/>
      <c r="M14" s="460"/>
      <c r="N14" s="460"/>
      <c r="O14" s="460"/>
      <c r="P14" s="460"/>
      <c r="Q14" s="460"/>
      <c r="R14" s="300"/>
    </row>
    <row r="15" spans="1:247" s="287" customFormat="1" ht="32.1" customHeight="1">
      <c r="A15" s="294" t="s">
        <v>187</v>
      </c>
      <c r="B15" s="329" t="s">
        <v>3785</v>
      </c>
      <c r="C15" s="296" t="s">
        <v>427</v>
      </c>
      <c r="D15" s="329" t="s">
        <v>4620</v>
      </c>
      <c r="E15" s="298" t="s">
        <v>4839</v>
      </c>
      <c r="F15" s="462" t="s">
        <v>5015</v>
      </c>
      <c r="G15" s="299">
        <v>1</v>
      </c>
      <c r="H15" s="298">
        <v>1</v>
      </c>
      <c r="I15" s="298" t="s">
        <v>312</v>
      </c>
      <c r="J15" s="298" t="s">
        <v>3664</v>
      </c>
      <c r="K15" s="302">
        <v>1360</v>
      </c>
      <c r="L15" s="461"/>
      <c r="M15" s="460"/>
      <c r="N15" s="460"/>
      <c r="O15" s="460"/>
      <c r="P15" s="460"/>
      <c r="Q15" s="460"/>
      <c r="R15" s="300"/>
    </row>
    <row r="16" spans="1:247" s="464" customFormat="1" ht="32.1" customHeight="1">
      <c r="A16" s="294">
        <v>76</v>
      </c>
      <c r="B16" s="329" t="s">
        <v>620</v>
      </c>
      <c r="C16" s="296" t="s">
        <v>457</v>
      </c>
      <c r="D16" s="329" t="s">
        <v>4610</v>
      </c>
      <c r="E16" s="298" t="s">
        <v>4839</v>
      </c>
      <c r="F16" s="462" t="s">
        <v>5015</v>
      </c>
      <c r="G16" s="299">
        <v>1</v>
      </c>
      <c r="H16" s="298">
        <v>1</v>
      </c>
      <c r="I16" s="298" t="s">
        <v>312</v>
      </c>
      <c r="J16" s="298" t="s">
        <v>183</v>
      </c>
      <c r="K16" s="302">
        <f>K14+476.98</f>
        <v>1836.98</v>
      </c>
      <c r="L16" s="463"/>
      <c r="M16" s="463"/>
      <c r="N16" s="463"/>
      <c r="O16" s="463"/>
      <c r="P16" s="463"/>
      <c r="Q16" s="460"/>
      <c r="R16" s="300"/>
    </row>
    <row r="17" spans="1:18" s="464" customFormat="1" ht="32.1" customHeight="1">
      <c r="A17" s="294" t="s">
        <v>187</v>
      </c>
      <c r="B17" s="329" t="s">
        <v>3785</v>
      </c>
      <c r="C17" s="296" t="s">
        <v>427</v>
      </c>
      <c r="D17" s="329" t="s">
        <v>4620</v>
      </c>
      <c r="E17" s="298" t="s">
        <v>4839</v>
      </c>
      <c r="F17" s="462" t="s">
        <v>5015</v>
      </c>
      <c r="G17" s="299">
        <v>1</v>
      </c>
      <c r="H17" s="298">
        <v>1</v>
      </c>
      <c r="I17" s="298" t="s">
        <v>312</v>
      </c>
      <c r="J17" s="298" t="s">
        <v>183</v>
      </c>
      <c r="K17" s="302">
        <f>K15+476.98</f>
        <v>1836.98</v>
      </c>
      <c r="L17" s="461"/>
      <c r="M17" s="460"/>
      <c r="N17" s="460"/>
      <c r="O17" s="460"/>
      <c r="P17" s="460"/>
      <c r="Q17" s="460"/>
      <c r="R17" s="300"/>
    </row>
    <row r="18" spans="1:18" s="460" customFormat="1" ht="23.25" customHeight="1">
      <c r="A18" s="830" t="s">
        <v>3666</v>
      </c>
      <c r="B18" s="831"/>
      <c r="C18" s="831"/>
      <c r="D18" s="831"/>
      <c r="E18" s="831"/>
      <c r="F18" s="831"/>
      <c r="G18" s="831"/>
      <c r="H18" s="831"/>
      <c r="I18" s="831"/>
      <c r="J18" s="831"/>
      <c r="K18" s="832"/>
      <c r="L18" s="459"/>
    </row>
    <row r="19" spans="1:18" s="287" customFormat="1" ht="32.1" customHeight="1">
      <c r="A19" s="391" t="s">
        <v>152</v>
      </c>
      <c r="B19" s="392" t="s">
        <v>4425</v>
      </c>
      <c r="C19" s="296" t="s">
        <v>382</v>
      </c>
      <c r="D19" s="329" t="s">
        <v>4601</v>
      </c>
      <c r="E19" s="298" t="s">
        <v>4844</v>
      </c>
      <c r="F19" s="462" t="s">
        <v>5016</v>
      </c>
      <c r="G19" s="299">
        <v>1.4</v>
      </c>
      <c r="H19" s="298" t="s">
        <v>50</v>
      </c>
      <c r="I19" s="298" t="s">
        <v>312</v>
      </c>
      <c r="J19" s="298" t="s">
        <v>159</v>
      </c>
      <c r="K19" s="302">
        <v>555.72</v>
      </c>
      <c r="L19" s="465"/>
      <c r="M19" s="300"/>
      <c r="R19" s="300"/>
    </row>
    <row r="20" spans="1:18" s="287" customFormat="1" ht="32.1" customHeight="1">
      <c r="A20" s="294" t="s">
        <v>183</v>
      </c>
      <c r="B20" s="295" t="s">
        <v>579</v>
      </c>
      <c r="C20" s="296" t="s">
        <v>420</v>
      </c>
      <c r="D20" s="329" t="s">
        <v>4612</v>
      </c>
      <c r="E20" s="298" t="s">
        <v>4844</v>
      </c>
      <c r="F20" s="462" t="s">
        <v>5016</v>
      </c>
      <c r="G20" s="299">
        <v>1.4</v>
      </c>
      <c r="H20" s="298" t="s">
        <v>50</v>
      </c>
      <c r="I20" s="298" t="s">
        <v>312</v>
      </c>
      <c r="J20" s="298" t="s">
        <v>159</v>
      </c>
      <c r="K20" s="302">
        <v>588.99</v>
      </c>
      <c r="L20" s="465"/>
      <c r="R20" s="300"/>
    </row>
    <row r="21" spans="1:18" s="287" customFormat="1" ht="32.1" customHeight="1">
      <c r="A21" s="294" t="s">
        <v>193</v>
      </c>
      <c r="B21" s="295" t="s">
        <v>599</v>
      </c>
      <c r="C21" s="296" t="s">
        <v>436</v>
      </c>
      <c r="D21" s="329" t="s">
        <v>4613</v>
      </c>
      <c r="E21" s="298" t="s">
        <v>4844</v>
      </c>
      <c r="F21" s="462" t="s">
        <v>5016</v>
      </c>
      <c r="G21" s="299">
        <v>1.6</v>
      </c>
      <c r="H21" s="298">
        <v>1</v>
      </c>
      <c r="I21" s="298" t="s">
        <v>312</v>
      </c>
      <c r="J21" s="298" t="s">
        <v>159</v>
      </c>
      <c r="K21" s="302">
        <v>458.51</v>
      </c>
      <c r="L21" s="465"/>
      <c r="R21" s="300"/>
    </row>
    <row r="22" spans="1:18" s="287" customFormat="1" ht="32.1" customHeight="1">
      <c r="A22" s="294" t="s">
        <v>194</v>
      </c>
      <c r="B22" s="295" t="s">
        <v>604</v>
      </c>
      <c r="C22" s="296" t="s">
        <v>439</v>
      </c>
      <c r="D22" s="329" t="s">
        <v>4603</v>
      </c>
      <c r="E22" s="298" t="s">
        <v>4844</v>
      </c>
      <c r="F22" s="462" t="s">
        <v>5016</v>
      </c>
      <c r="G22" s="299">
        <v>0.9</v>
      </c>
      <c r="H22" s="301" t="s">
        <v>50</v>
      </c>
      <c r="I22" s="298" t="s">
        <v>312</v>
      </c>
      <c r="J22" s="298" t="s">
        <v>159</v>
      </c>
      <c r="K22" s="302">
        <v>430.04</v>
      </c>
      <c r="L22" s="310"/>
      <c r="R22" s="300"/>
    </row>
    <row r="23" spans="1:18" s="287" customFormat="1" ht="32.1" customHeight="1">
      <c r="A23" s="294">
        <v>84</v>
      </c>
      <c r="B23" s="295" t="s">
        <v>3958</v>
      </c>
      <c r="C23" s="296" t="s">
        <v>469</v>
      </c>
      <c r="D23" s="329" t="s">
        <v>4617</v>
      </c>
      <c r="E23" s="298" t="s">
        <v>4844</v>
      </c>
      <c r="F23" s="462" t="s">
        <v>5016</v>
      </c>
      <c r="G23" s="299">
        <v>1.1000000000000001</v>
      </c>
      <c r="H23" s="298" t="s">
        <v>50</v>
      </c>
      <c r="I23" s="298" t="s">
        <v>312</v>
      </c>
      <c r="J23" s="298" t="s">
        <v>159</v>
      </c>
      <c r="K23" s="302">
        <v>473.26</v>
      </c>
      <c r="L23" s="466"/>
      <c r="R23" s="300"/>
    </row>
    <row r="24" spans="1:18" s="287" customFormat="1" ht="32.1" customHeight="1">
      <c r="A24" s="294">
        <v>90</v>
      </c>
      <c r="B24" s="295" t="s">
        <v>3956</v>
      </c>
      <c r="C24" s="296" t="s">
        <v>400</v>
      </c>
      <c r="D24" s="329" t="s">
        <v>4615</v>
      </c>
      <c r="E24" s="298" t="s">
        <v>4844</v>
      </c>
      <c r="F24" s="462" t="s">
        <v>5016</v>
      </c>
      <c r="G24" s="299">
        <v>0.7</v>
      </c>
      <c r="H24" s="298" t="s">
        <v>50</v>
      </c>
      <c r="I24" s="298" t="s">
        <v>312</v>
      </c>
      <c r="J24" s="298" t="s">
        <v>159</v>
      </c>
      <c r="K24" s="302">
        <v>494.84</v>
      </c>
      <c r="L24" s="466"/>
      <c r="R24" s="300"/>
    </row>
    <row r="25" spans="1:18" s="287" customFormat="1" ht="32.1" customHeight="1">
      <c r="A25" s="294">
        <v>28</v>
      </c>
      <c r="B25" s="297" t="s">
        <v>4464</v>
      </c>
      <c r="C25" s="296" t="s">
        <v>1259</v>
      </c>
      <c r="D25" s="329" t="s">
        <v>4709</v>
      </c>
      <c r="E25" s="298" t="s">
        <v>4844</v>
      </c>
      <c r="F25" s="462" t="s">
        <v>5016</v>
      </c>
      <c r="G25" s="299">
        <v>1.5</v>
      </c>
      <c r="H25" s="298" t="s">
        <v>50</v>
      </c>
      <c r="I25" s="298" t="s">
        <v>312</v>
      </c>
      <c r="J25" s="298" t="s">
        <v>159</v>
      </c>
      <c r="K25" s="302">
        <v>420.62</v>
      </c>
      <c r="L25" s="310"/>
      <c r="R25" s="300"/>
    </row>
    <row r="26" spans="1:18" s="287" customFormat="1" ht="48" customHeight="1">
      <c r="A26" s="294">
        <v>76</v>
      </c>
      <c r="B26" s="329" t="s">
        <v>620</v>
      </c>
      <c r="C26" s="304" t="s">
        <v>3667</v>
      </c>
      <c r="D26" s="305" t="s">
        <v>3668</v>
      </c>
      <c r="E26" s="298" t="s">
        <v>4844</v>
      </c>
      <c r="F26" s="462" t="s">
        <v>5016</v>
      </c>
      <c r="G26" s="299">
        <v>3</v>
      </c>
      <c r="H26" s="298" t="s">
        <v>50</v>
      </c>
      <c r="I26" s="298" t="s">
        <v>312</v>
      </c>
      <c r="J26" s="298" t="s">
        <v>4482</v>
      </c>
      <c r="K26" s="302">
        <v>219.67</v>
      </c>
      <c r="L26" s="465"/>
      <c r="R26" s="300"/>
    </row>
    <row r="27" spans="1:18" s="287" customFormat="1" ht="48" customHeight="1">
      <c r="A27" s="294">
        <v>76</v>
      </c>
      <c r="B27" s="329" t="s">
        <v>620</v>
      </c>
      <c r="C27" s="304" t="s">
        <v>3669</v>
      </c>
      <c r="D27" s="305" t="s">
        <v>3670</v>
      </c>
      <c r="E27" s="298" t="s">
        <v>4844</v>
      </c>
      <c r="F27" s="462" t="s">
        <v>5016</v>
      </c>
      <c r="G27" s="299">
        <v>0.6</v>
      </c>
      <c r="H27" s="298" t="s">
        <v>50</v>
      </c>
      <c r="I27" s="298" t="s">
        <v>312</v>
      </c>
      <c r="J27" s="298" t="s">
        <v>4482</v>
      </c>
      <c r="K27" s="302">
        <v>43.93</v>
      </c>
      <c r="L27" s="465"/>
      <c r="R27" s="300"/>
    </row>
    <row r="28" spans="1:18" s="287" customFormat="1" ht="52.5" customHeight="1">
      <c r="A28" s="294" t="s">
        <v>187</v>
      </c>
      <c r="B28" s="329" t="s">
        <v>3785</v>
      </c>
      <c r="C28" s="304" t="s">
        <v>3667</v>
      </c>
      <c r="D28" s="305" t="s">
        <v>3730</v>
      </c>
      <c r="E28" s="298" t="s">
        <v>4844</v>
      </c>
      <c r="F28" s="462" t="s">
        <v>5016</v>
      </c>
      <c r="G28" s="299">
        <v>3</v>
      </c>
      <c r="H28" s="298" t="s">
        <v>50</v>
      </c>
      <c r="I28" s="298" t="s">
        <v>312</v>
      </c>
      <c r="J28" s="298" t="s">
        <v>159</v>
      </c>
      <c r="K28" s="302">
        <v>219.67</v>
      </c>
      <c r="L28" s="465"/>
      <c r="R28" s="300"/>
    </row>
    <row r="29" spans="1:18" s="287" customFormat="1" ht="51" customHeight="1">
      <c r="A29" s="294" t="s">
        <v>187</v>
      </c>
      <c r="B29" s="329" t="s">
        <v>3785</v>
      </c>
      <c r="C29" s="304" t="s">
        <v>3669</v>
      </c>
      <c r="D29" s="331" t="s">
        <v>3731</v>
      </c>
      <c r="E29" s="298" t="s">
        <v>4844</v>
      </c>
      <c r="F29" s="462" t="s">
        <v>5016</v>
      </c>
      <c r="G29" s="299">
        <v>0.6</v>
      </c>
      <c r="H29" s="298" t="s">
        <v>50</v>
      </c>
      <c r="I29" s="298" t="s">
        <v>312</v>
      </c>
      <c r="J29" s="298" t="s">
        <v>159</v>
      </c>
      <c r="K29" s="302">
        <v>43.93</v>
      </c>
      <c r="L29" s="465"/>
      <c r="R29" s="300"/>
    </row>
    <row r="30" spans="1:18" s="287" customFormat="1" ht="32.1" customHeight="1">
      <c r="A30" s="294">
        <v>76</v>
      </c>
      <c r="B30" s="329" t="s">
        <v>620</v>
      </c>
      <c r="C30" s="296" t="s">
        <v>457</v>
      </c>
      <c r="D30" s="329" t="s">
        <v>4610</v>
      </c>
      <c r="E30" s="298" t="s">
        <v>4844</v>
      </c>
      <c r="F30" s="462" t="s">
        <v>5016</v>
      </c>
      <c r="G30" s="299">
        <v>1</v>
      </c>
      <c r="H30" s="298">
        <v>1</v>
      </c>
      <c r="I30" s="298" t="s">
        <v>312</v>
      </c>
      <c r="J30" s="298" t="s">
        <v>159</v>
      </c>
      <c r="K30" s="302">
        <v>960</v>
      </c>
      <c r="L30" s="465"/>
      <c r="R30" s="300"/>
    </row>
    <row r="31" spans="1:18" s="287" customFormat="1" ht="32.1" customHeight="1">
      <c r="A31" s="294" t="s">
        <v>187</v>
      </c>
      <c r="B31" s="329" t="s">
        <v>3785</v>
      </c>
      <c r="C31" s="296" t="s">
        <v>427</v>
      </c>
      <c r="D31" s="329" t="s">
        <v>4620</v>
      </c>
      <c r="E31" s="298" t="s">
        <v>4844</v>
      </c>
      <c r="F31" s="462" t="s">
        <v>5016</v>
      </c>
      <c r="G31" s="299">
        <v>1</v>
      </c>
      <c r="H31" s="298">
        <v>1</v>
      </c>
      <c r="I31" s="298" t="s">
        <v>312</v>
      </c>
      <c r="J31" s="298" t="s">
        <v>159</v>
      </c>
      <c r="K31" s="302">
        <v>960</v>
      </c>
      <c r="L31" s="465"/>
      <c r="R31" s="300"/>
    </row>
    <row r="32" spans="1:18" s="460" customFormat="1" ht="23.25" customHeight="1">
      <c r="A32" s="830" t="s">
        <v>3671</v>
      </c>
      <c r="B32" s="831"/>
      <c r="C32" s="831"/>
      <c r="D32" s="831"/>
      <c r="E32" s="831"/>
      <c r="F32" s="831"/>
      <c r="G32" s="831"/>
      <c r="H32" s="831"/>
      <c r="I32" s="831"/>
      <c r="J32" s="831"/>
      <c r="K32" s="832"/>
      <c r="L32" s="459"/>
    </row>
    <row r="33" spans="1:18" s="287" customFormat="1" ht="32.1" customHeight="1">
      <c r="A33" s="294">
        <v>76</v>
      </c>
      <c r="B33" s="329" t="s">
        <v>620</v>
      </c>
      <c r="C33" s="296" t="s">
        <v>365</v>
      </c>
      <c r="D33" s="329" t="s">
        <v>4607</v>
      </c>
      <c r="E33" s="298" t="s">
        <v>4275</v>
      </c>
      <c r="F33" s="462" t="s">
        <v>5017</v>
      </c>
      <c r="G33" s="299">
        <v>1</v>
      </c>
      <c r="H33" s="298">
        <v>1</v>
      </c>
      <c r="I33" s="298" t="s">
        <v>312</v>
      </c>
      <c r="J33" s="298" t="s">
        <v>3786</v>
      </c>
      <c r="K33" s="302">
        <v>960</v>
      </c>
      <c r="L33" s="461"/>
      <c r="R33" s="300"/>
    </row>
    <row r="34" spans="1:18" s="287" customFormat="1" ht="32.1" customHeight="1">
      <c r="A34" s="294">
        <v>76</v>
      </c>
      <c r="B34" s="329" t="s">
        <v>620</v>
      </c>
      <c r="C34" s="296" t="s">
        <v>365</v>
      </c>
      <c r="D34" s="329" t="s">
        <v>4607</v>
      </c>
      <c r="E34" s="298" t="s">
        <v>4275</v>
      </c>
      <c r="F34" s="462" t="s">
        <v>5017</v>
      </c>
      <c r="G34" s="299">
        <v>1</v>
      </c>
      <c r="H34" s="298">
        <v>1</v>
      </c>
      <c r="I34" s="298" t="s">
        <v>312</v>
      </c>
      <c r="J34" s="298" t="s">
        <v>183</v>
      </c>
      <c r="K34" s="302">
        <f>K33+476.98</f>
        <v>1436.98</v>
      </c>
      <c r="L34" s="461"/>
      <c r="R34" s="300"/>
    </row>
    <row r="35" spans="1:18" s="287" customFormat="1" ht="32.1" customHeight="1">
      <c r="A35" s="294">
        <v>76</v>
      </c>
      <c r="B35" s="329" t="s">
        <v>620</v>
      </c>
      <c r="C35" s="296" t="s">
        <v>457</v>
      </c>
      <c r="D35" s="329" t="s">
        <v>4610</v>
      </c>
      <c r="E35" s="298" t="s">
        <v>4275</v>
      </c>
      <c r="F35" s="462" t="s">
        <v>5017</v>
      </c>
      <c r="G35" s="299">
        <v>1</v>
      </c>
      <c r="H35" s="298">
        <v>1</v>
      </c>
      <c r="I35" s="298" t="s">
        <v>312</v>
      </c>
      <c r="J35" s="298" t="s">
        <v>3664</v>
      </c>
      <c r="K35" s="302">
        <v>960</v>
      </c>
      <c r="L35" s="461"/>
      <c r="R35" s="300"/>
    </row>
    <row r="36" spans="1:18" s="287" customFormat="1" ht="32.1" customHeight="1">
      <c r="A36" s="294">
        <v>76</v>
      </c>
      <c r="B36" s="329" t="s">
        <v>620</v>
      </c>
      <c r="C36" s="296" t="s">
        <v>457</v>
      </c>
      <c r="D36" s="329" t="s">
        <v>4610</v>
      </c>
      <c r="E36" s="298" t="s">
        <v>4275</v>
      </c>
      <c r="F36" s="462" t="s">
        <v>5017</v>
      </c>
      <c r="G36" s="299">
        <v>1</v>
      </c>
      <c r="H36" s="298">
        <v>1</v>
      </c>
      <c r="I36" s="298" t="s">
        <v>312</v>
      </c>
      <c r="J36" s="298" t="s">
        <v>183</v>
      </c>
      <c r="K36" s="302">
        <f t="shared" ref="K36" si="0">K35+476.98</f>
        <v>1436.98</v>
      </c>
      <c r="L36" s="461"/>
      <c r="R36" s="300"/>
    </row>
    <row r="37" spans="1:18" s="287" customFormat="1" ht="32.1" customHeight="1">
      <c r="A37" s="294">
        <v>206</v>
      </c>
      <c r="B37" s="329" t="s">
        <v>4481</v>
      </c>
      <c r="C37" s="296" t="s">
        <v>457</v>
      </c>
      <c r="D37" s="329" t="s">
        <v>4610</v>
      </c>
      <c r="E37" s="298" t="s">
        <v>4275</v>
      </c>
      <c r="F37" s="462" t="s">
        <v>5017</v>
      </c>
      <c r="G37" s="299">
        <v>1</v>
      </c>
      <c r="H37" s="298">
        <v>1</v>
      </c>
      <c r="I37" s="298" t="s">
        <v>312</v>
      </c>
      <c r="J37" s="298" t="s">
        <v>161</v>
      </c>
      <c r="K37" s="302">
        <v>960</v>
      </c>
      <c r="L37" s="461"/>
      <c r="R37" s="300"/>
    </row>
    <row r="38" spans="1:18" s="287" customFormat="1" ht="32.1" customHeight="1">
      <c r="A38" s="294">
        <v>206</v>
      </c>
      <c r="B38" s="329" t="s">
        <v>4481</v>
      </c>
      <c r="C38" s="296" t="s">
        <v>457</v>
      </c>
      <c r="D38" s="329" t="s">
        <v>4610</v>
      </c>
      <c r="E38" s="298" t="s">
        <v>4275</v>
      </c>
      <c r="F38" s="462" t="s">
        <v>5017</v>
      </c>
      <c r="G38" s="299">
        <v>1</v>
      </c>
      <c r="H38" s="298">
        <v>1</v>
      </c>
      <c r="I38" s="298" t="s">
        <v>312</v>
      </c>
      <c r="J38" s="298" t="s">
        <v>183</v>
      </c>
      <c r="K38" s="302">
        <f t="shared" ref="K38" si="1">K37+476.98</f>
        <v>1436.98</v>
      </c>
      <c r="L38" s="461"/>
      <c r="R38" s="300"/>
    </row>
    <row r="39" spans="1:18" s="287" customFormat="1" ht="32.1" customHeight="1">
      <c r="A39" s="294" t="s">
        <v>187</v>
      </c>
      <c r="B39" s="329" t="s">
        <v>3785</v>
      </c>
      <c r="C39" s="296" t="s">
        <v>427</v>
      </c>
      <c r="D39" s="329" t="s">
        <v>4620</v>
      </c>
      <c r="E39" s="298" t="s">
        <v>4275</v>
      </c>
      <c r="F39" s="462" t="s">
        <v>5017</v>
      </c>
      <c r="G39" s="299">
        <v>1</v>
      </c>
      <c r="H39" s="298">
        <v>1</v>
      </c>
      <c r="I39" s="298" t="s">
        <v>312</v>
      </c>
      <c r="J39" s="298" t="s">
        <v>3664</v>
      </c>
      <c r="K39" s="302">
        <v>960</v>
      </c>
      <c r="L39" s="461"/>
      <c r="R39" s="300"/>
    </row>
    <row r="40" spans="1:18" s="287" customFormat="1" ht="32.1" customHeight="1">
      <c r="A40" s="294" t="s">
        <v>187</v>
      </c>
      <c r="B40" s="329" t="s">
        <v>3785</v>
      </c>
      <c r="C40" s="296" t="s">
        <v>427</v>
      </c>
      <c r="D40" s="329" t="s">
        <v>4620</v>
      </c>
      <c r="E40" s="298" t="s">
        <v>4275</v>
      </c>
      <c r="F40" s="462" t="s">
        <v>5017</v>
      </c>
      <c r="G40" s="299">
        <v>1</v>
      </c>
      <c r="H40" s="298">
        <v>1</v>
      </c>
      <c r="I40" s="298" t="s">
        <v>312</v>
      </c>
      <c r="J40" s="298" t="s">
        <v>183</v>
      </c>
      <c r="K40" s="302">
        <f t="shared" ref="K40" si="2">K39+476.98</f>
        <v>1436.98</v>
      </c>
      <c r="L40" s="461"/>
      <c r="R40" s="300"/>
    </row>
    <row r="41" spans="1:18" s="287" customFormat="1" ht="32.1" customHeight="1">
      <c r="A41" s="294">
        <v>206</v>
      </c>
      <c r="B41" s="329" t="s">
        <v>4481</v>
      </c>
      <c r="C41" s="296" t="s">
        <v>427</v>
      </c>
      <c r="D41" s="329" t="s">
        <v>4620</v>
      </c>
      <c r="E41" s="298" t="s">
        <v>4275</v>
      </c>
      <c r="F41" s="462" t="s">
        <v>5017</v>
      </c>
      <c r="G41" s="299">
        <v>1</v>
      </c>
      <c r="H41" s="298">
        <v>1</v>
      </c>
      <c r="I41" s="298" t="s">
        <v>312</v>
      </c>
      <c r="J41" s="298" t="s">
        <v>161</v>
      </c>
      <c r="K41" s="302">
        <v>960</v>
      </c>
      <c r="L41" s="461"/>
      <c r="R41" s="300"/>
    </row>
    <row r="42" spans="1:18" s="287" customFormat="1" ht="32.1" customHeight="1">
      <c r="A42" s="294">
        <v>206</v>
      </c>
      <c r="B42" s="329" t="s">
        <v>4481</v>
      </c>
      <c r="C42" s="296" t="s">
        <v>427</v>
      </c>
      <c r="D42" s="329" t="s">
        <v>4620</v>
      </c>
      <c r="E42" s="298" t="s">
        <v>4275</v>
      </c>
      <c r="F42" s="462" t="s">
        <v>5017</v>
      </c>
      <c r="G42" s="299">
        <v>1</v>
      </c>
      <c r="H42" s="298">
        <v>1</v>
      </c>
      <c r="I42" s="298" t="s">
        <v>312</v>
      </c>
      <c r="J42" s="298" t="s">
        <v>183</v>
      </c>
      <c r="K42" s="302">
        <f t="shared" ref="K42" si="3">K41+476.98</f>
        <v>1436.98</v>
      </c>
      <c r="L42" s="461"/>
      <c r="R42" s="300"/>
    </row>
    <row r="43" spans="1:18" s="460" customFormat="1" ht="23.25" customHeight="1">
      <c r="A43" s="830" t="s">
        <v>3672</v>
      </c>
      <c r="B43" s="831"/>
      <c r="C43" s="831"/>
      <c r="D43" s="831"/>
      <c r="E43" s="831"/>
      <c r="F43" s="831"/>
      <c r="G43" s="831"/>
      <c r="H43" s="831"/>
      <c r="I43" s="831"/>
      <c r="J43" s="831"/>
      <c r="K43" s="832"/>
      <c r="L43" s="459"/>
    </row>
    <row r="44" spans="1:18" s="464" customFormat="1" ht="32.1" customHeight="1">
      <c r="A44" s="294" t="s">
        <v>4444</v>
      </c>
      <c r="B44" s="295" t="s">
        <v>4443</v>
      </c>
      <c r="C44" s="296" t="s">
        <v>367</v>
      </c>
      <c r="D44" s="329" t="s">
        <v>4608</v>
      </c>
      <c r="E44" s="298" t="s">
        <v>4839</v>
      </c>
      <c r="F44" s="462" t="s">
        <v>5015</v>
      </c>
      <c r="G44" s="299">
        <v>1</v>
      </c>
      <c r="H44" s="298">
        <v>1</v>
      </c>
      <c r="I44" s="298" t="s">
        <v>313</v>
      </c>
      <c r="J44" s="298" t="s">
        <v>3673</v>
      </c>
      <c r="K44" s="302">
        <v>955</v>
      </c>
      <c r="L44" s="465"/>
      <c r="M44" s="467"/>
      <c r="N44" s="467"/>
      <c r="O44" s="467"/>
      <c r="P44" s="467"/>
      <c r="Q44" s="467"/>
      <c r="R44" s="300"/>
    </row>
    <row r="45" spans="1:18" s="464" customFormat="1" ht="32.1" customHeight="1">
      <c r="A45" s="294" t="s">
        <v>4444</v>
      </c>
      <c r="B45" s="295" t="s">
        <v>4443</v>
      </c>
      <c r="C45" s="296" t="s">
        <v>493</v>
      </c>
      <c r="D45" s="329" t="s">
        <v>4611</v>
      </c>
      <c r="E45" s="298" t="s">
        <v>4839</v>
      </c>
      <c r="F45" s="462" t="s">
        <v>5015</v>
      </c>
      <c r="G45" s="299">
        <v>1</v>
      </c>
      <c r="H45" s="298">
        <v>1</v>
      </c>
      <c r="I45" s="298" t="s">
        <v>313</v>
      </c>
      <c r="J45" s="298" t="s">
        <v>3673</v>
      </c>
      <c r="K45" s="302">
        <v>955</v>
      </c>
      <c r="L45" s="465"/>
      <c r="M45" s="467"/>
      <c r="N45" s="467"/>
      <c r="O45" s="467"/>
      <c r="P45" s="467"/>
      <c r="Q45" s="467"/>
      <c r="R45" s="300"/>
    </row>
    <row r="46" spans="1:18" s="464" customFormat="1" ht="32.1" customHeight="1">
      <c r="A46" s="294" t="s">
        <v>187</v>
      </c>
      <c r="B46" s="329" t="s">
        <v>3785</v>
      </c>
      <c r="C46" s="296" t="s">
        <v>427</v>
      </c>
      <c r="D46" s="329" t="s">
        <v>4620</v>
      </c>
      <c r="E46" s="298" t="s">
        <v>4839</v>
      </c>
      <c r="F46" s="462" t="s">
        <v>5015</v>
      </c>
      <c r="G46" s="299">
        <v>1</v>
      </c>
      <c r="H46" s="298">
        <v>1</v>
      </c>
      <c r="I46" s="298" t="s">
        <v>313</v>
      </c>
      <c r="J46" s="298" t="s">
        <v>3673</v>
      </c>
      <c r="K46" s="302">
        <v>955</v>
      </c>
      <c r="L46" s="465"/>
      <c r="M46" s="467"/>
      <c r="N46" s="467"/>
      <c r="O46" s="467"/>
      <c r="P46" s="467"/>
      <c r="Q46" s="467"/>
      <c r="R46" s="300"/>
    </row>
    <row r="47" spans="1:18" s="464" customFormat="1" ht="32.1" customHeight="1">
      <c r="A47" s="391" t="s">
        <v>183</v>
      </c>
      <c r="B47" s="392" t="s">
        <v>4439</v>
      </c>
      <c r="C47" s="296" t="s">
        <v>420</v>
      </c>
      <c r="D47" s="329" t="s">
        <v>4612</v>
      </c>
      <c r="E47" s="298" t="s">
        <v>4839</v>
      </c>
      <c r="F47" s="462" t="s">
        <v>5015</v>
      </c>
      <c r="G47" s="299">
        <v>1.6</v>
      </c>
      <c r="H47" s="298">
        <v>1</v>
      </c>
      <c r="I47" s="298" t="s">
        <v>313</v>
      </c>
      <c r="J47" s="298" t="s">
        <v>3673</v>
      </c>
      <c r="K47" s="302">
        <v>700</v>
      </c>
      <c r="L47" s="461"/>
      <c r="M47" s="467"/>
      <c r="N47" s="467"/>
      <c r="O47" s="467"/>
      <c r="P47" s="467"/>
      <c r="Q47" s="467"/>
      <c r="R47" s="300"/>
    </row>
    <row r="48" spans="1:18" s="464" customFormat="1" ht="32.1" customHeight="1">
      <c r="A48" s="391" t="s">
        <v>170</v>
      </c>
      <c r="B48" s="392" t="s">
        <v>4437</v>
      </c>
      <c r="C48" s="296" t="s">
        <v>482</v>
      </c>
      <c r="D48" s="329" t="s">
        <v>4614</v>
      </c>
      <c r="E48" s="298" t="s">
        <v>4839</v>
      </c>
      <c r="F48" s="462" t="s">
        <v>5015</v>
      </c>
      <c r="G48" s="299">
        <v>1.6</v>
      </c>
      <c r="H48" s="298">
        <v>1</v>
      </c>
      <c r="I48" s="298" t="s">
        <v>313</v>
      </c>
      <c r="J48" s="298" t="s">
        <v>3673</v>
      </c>
      <c r="K48" s="302">
        <v>700</v>
      </c>
      <c r="L48" s="461"/>
      <c r="M48" s="467"/>
      <c r="N48" s="467"/>
      <c r="O48" s="467"/>
      <c r="P48" s="467"/>
      <c r="Q48" s="467"/>
      <c r="R48" s="300"/>
    </row>
    <row r="49" spans="1:18" s="464" customFormat="1" ht="32.1" customHeight="1">
      <c r="A49" s="391" t="s">
        <v>169</v>
      </c>
      <c r="B49" s="392" t="s">
        <v>4436</v>
      </c>
      <c r="C49" s="296" t="s">
        <v>479</v>
      </c>
      <c r="D49" s="329" t="s">
        <v>4616</v>
      </c>
      <c r="E49" s="298" t="s">
        <v>4839</v>
      </c>
      <c r="F49" s="462" t="s">
        <v>5015</v>
      </c>
      <c r="G49" s="299">
        <v>0.7</v>
      </c>
      <c r="H49" s="298">
        <v>1</v>
      </c>
      <c r="I49" s="298" t="s">
        <v>313</v>
      </c>
      <c r="J49" s="298" t="s">
        <v>3673</v>
      </c>
      <c r="K49" s="302">
        <v>550</v>
      </c>
      <c r="L49" s="461"/>
      <c r="M49" s="467"/>
      <c r="N49" s="467"/>
      <c r="O49" s="467"/>
      <c r="P49" s="467"/>
      <c r="Q49" s="467"/>
      <c r="R49" s="300"/>
    </row>
    <row r="50" spans="1:18" s="464" customFormat="1" ht="32.1" customHeight="1">
      <c r="A50" s="391" t="s">
        <v>330</v>
      </c>
      <c r="B50" s="392" t="s">
        <v>4451</v>
      </c>
      <c r="C50" s="296" t="s">
        <v>466</v>
      </c>
      <c r="D50" s="329" t="s">
        <v>4619</v>
      </c>
      <c r="E50" s="298" t="s">
        <v>4839</v>
      </c>
      <c r="F50" s="462" t="s">
        <v>5015</v>
      </c>
      <c r="G50" s="299">
        <v>0.8</v>
      </c>
      <c r="H50" s="298">
        <v>1</v>
      </c>
      <c r="I50" s="298" t="s">
        <v>313</v>
      </c>
      <c r="J50" s="298" t="s">
        <v>3673</v>
      </c>
      <c r="K50" s="302">
        <v>550</v>
      </c>
      <c r="L50" s="461"/>
      <c r="M50" s="467"/>
      <c r="N50" s="467"/>
      <c r="O50" s="467"/>
      <c r="P50" s="467"/>
      <c r="Q50" s="467"/>
      <c r="R50" s="300"/>
    </row>
    <row r="51" spans="1:18" s="464" customFormat="1" ht="32.1" customHeight="1">
      <c r="A51" s="391" t="s">
        <v>193</v>
      </c>
      <c r="B51" s="392" t="s">
        <v>4441</v>
      </c>
      <c r="C51" s="296" t="s">
        <v>436</v>
      </c>
      <c r="D51" s="329" t="s">
        <v>4613</v>
      </c>
      <c r="E51" s="298" t="s">
        <v>4839</v>
      </c>
      <c r="F51" s="462" t="s">
        <v>5015</v>
      </c>
      <c r="G51" s="299">
        <v>1.76</v>
      </c>
      <c r="H51" s="298">
        <v>1</v>
      </c>
      <c r="I51" s="298" t="s">
        <v>313</v>
      </c>
      <c r="J51" s="298" t="s">
        <v>3673</v>
      </c>
      <c r="K51" s="302">
        <v>550</v>
      </c>
      <c r="L51" s="461"/>
      <c r="M51" s="467"/>
      <c r="N51" s="467"/>
      <c r="O51" s="467"/>
      <c r="P51" s="467"/>
      <c r="Q51" s="467"/>
      <c r="R51" s="300"/>
    </row>
    <row r="52" spans="1:18" s="464" customFormat="1" ht="32.1" customHeight="1">
      <c r="A52" s="391" t="s">
        <v>194</v>
      </c>
      <c r="B52" s="392" t="s">
        <v>4442</v>
      </c>
      <c r="C52" s="296" t="s">
        <v>439</v>
      </c>
      <c r="D52" s="329" t="s">
        <v>4603</v>
      </c>
      <c r="E52" s="298" t="s">
        <v>4839</v>
      </c>
      <c r="F52" s="462" t="s">
        <v>5015</v>
      </c>
      <c r="G52" s="299">
        <v>1</v>
      </c>
      <c r="H52" s="298">
        <v>1</v>
      </c>
      <c r="I52" s="298" t="s">
        <v>313</v>
      </c>
      <c r="J52" s="298" t="s">
        <v>3673</v>
      </c>
      <c r="K52" s="302">
        <v>550</v>
      </c>
      <c r="L52" s="461"/>
      <c r="M52" s="467"/>
      <c r="N52" s="467"/>
      <c r="O52" s="467"/>
      <c r="P52" s="467"/>
      <c r="Q52" s="467"/>
      <c r="R52" s="300"/>
    </row>
    <row r="53" spans="1:18" s="464" customFormat="1" ht="32.1" customHeight="1">
      <c r="A53" s="391" t="s">
        <v>168</v>
      </c>
      <c r="B53" s="392" t="s">
        <v>4435</v>
      </c>
      <c r="C53" s="296" t="s">
        <v>501</v>
      </c>
      <c r="D53" s="329" t="s">
        <v>4618</v>
      </c>
      <c r="E53" s="298" t="s">
        <v>4839</v>
      </c>
      <c r="F53" s="462" t="s">
        <v>5015</v>
      </c>
      <c r="G53" s="299">
        <v>1</v>
      </c>
      <c r="H53" s="298">
        <v>1</v>
      </c>
      <c r="I53" s="298" t="s">
        <v>313</v>
      </c>
      <c r="J53" s="298" t="s">
        <v>3673</v>
      </c>
      <c r="K53" s="302">
        <v>550</v>
      </c>
      <c r="L53" s="461"/>
      <c r="M53" s="467"/>
      <c r="N53" s="467"/>
      <c r="O53" s="467"/>
      <c r="P53" s="467"/>
      <c r="Q53" s="467"/>
      <c r="R53" s="300"/>
    </row>
    <row r="54" spans="1:18" s="464" customFormat="1" ht="32.1" customHeight="1">
      <c r="A54" s="391" t="s">
        <v>152</v>
      </c>
      <c r="B54" s="392" t="s">
        <v>4425</v>
      </c>
      <c r="C54" s="296" t="s">
        <v>382</v>
      </c>
      <c r="D54" s="329" t="s">
        <v>4601</v>
      </c>
      <c r="E54" s="298" t="s">
        <v>4839</v>
      </c>
      <c r="F54" s="462" t="s">
        <v>5015</v>
      </c>
      <c r="G54" s="299">
        <v>1.6</v>
      </c>
      <c r="H54" s="298">
        <v>1</v>
      </c>
      <c r="I54" s="298" t="s">
        <v>313</v>
      </c>
      <c r="J54" s="298" t="s">
        <v>3673</v>
      </c>
      <c r="K54" s="302">
        <v>550</v>
      </c>
      <c r="L54" s="461"/>
      <c r="M54" s="467"/>
      <c r="N54" s="467"/>
      <c r="O54" s="467"/>
      <c r="P54" s="467"/>
      <c r="Q54" s="467"/>
      <c r="R54" s="300"/>
    </row>
    <row r="55" spans="1:18" s="464" customFormat="1" ht="32.1" customHeight="1">
      <c r="A55" s="391">
        <v>68</v>
      </c>
      <c r="B55" s="392" t="s">
        <v>4485</v>
      </c>
      <c r="C55" s="296" t="s">
        <v>504</v>
      </c>
      <c r="D55" s="329" t="s">
        <v>4710</v>
      </c>
      <c r="E55" s="298" t="s">
        <v>4839</v>
      </c>
      <c r="F55" s="462" t="s">
        <v>5015</v>
      </c>
      <c r="G55" s="299">
        <v>1</v>
      </c>
      <c r="H55" s="298">
        <v>1</v>
      </c>
      <c r="I55" s="298" t="s">
        <v>313</v>
      </c>
      <c r="J55" s="298" t="s">
        <v>3673</v>
      </c>
      <c r="K55" s="302">
        <v>350</v>
      </c>
      <c r="L55" s="461"/>
      <c r="M55" s="467"/>
      <c r="N55" s="467"/>
      <c r="O55" s="467"/>
      <c r="P55" s="467"/>
      <c r="Q55" s="467"/>
      <c r="R55" s="300"/>
    </row>
    <row r="56" spans="1:18" s="464" customFormat="1" ht="32.1" customHeight="1">
      <c r="A56" s="294">
        <v>69</v>
      </c>
      <c r="B56" s="462" t="s">
        <v>4486</v>
      </c>
      <c r="C56" s="296" t="s">
        <v>504</v>
      </c>
      <c r="D56" s="329" t="s">
        <v>4710</v>
      </c>
      <c r="E56" s="298" t="s">
        <v>4839</v>
      </c>
      <c r="F56" s="462" t="s">
        <v>5015</v>
      </c>
      <c r="G56" s="299">
        <v>1</v>
      </c>
      <c r="H56" s="298">
        <v>1</v>
      </c>
      <c r="I56" s="298" t="s">
        <v>313</v>
      </c>
      <c r="J56" s="298" t="s">
        <v>3673</v>
      </c>
      <c r="K56" s="302">
        <v>350</v>
      </c>
      <c r="L56" s="465"/>
      <c r="M56" s="467"/>
      <c r="N56" s="467"/>
      <c r="O56" s="467"/>
      <c r="P56" s="467"/>
      <c r="Q56" s="467"/>
      <c r="R56" s="306"/>
    </row>
    <row r="57" spans="1:18" s="464" customFormat="1" ht="32.1" customHeight="1">
      <c r="A57" s="294">
        <v>208</v>
      </c>
      <c r="B57" s="462" t="s">
        <v>4487</v>
      </c>
      <c r="C57" s="296" t="s">
        <v>3432</v>
      </c>
      <c r="D57" s="329" t="s">
        <v>4711</v>
      </c>
      <c r="E57" s="298" t="s">
        <v>4839</v>
      </c>
      <c r="F57" s="462" t="s">
        <v>5015</v>
      </c>
      <c r="G57" s="299">
        <v>1</v>
      </c>
      <c r="H57" s="298">
        <v>1</v>
      </c>
      <c r="I57" s="298" t="s">
        <v>313</v>
      </c>
      <c r="J57" s="298" t="s">
        <v>3673</v>
      </c>
      <c r="K57" s="302">
        <v>350</v>
      </c>
      <c r="L57" s="461"/>
      <c r="M57" s="467"/>
      <c r="N57" s="467"/>
      <c r="O57" s="467"/>
      <c r="P57" s="467"/>
      <c r="Q57" s="467"/>
      <c r="R57" s="300"/>
    </row>
    <row r="58" spans="1:18" s="287" customFormat="1" ht="32.1" customHeight="1">
      <c r="A58" s="391" t="s">
        <v>4455</v>
      </c>
      <c r="B58" s="392" t="s">
        <v>4484</v>
      </c>
      <c r="C58" s="296" t="s">
        <v>497</v>
      </c>
      <c r="D58" s="329" t="s">
        <v>4688</v>
      </c>
      <c r="E58" s="298" t="s">
        <v>4839</v>
      </c>
      <c r="F58" s="462" t="s">
        <v>5015</v>
      </c>
      <c r="G58" s="299">
        <v>2.1</v>
      </c>
      <c r="H58" s="298">
        <v>2</v>
      </c>
      <c r="I58" s="298" t="s">
        <v>313</v>
      </c>
      <c r="J58" s="298" t="s">
        <v>3673</v>
      </c>
      <c r="K58" s="302">
        <v>734.84</v>
      </c>
      <c r="L58" s="465"/>
      <c r="R58" s="300"/>
    </row>
    <row r="59" spans="1:18" s="460" customFormat="1" ht="23.25" customHeight="1">
      <c r="A59" s="830" t="s">
        <v>3674</v>
      </c>
      <c r="B59" s="831"/>
      <c r="C59" s="831"/>
      <c r="D59" s="831"/>
      <c r="E59" s="831"/>
      <c r="F59" s="831"/>
      <c r="G59" s="831"/>
      <c r="H59" s="831"/>
      <c r="I59" s="831"/>
      <c r="J59" s="831"/>
      <c r="K59" s="832"/>
      <c r="L59" s="459"/>
    </row>
    <row r="60" spans="1:18" s="307" customFormat="1" ht="32.1" customHeight="1">
      <c r="A60" s="294" t="s">
        <v>4444</v>
      </c>
      <c r="B60" s="295" t="s">
        <v>4443</v>
      </c>
      <c r="C60" s="296" t="s">
        <v>367</v>
      </c>
      <c r="D60" s="329" t="s">
        <v>4608</v>
      </c>
      <c r="E60" s="298" t="s">
        <v>4275</v>
      </c>
      <c r="F60" s="462" t="s">
        <v>5017</v>
      </c>
      <c r="G60" s="299">
        <v>1</v>
      </c>
      <c r="H60" s="298">
        <v>1</v>
      </c>
      <c r="I60" s="298" t="s">
        <v>313</v>
      </c>
      <c r="J60" s="298" t="s">
        <v>3673</v>
      </c>
      <c r="K60" s="302">
        <v>930</v>
      </c>
      <c r="L60" s="465"/>
      <c r="R60" s="306"/>
    </row>
    <row r="61" spans="1:18" s="307" customFormat="1" ht="32.1" customHeight="1">
      <c r="A61" s="294" t="s">
        <v>4444</v>
      </c>
      <c r="B61" s="295" t="s">
        <v>4443</v>
      </c>
      <c r="C61" s="296" t="s">
        <v>493</v>
      </c>
      <c r="D61" s="329" t="s">
        <v>4611</v>
      </c>
      <c r="E61" s="298" t="s">
        <v>4275</v>
      </c>
      <c r="F61" s="462" t="s">
        <v>5017</v>
      </c>
      <c r="G61" s="299">
        <v>1</v>
      </c>
      <c r="H61" s="298">
        <v>1</v>
      </c>
      <c r="I61" s="298" t="s">
        <v>313</v>
      </c>
      <c r="J61" s="298" t="s">
        <v>3673</v>
      </c>
      <c r="K61" s="302">
        <v>930</v>
      </c>
      <c r="L61" s="465"/>
      <c r="R61" s="306"/>
    </row>
    <row r="62" spans="1:18" s="307" customFormat="1" ht="32.1" customHeight="1">
      <c r="A62" s="294" t="s">
        <v>187</v>
      </c>
      <c r="B62" s="329" t="s">
        <v>3785</v>
      </c>
      <c r="C62" s="296" t="s">
        <v>427</v>
      </c>
      <c r="D62" s="329" t="s">
        <v>4620</v>
      </c>
      <c r="E62" s="298" t="s">
        <v>4275</v>
      </c>
      <c r="F62" s="462" t="s">
        <v>5017</v>
      </c>
      <c r="G62" s="299">
        <v>1</v>
      </c>
      <c r="H62" s="298">
        <v>1</v>
      </c>
      <c r="I62" s="298" t="s">
        <v>313</v>
      </c>
      <c r="J62" s="298" t="s">
        <v>3673</v>
      </c>
      <c r="K62" s="302">
        <v>930</v>
      </c>
      <c r="L62" s="465"/>
      <c r="R62" s="306"/>
    </row>
    <row r="63" spans="1:18" s="307" customFormat="1" ht="32.1" customHeight="1">
      <c r="A63" s="391" t="s">
        <v>183</v>
      </c>
      <c r="B63" s="392" t="s">
        <v>4439</v>
      </c>
      <c r="C63" s="296" t="s">
        <v>420</v>
      </c>
      <c r="D63" s="329" t="s">
        <v>4612</v>
      </c>
      <c r="E63" s="298" t="s">
        <v>4275</v>
      </c>
      <c r="F63" s="462" t="s">
        <v>5017</v>
      </c>
      <c r="G63" s="299">
        <v>1.6</v>
      </c>
      <c r="H63" s="298">
        <v>1</v>
      </c>
      <c r="I63" s="298" t="s">
        <v>313</v>
      </c>
      <c r="J63" s="298" t="s">
        <v>3673</v>
      </c>
      <c r="K63" s="302">
        <v>700</v>
      </c>
      <c r="L63" s="465"/>
      <c r="R63" s="306"/>
    </row>
    <row r="64" spans="1:18" s="307" customFormat="1" ht="32.1" customHeight="1">
      <c r="A64" s="391" t="s">
        <v>170</v>
      </c>
      <c r="B64" s="392" t="s">
        <v>4437</v>
      </c>
      <c r="C64" s="296" t="s">
        <v>482</v>
      </c>
      <c r="D64" s="329" t="s">
        <v>4614</v>
      </c>
      <c r="E64" s="298" t="s">
        <v>4275</v>
      </c>
      <c r="F64" s="462" t="s">
        <v>5017</v>
      </c>
      <c r="G64" s="299">
        <v>1.6</v>
      </c>
      <c r="H64" s="298">
        <v>1</v>
      </c>
      <c r="I64" s="298" t="s">
        <v>313</v>
      </c>
      <c r="J64" s="298" t="s">
        <v>3673</v>
      </c>
      <c r="K64" s="302">
        <v>700</v>
      </c>
      <c r="L64" s="465"/>
      <c r="R64" s="306"/>
    </row>
    <row r="65" spans="1:247" s="307" customFormat="1" ht="32.1" customHeight="1">
      <c r="A65" s="391" t="s">
        <v>169</v>
      </c>
      <c r="B65" s="392" t="s">
        <v>4436</v>
      </c>
      <c r="C65" s="296" t="s">
        <v>479</v>
      </c>
      <c r="D65" s="329" t="s">
        <v>4616</v>
      </c>
      <c r="E65" s="298" t="s">
        <v>4275</v>
      </c>
      <c r="F65" s="462" t="s">
        <v>5017</v>
      </c>
      <c r="G65" s="299">
        <v>0.7</v>
      </c>
      <c r="H65" s="298">
        <v>1</v>
      </c>
      <c r="I65" s="298" t="s">
        <v>313</v>
      </c>
      <c r="J65" s="298" t="s">
        <v>3673</v>
      </c>
      <c r="K65" s="302">
        <v>550</v>
      </c>
      <c r="L65" s="465"/>
      <c r="R65" s="306"/>
    </row>
    <row r="66" spans="1:247" s="464" customFormat="1" ht="32.1" customHeight="1">
      <c r="A66" s="391" t="s">
        <v>330</v>
      </c>
      <c r="B66" s="392" t="s">
        <v>4451</v>
      </c>
      <c r="C66" s="296" t="s">
        <v>466</v>
      </c>
      <c r="D66" s="329" t="s">
        <v>4619</v>
      </c>
      <c r="E66" s="298" t="s">
        <v>4275</v>
      </c>
      <c r="F66" s="462" t="s">
        <v>5017</v>
      </c>
      <c r="G66" s="299">
        <v>0.8</v>
      </c>
      <c r="H66" s="298">
        <v>1</v>
      </c>
      <c r="I66" s="298" t="s">
        <v>313</v>
      </c>
      <c r="J66" s="298" t="s">
        <v>3673</v>
      </c>
      <c r="K66" s="302">
        <v>550</v>
      </c>
      <c r="L66" s="468"/>
      <c r="M66" s="467"/>
      <c r="N66" s="467"/>
      <c r="O66" s="467"/>
      <c r="P66" s="467"/>
      <c r="Q66" s="467"/>
      <c r="R66" s="306"/>
    </row>
    <row r="67" spans="1:247" s="469" customFormat="1" ht="32.1" customHeight="1">
      <c r="A67" s="391" t="s">
        <v>193</v>
      </c>
      <c r="B67" s="392" t="s">
        <v>4441</v>
      </c>
      <c r="C67" s="296" t="s">
        <v>436</v>
      </c>
      <c r="D67" s="329" t="s">
        <v>4613</v>
      </c>
      <c r="E67" s="298" t="s">
        <v>4275</v>
      </c>
      <c r="F67" s="462" t="s">
        <v>5017</v>
      </c>
      <c r="G67" s="299">
        <v>1.21</v>
      </c>
      <c r="H67" s="298">
        <v>1</v>
      </c>
      <c r="I67" s="298" t="s">
        <v>313</v>
      </c>
      <c r="J67" s="298" t="s">
        <v>3673</v>
      </c>
      <c r="K67" s="302">
        <v>550</v>
      </c>
      <c r="L67" s="465"/>
      <c r="M67" s="307"/>
      <c r="N67" s="307"/>
      <c r="O67" s="307"/>
      <c r="P67" s="307"/>
      <c r="Q67" s="307"/>
      <c r="R67" s="306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  <c r="AE67" s="308"/>
      <c r="AF67" s="308"/>
      <c r="AG67" s="308"/>
      <c r="AH67" s="308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308"/>
      <c r="BB67" s="308"/>
      <c r="BC67" s="308"/>
      <c r="BD67" s="308"/>
      <c r="BE67" s="308"/>
      <c r="BF67" s="308"/>
      <c r="BG67" s="308"/>
      <c r="BH67" s="308"/>
      <c r="BI67" s="308"/>
      <c r="BJ67" s="308"/>
      <c r="BK67" s="308"/>
      <c r="BL67" s="308"/>
      <c r="BM67" s="308"/>
      <c r="BN67" s="308"/>
      <c r="BO67" s="308"/>
      <c r="BP67" s="308"/>
      <c r="BQ67" s="308"/>
      <c r="BR67" s="308"/>
      <c r="BS67" s="308"/>
      <c r="BT67" s="308"/>
      <c r="BU67" s="308"/>
      <c r="BV67" s="308"/>
      <c r="BW67" s="308"/>
      <c r="BX67" s="308"/>
      <c r="BY67" s="308"/>
      <c r="BZ67" s="308"/>
      <c r="CA67" s="308"/>
      <c r="CB67" s="308"/>
      <c r="CC67" s="308"/>
      <c r="CD67" s="308"/>
      <c r="CE67" s="308"/>
      <c r="CF67" s="308"/>
      <c r="CG67" s="308"/>
      <c r="CH67" s="308"/>
      <c r="CI67" s="308"/>
      <c r="CJ67" s="308"/>
      <c r="CK67" s="308"/>
      <c r="CL67" s="308"/>
      <c r="CM67" s="308"/>
      <c r="CN67" s="308"/>
      <c r="CO67" s="308"/>
      <c r="CP67" s="308"/>
      <c r="CQ67" s="308"/>
      <c r="CR67" s="308"/>
      <c r="CS67" s="308"/>
      <c r="CT67" s="308"/>
      <c r="CU67" s="308"/>
      <c r="CV67" s="308"/>
      <c r="CW67" s="308"/>
      <c r="CX67" s="308"/>
      <c r="CY67" s="308"/>
      <c r="CZ67" s="308"/>
      <c r="DA67" s="308"/>
      <c r="DB67" s="308"/>
      <c r="DC67" s="308"/>
      <c r="DD67" s="308"/>
      <c r="DE67" s="308"/>
      <c r="DF67" s="308"/>
      <c r="DG67" s="308"/>
      <c r="DH67" s="308"/>
      <c r="DI67" s="308"/>
      <c r="DJ67" s="308"/>
      <c r="DK67" s="308"/>
      <c r="DL67" s="308"/>
      <c r="DM67" s="308"/>
      <c r="DN67" s="308"/>
      <c r="DO67" s="308"/>
      <c r="DP67" s="308"/>
      <c r="DQ67" s="308"/>
      <c r="DR67" s="308"/>
      <c r="DS67" s="308"/>
      <c r="DT67" s="308"/>
      <c r="DU67" s="308"/>
      <c r="DV67" s="308"/>
      <c r="DW67" s="308"/>
      <c r="DX67" s="308"/>
      <c r="DY67" s="308"/>
      <c r="DZ67" s="308"/>
      <c r="EA67" s="308"/>
      <c r="EB67" s="308"/>
      <c r="EC67" s="308"/>
      <c r="ED67" s="308"/>
      <c r="EE67" s="308"/>
      <c r="EF67" s="308"/>
      <c r="EG67" s="308"/>
      <c r="EH67" s="308"/>
      <c r="EI67" s="308"/>
      <c r="EJ67" s="308"/>
      <c r="EK67" s="308"/>
      <c r="EL67" s="308"/>
      <c r="EM67" s="308"/>
      <c r="EN67" s="308"/>
      <c r="EO67" s="308"/>
      <c r="EP67" s="308"/>
      <c r="EQ67" s="308"/>
      <c r="ER67" s="308"/>
      <c r="ES67" s="308"/>
      <c r="ET67" s="308"/>
      <c r="EU67" s="308"/>
      <c r="EV67" s="308"/>
      <c r="EW67" s="308"/>
      <c r="EX67" s="308"/>
      <c r="EY67" s="308"/>
      <c r="EZ67" s="308"/>
      <c r="FA67" s="308"/>
      <c r="FB67" s="308"/>
      <c r="FC67" s="308"/>
      <c r="FD67" s="308"/>
      <c r="FE67" s="308"/>
      <c r="FF67" s="308"/>
      <c r="FG67" s="308"/>
      <c r="FH67" s="308"/>
      <c r="FI67" s="308"/>
      <c r="FJ67" s="308"/>
      <c r="FK67" s="308"/>
      <c r="FL67" s="308"/>
      <c r="FM67" s="308"/>
      <c r="FN67" s="308"/>
      <c r="FO67" s="308"/>
      <c r="FP67" s="308"/>
      <c r="FQ67" s="308"/>
      <c r="FR67" s="308"/>
      <c r="FS67" s="308"/>
      <c r="FT67" s="308"/>
      <c r="FU67" s="308"/>
      <c r="FV67" s="308"/>
      <c r="FW67" s="308"/>
      <c r="FX67" s="308"/>
      <c r="FY67" s="308"/>
      <c r="FZ67" s="308"/>
      <c r="GA67" s="308"/>
      <c r="GB67" s="308"/>
      <c r="GC67" s="308"/>
      <c r="GD67" s="308"/>
      <c r="GE67" s="308"/>
      <c r="GF67" s="308"/>
      <c r="GG67" s="308"/>
      <c r="GH67" s="308"/>
      <c r="GI67" s="308"/>
      <c r="GJ67" s="308"/>
      <c r="GK67" s="308"/>
      <c r="GL67" s="308"/>
      <c r="GM67" s="308"/>
      <c r="GN67" s="308"/>
      <c r="GO67" s="308"/>
      <c r="GP67" s="308"/>
      <c r="GQ67" s="308"/>
      <c r="GR67" s="308"/>
      <c r="GS67" s="308"/>
      <c r="GT67" s="308"/>
      <c r="GU67" s="308"/>
      <c r="GV67" s="308"/>
      <c r="GW67" s="308"/>
      <c r="GX67" s="308"/>
      <c r="GY67" s="308"/>
      <c r="GZ67" s="308"/>
      <c r="HA67" s="308"/>
      <c r="HB67" s="308"/>
      <c r="HC67" s="308"/>
      <c r="HD67" s="308"/>
      <c r="HE67" s="308"/>
      <c r="HF67" s="308"/>
      <c r="HG67" s="308"/>
      <c r="HH67" s="308"/>
      <c r="HI67" s="308"/>
      <c r="HJ67" s="308"/>
      <c r="HK67" s="308"/>
      <c r="HL67" s="308"/>
      <c r="HM67" s="308"/>
      <c r="HN67" s="308"/>
      <c r="HO67" s="308"/>
      <c r="HP67" s="308"/>
      <c r="HQ67" s="308"/>
      <c r="HR67" s="308"/>
      <c r="HS67" s="308"/>
      <c r="HT67" s="308"/>
      <c r="HU67" s="308"/>
      <c r="HV67" s="308"/>
      <c r="HW67" s="308"/>
      <c r="HX67" s="308"/>
      <c r="HY67" s="308"/>
      <c r="HZ67" s="308"/>
      <c r="IA67" s="308"/>
      <c r="IB67" s="308"/>
      <c r="IC67" s="308"/>
      <c r="ID67" s="308"/>
      <c r="IE67" s="308"/>
      <c r="IF67" s="308"/>
      <c r="IG67" s="308"/>
      <c r="IH67" s="308"/>
      <c r="II67" s="308"/>
      <c r="IJ67" s="308"/>
      <c r="IK67" s="308"/>
      <c r="IL67" s="308"/>
      <c r="IM67" s="308"/>
    </row>
    <row r="68" spans="1:247" s="469" customFormat="1" ht="32.1" customHeight="1">
      <c r="A68" s="391" t="s">
        <v>194</v>
      </c>
      <c r="B68" s="392" t="s">
        <v>4442</v>
      </c>
      <c r="C68" s="296" t="s">
        <v>439</v>
      </c>
      <c r="D68" s="329" t="s">
        <v>4603</v>
      </c>
      <c r="E68" s="298" t="s">
        <v>4275</v>
      </c>
      <c r="F68" s="462" t="s">
        <v>5017</v>
      </c>
      <c r="G68" s="299">
        <v>1</v>
      </c>
      <c r="H68" s="298">
        <v>1</v>
      </c>
      <c r="I68" s="298" t="s">
        <v>313</v>
      </c>
      <c r="J68" s="298" t="s">
        <v>3673</v>
      </c>
      <c r="K68" s="302">
        <v>550</v>
      </c>
      <c r="L68" s="465"/>
      <c r="M68" s="307"/>
      <c r="N68" s="307"/>
      <c r="O68" s="307"/>
      <c r="P68" s="307"/>
      <c r="Q68" s="307"/>
      <c r="R68" s="306"/>
      <c r="S68" s="307"/>
      <c r="T68" s="307"/>
      <c r="U68" s="307"/>
      <c r="V68" s="307"/>
      <c r="W68" s="307"/>
      <c r="X68" s="307"/>
      <c r="Y68" s="307"/>
      <c r="Z68" s="307"/>
      <c r="AA68" s="307"/>
      <c r="AB68" s="307"/>
      <c r="AC68" s="307"/>
      <c r="AD68" s="307"/>
      <c r="AE68" s="307"/>
      <c r="AF68" s="307"/>
      <c r="AG68" s="307"/>
      <c r="AH68" s="307"/>
      <c r="AI68" s="307"/>
      <c r="AJ68" s="307"/>
      <c r="AK68" s="307"/>
      <c r="AL68" s="307"/>
      <c r="AM68" s="307"/>
      <c r="AN68" s="307"/>
      <c r="AO68" s="307"/>
      <c r="AP68" s="307"/>
      <c r="AQ68" s="307"/>
      <c r="AR68" s="307"/>
      <c r="AS68" s="307"/>
      <c r="AT68" s="307"/>
      <c r="AU68" s="307"/>
      <c r="AV68" s="307"/>
      <c r="AW68" s="307"/>
      <c r="AX68" s="307"/>
      <c r="AY68" s="307"/>
      <c r="AZ68" s="307"/>
      <c r="BA68" s="307"/>
      <c r="BB68" s="307"/>
      <c r="BC68" s="307"/>
      <c r="BD68" s="307"/>
      <c r="BE68" s="307"/>
      <c r="BF68" s="307"/>
      <c r="BG68" s="307"/>
      <c r="BH68" s="307"/>
      <c r="BI68" s="307"/>
      <c r="BJ68" s="307"/>
      <c r="BK68" s="307"/>
      <c r="BL68" s="307"/>
      <c r="BM68" s="307"/>
      <c r="BN68" s="307"/>
      <c r="BO68" s="307"/>
      <c r="BP68" s="307"/>
      <c r="BQ68" s="307"/>
      <c r="BR68" s="307"/>
      <c r="BS68" s="307"/>
      <c r="BT68" s="307"/>
      <c r="BU68" s="307"/>
      <c r="BV68" s="307"/>
      <c r="BW68" s="307"/>
      <c r="BX68" s="307"/>
      <c r="BY68" s="307"/>
      <c r="BZ68" s="307"/>
      <c r="CA68" s="307"/>
      <c r="CB68" s="307"/>
      <c r="CC68" s="307"/>
      <c r="CD68" s="307"/>
      <c r="CE68" s="307"/>
      <c r="CF68" s="307"/>
      <c r="CG68" s="307"/>
      <c r="CH68" s="307"/>
      <c r="CI68" s="307"/>
      <c r="CJ68" s="307"/>
      <c r="CK68" s="307"/>
      <c r="CL68" s="307"/>
      <c r="CM68" s="307"/>
      <c r="CN68" s="307"/>
      <c r="CO68" s="307"/>
      <c r="CP68" s="307"/>
      <c r="CQ68" s="307"/>
      <c r="CR68" s="307"/>
      <c r="CS68" s="307"/>
      <c r="CT68" s="307"/>
      <c r="CU68" s="307"/>
      <c r="CV68" s="307"/>
      <c r="CW68" s="307"/>
      <c r="CX68" s="307"/>
      <c r="CY68" s="307"/>
      <c r="CZ68" s="307"/>
      <c r="DA68" s="307"/>
      <c r="DB68" s="307"/>
      <c r="DC68" s="307"/>
      <c r="DD68" s="307"/>
      <c r="DE68" s="307"/>
      <c r="DF68" s="307"/>
      <c r="DG68" s="307"/>
      <c r="DH68" s="307"/>
      <c r="DI68" s="307"/>
      <c r="DJ68" s="307"/>
      <c r="DK68" s="307"/>
      <c r="DL68" s="307"/>
      <c r="DM68" s="307"/>
      <c r="DN68" s="307"/>
      <c r="DO68" s="307"/>
      <c r="DP68" s="307"/>
      <c r="DQ68" s="307"/>
      <c r="DR68" s="307"/>
      <c r="DS68" s="307"/>
      <c r="DT68" s="307"/>
      <c r="DU68" s="307"/>
      <c r="DV68" s="307"/>
      <c r="DW68" s="307"/>
      <c r="DX68" s="307"/>
      <c r="DY68" s="307"/>
      <c r="DZ68" s="307"/>
      <c r="EA68" s="307"/>
      <c r="EB68" s="307"/>
      <c r="EC68" s="307"/>
      <c r="ED68" s="307"/>
      <c r="EE68" s="307"/>
      <c r="EF68" s="307"/>
      <c r="EG68" s="307"/>
      <c r="EH68" s="307"/>
      <c r="EI68" s="307"/>
      <c r="EJ68" s="307"/>
      <c r="EK68" s="307"/>
      <c r="EL68" s="307"/>
      <c r="EM68" s="307"/>
      <c r="EN68" s="307"/>
      <c r="EO68" s="307"/>
      <c r="EP68" s="307"/>
      <c r="EQ68" s="307"/>
      <c r="ER68" s="307"/>
      <c r="ES68" s="307"/>
      <c r="ET68" s="307"/>
      <c r="EU68" s="307"/>
      <c r="EV68" s="307"/>
      <c r="EW68" s="307"/>
      <c r="EX68" s="307"/>
      <c r="EY68" s="307"/>
      <c r="EZ68" s="307"/>
      <c r="FA68" s="307"/>
      <c r="FB68" s="307"/>
      <c r="FC68" s="307"/>
      <c r="FD68" s="307"/>
      <c r="FE68" s="307"/>
      <c r="FF68" s="307"/>
      <c r="FG68" s="307"/>
      <c r="FH68" s="307"/>
      <c r="FI68" s="307"/>
      <c r="FJ68" s="307"/>
      <c r="FK68" s="307"/>
      <c r="FL68" s="307"/>
      <c r="FM68" s="307"/>
      <c r="FN68" s="307"/>
      <c r="FO68" s="307"/>
      <c r="FP68" s="307"/>
      <c r="FQ68" s="307"/>
      <c r="FR68" s="307"/>
      <c r="FS68" s="307"/>
      <c r="FT68" s="307"/>
      <c r="FU68" s="307"/>
      <c r="FV68" s="307"/>
      <c r="FW68" s="307"/>
      <c r="FX68" s="307"/>
      <c r="FY68" s="307"/>
      <c r="FZ68" s="307"/>
      <c r="GA68" s="307"/>
      <c r="GB68" s="307"/>
      <c r="GC68" s="307"/>
      <c r="GD68" s="307"/>
      <c r="GE68" s="307"/>
      <c r="GF68" s="307"/>
      <c r="GG68" s="307"/>
      <c r="GH68" s="307"/>
      <c r="GI68" s="307"/>
      <c r="GJ68" s="307"/>
      <c r="GK68" s="307"/>
      <c r="GL68" s="307"/>
      <c r="GM68" s="307"/>
      <c r="GN68" s="307"/>
      <c r="GO68" s="307"/>
      <c r="GP68" s="307"/>
      <c r="GQ68" s="307"/>
      <c r="GR68" s="307"/>
      <c r="GS68" s="307"/>
      <c r="GT68" s="307"/>
      <c r="GU68" s="307"/>
      <c r="GV68" s="307"/>
      <c r="GW68" s="307"/>
      <c r="GX68" s="307"/>
      <c r="GY68" s="307"/>
      <c r="GZ68" s="307"/>
      <c r="HA68" s="307"/>
      <c r="HB68" s="307"/>
      <c r="HC68" s="307"/>
      <c r="HD68" s="307"/>
      <c r="HE68" s="307"/>
      <c r="HF68" s="307"/>
      <c r="HG68" s="307"/>
      <c r="HH68" s="307"/>
      <c r="HI68" s="307"/>
      <c r="HJ68" s="307"/>
      <c r="HK68" s="307"/>
      <c r="HL68" s="307"/>
      <c r="HM68" s="307"/>
      <c r="HN68" s="307"/>
      <c r="HO68" s="307"/>
      <c r="HP68" s="307"/>
      <c r="HQ68" s="307"/>
      <c r="HR68" s="307"/>
      <c r="HS68" s="307"/>
      <c r="HT68" s="307"/>
      <c r="HU68" s="307"/>
      <c r="HV68" s="307"/>
      <c r="HW68" s="307"/>
      <c r="HX68" s="307"/>
      <c r="HY68" s="307"/>
      <c r="HZ68" s="307"/>
      <c r="IA68" s="307"/>
      <c r="IB68" s="307"/>
      <c r="IC68" s="307"/>
      <c r="ID68" s="307"/>
      <c r="IE68" s="307"/>
      <c r="IF68" s="307"/>
      <c r="IG68" s="307"/>
      <c r="IH68" s="307"/>
      <c r="II68" s="307"/>
      <c r="IJ68" s="307"/>
      <c r="IK68" s="307"/>
      <c r="IL68" s="307"/>
      <c r="IM68" s="307"/>
    </row>
    <row r="69" spans="1:247" s="307" customFormat="1" ht="32.1" customHeight="1">
      <c r="A69" s="391" t="s">
        <v>168</v>
      </c>
      <c r="B69" s="392" t="s">
        <v>4435</v>
      </c>
      <c r="C69" s="296" t="s">
        <v>501</v>
      </c>
      <c r="D69" s="329" t="s">
        <v>4618</v>
      </c>
      <c r="E69" s="298" t="s">
        <v>4275</v>
      </c>
      <c r="F69" s="462" t="s">
        <v>5017</v>
      </c>
      <c r="G69" s="299">
        <v>1</v>
      </c>
      <c r="H69" s="298">
        <v>1</v>
      </c>
      <c r="I69" s="298" t="s">
        <v>313</v>
      </c>
      <c r="J69" s="298" t="s">
        <v>3673</v>
      </c>
      <c r="K69" s="302">
        <v>550</v>
      </c>
      <c r="L69" s="465"/>
      <c r="R69" s="306"/>
    </row>
    <row r="70" spans="1:247" s="470" customFormat="1" ht="32.1" customHeight="1">
      <c r="A70" s="391" t="s">
        <v>152</v>
      </c>
      <c r="B70" s="392" t="s">
        <v>4425</v>
      </c>
      <c r="C70" s="296" t="s">
        <v>382</v>
      </c>
      <c r="D70" s="329" t="s">
        <v>4601</v>
      </c>
      <c r="E70" s="298" t="s">
        <v>4275</v>
      </c>
      <c r="F70" s="462" t="s">
        <v>5017</v>
      </c>
      <c r="G70" s="299">
        <v>1.6</v>
      </c>
      <c r="H70" s="298">
        <v>1</v>
      </c>
      <c r="I70" s="298" t="s">
        <v>313</v>
      </c>
      <c r="J70" s="298" t="s">
        <v>3673</v>
      </c>
      <c r="K70" s="302">
        <v>550</v>
      </c>
      <c r="L70" s="465"/>
      <c r="R70" s="306"/>
    </row>
    <row r="71" spans="1:247" s="464" customFormat="1" ht="32.1" customHeight="1">
      <c r="A71" s="391">
        <v>68</v>
      </c>
      <c r="B71" s="392" t="s">
        <v>4485</v>
      </c>
      <c r="C71" s="296" t="s">
        <v>504</v>
      </c>
      <c r="D71" s="329" t="s">
        <v>4710</v>
      </c>
      <c r="E71" s="298" t="s">
        <v>4275</v>
      </c>
      <c r="F71" s="462" t="s">
        <v>5017</v>
      </c>
      <c r="G71" s="299">
        <v>1</v>
      </c>
      <c r="H71" s="298">
        <v>1</v>
      </c>
      <c r="I71" s="298" t="s">
        <v>313</v>
      </c>
      <c r="J71" s="298" t="s">
        <v>3673</v>
      </c>
      <c r="K71" s="302">
        <v>350</v>
      </c>
      <c r="L71" s="465"/>
      <c r="M71" s="467"/>
      <c r="N71" s="467"/>
      <c r="O71" s="467"/>
      <c r="P71" s="467"/>
      <c r="Q71" s="467"/>
      <c r="R71" s="306"/>
    </row>
    <row r="72" spans="1:247" s="464" customFormat="1" ht="32.1" customHeight="1">
      <c r="A72" s="294">
        <v>69</v>
      </c>
      <c r="B72" s="462" t="s">
        <v>4486</v>
      </c>
      <c r="C72" s="296" t="s">
        <v>504</v>
      </c>
      <c r="D72" s="329" t="s">
        <v>4710</v>
      </c>
      <c r="E72" s="298" t="s">
        <v>4275</v>
      </c>
      <c r="F72" s="462" t="s">
        <v>5017</v>
      </c>
      <c r="G72" s="299">
        <v>1</v>
      </c>
      <c r="H72" s="298">
        <v>1</v>
      </c>
      <c r="I72" s="298" t="s">
        <v>313</v>
      </c>
      <c r="J72" s="298" t="s">
        <v>3673</v>
      </c>
      <c r="K72" s="302">
        <v>350</v>
      </c>
      <c r="L72" s="465"/>
      <c r="M72" s="467"/>
      <c r="N72" s="467"/>
      <c r="O72" s="467"/>
      <c r="P72" s="467"/>
      <c r="Q72" s="467"/>
      <c r="R72" s="306"/>
    </row>
    <row r="73" spans="1:247" s="464" customFormat="1" ht="32.1" customHeight="1">
      <c r="A73" s="294">
        <v>208</v>
      </c>
      <c r="B73" s="462" t="s">
        <v>4487</v>
      </c>
      <c r="C73" s="296" t="s">
        <v>3432</v>
      </c>
      <c r="D73" s="329" t="s">
        <v>4711</v>
      </c>
      <c r="E73" s="298" t="s">
        <v>4275</v>
      </c>
      <c r="F73" s="462" t="s">
        <v>5017</v>
      </c>
      <c r="G73" s="299">
        <v>1</v>
      </c>
      <c r="H73" s="298">
        <v>1</v>
      </c>
      <c r="I73" s="298" t="s">
        <v>313</v>
      </c>
      <c r="J73" s="298" t="s">
        <v>3673</v>
      </c>
      <c r="K73" s="302">
        <v>350</v>
      </c>
      <c r="L73" s="461"/>
      <c r="M73" s="467"/>
      <c r="N73" s="467"/>
      <c r="O73" s="467"/>
      <c r="P73" s="467"/>
      <c r="Q73" s="467"/>
      <c r="R73" s="300"/>
    </row>
    <row r="74" spans="1:247" s="470" customFormat="1" ht="32.1" customHeight="1">
      <c r="A74" s="391" t="s">
        <v>4455</v>
      </c>
      <c r="B74" s="392" t="s">
        <v>4484</v>
      </c>
      <c r="C74" s="296" t="s">
        <v>497</v>
      </c>
      <c r="D74" s="329" t="s">
        <v>4688</v>
      </c>
      <c r="E74" s="298" t="s">
        <v>4275</v>
      </c>
      <c r="F74" s="462" t="s">
        <v>5017</v>
      </c>
      <c r="G74" s="299">
        <v>2.1</v>
      </c>
      <c r="H74" s="298">
        <v>2</v>
      </c>
      <c r="I74" s="298" t="s">
        <v>313</v>
      </c>
      <c r="J74" s="298" t="s">
        <v>3673</v>
      </c>
      <c r="K74" s="302">
        <v>734.84</v>
      </c>
      <c r="L74" s="465"/>
      <c r="R74" s="306"/>
    </row>
    <row r="75" spans="1:247" s="464" customFormat="1" ht="3.75" customHeight="1">
      <c r="A75" s="309"/>
      <c r="B75" s="310"/>
      <c r="C75" s="311"/>
      <c r="D75" s="312"/>
      <c r="E75" s="313"/>
      <c r="F75" s="314"/>
      <c r="G75" s="314"/>
      <c r="H75" s="315"/>
      <c r="I75" s="313"/>
      <c r="J75" s="313"/>
      <c r="K75" s="313"/>
      <c r="L75" s="468"/>
    </row>
    <row r="76" spans="1:247" s="287" customFormat="1" ht="16.5" customHeight="1">
      <c r="A76" s="316">
        <v>1</v>
      </c>
      <c r="B76" s="317" t="s">
        <v>314</v>
      </c>
      <c r="C76" s="318"/>
      <c r="D76" s="307"/>
      <c r="E76" s="307"/>
      <c r="F76" s="308"/>
      <c r="G76" s="307"/>
      <c r="H76" s="307"/>
      <c r="I76" s="307"/>
      <c r="J76" s="308"/>
      <c r="K76" s="308"/>
      <c r="L76" s="319"/>
      <c r="M76" s="471"/>
      <c r="N76" s="320"/>
      <c r="O76" s="320"/>
      <c r="P76" s="320"/>
      <c r="Q76" s="320"/>
      <c r="R76" s="320"/>
      <c r="S76" s="320"/>
    </row>
    <row r="77" spans="1:247" s="287" customFormat="1" ht="16.5" customHeight="1">
      <c r="A77" s="316">
        <v>2</v>
      </c>
      <c r="B77" s="317" t="s">
        <v>315</v>
      </c>
      <c r="C77" s="318"/>
      <c r="D77" s="307"/>
      <c r="E77" s="307"/>
      <c r="F77" s="321"/>
      <c r="G77" s="307"/>
      <c r="H77" s="307"/>
      <c r="I77" s="307"/>
      <c r="J77" s="308"/>
      <c r="K77" s="308"/>
      <c r="L77" s="319"/>
      <c r="M77" s="471"/>
    </row>
    <row r="78" spans="1:247" s="287" customFormat="1" ht="16.5" customHeight="1">
      <c r="A78" s="322" t="s">
        <v>201</v>
      </c>
      <c r="B78" s="317" t="s">
        <v>4483</v>
      </c>
      <c r="C78" s="318"/>
      <c r="D78" s="307"/>
      <c r="E78" s="307"/>
      <c r="F78" s="321"/>
      <c r="G78" s="307"/>
      <c r="H78" s="307"/>
      <c r="I78" s="307"/>
      <c r="J78" s="308"/>
      <c r="K78" s="308"/>
      <c r="L78" s="319"/>
      <c r="M78" s="471"/>
    </row>
    <row r="79" spans="1:247" s="287" customFormat="1" ht="12" customHeight="1">
      <c r="A79" s="307"/>
      <c r="B79" s="307"/>
      <c r="C79" s="307"/>
      <c r="D79" s="324"/>
      <c r="E79" s="324"/>
      <c r="F79" s="324"/>
      <c r="G79" s="307"/>
      <c r="H79" s="307"/>
      <c r="I79" s="307"/>
      <c r="J79" s="325"/>
      <c r="K79" s="319"/>
      <c r="L79" s="308"/>
      <c r="M79" s="465"/>
    </row>
    <row r="80" spans="1:247" s="287" customFormat="1" ht="8.25" customHeight="1">
      <c r="A80" s="307"/>
      <c r="B80" s="307"/>
      <c r="C80" s="307"/>
      <c r="D80" s="307"/>
      <c r="E80" s="308"/>
      <c r="F80" s="307"/>
      <c r="G80" s="307"/>
      <c r="H80" s="307"/>
      <c r="I80" s="307"/>
      <c r="J80" s="307"/>
      <c r="K80" s="307"/>
      <c r="L80" s="465"/>
    </row>
    <row r="81" spans="1:12" s="287" customFormat="1" ht="13.8">
      <c r="A81" s="307"/>
      <c r="B81" s="307"/>
      <c r="C81" s="307"/>
      <c r="D81" s="307"/>
      <c r="E81" s="308"/>
      <c r="F81" s="307"/>
      <c r="G81" s="307"/>
      <c r="H81" s="307"/>
      <c r="I81" s="307"/>
      <c r="J81" s="307"/>
      <c r="K81" s="307"/>
      <c r="L81" s="465"/>
    </row>
    <row r="82" spans="1:12" s="287" customFormat="1" ht="13.8">
      <c r="A82" s="307"/>
      <c r="B82" s="307"/>
      <c r="C82" s="307"/>
      <c r="D82" s="307"/>
      <c r="E82" s="308"/>
      <c r="F82" s="307"/>
      <c r="G82" s="307"/>
      <c r="H82" s="307"/>
      <c r="I82" s="307"/>
      <c r="J82" s="307"/>
      <c r="K82" s="307"/>
      <c r="L82" s="303"/>
    </row>
    <row r="83" spans="1:12" s="287" customFormat="1" ht="13.8">
      <c r="A83" s="307"/>
      <c r="B83" s="307"/>
      <c r="C83" s="307"/>
      <c r="D83" s="307"/>
      <c r="E83" s="308"/>
      <c r="F83" s="307"/>
      <c r="G83" s="307"/>
      <c r="H83" s="307"/>
      <c r="I83" s="307"/>
      <c r="J83" s="307"/>
      <c r="K83" s="307"/>
      <c r="L83" s="303"/>
    </row>
    <row r="84" spans="1:12" s="287" customFormat="1" ht="13.8">
      <c r="A84" s="307"/>
      <c r="B84" s="307"/>
      <c r="C84" s="307"/>
      <c r="D84" s="307"/>
      <c r="E84" s="308"/>
      <c r="F84" s="307"/>
      <c r="G84" s="307"/>
      <c r="H84" s="307"/>
      <c r="I84" s="307"/>
      <c r="J84" s="307"/>
      <c r="K84" s="307"/>
      <c r="L84" s="303"/>
    </row>
    <row r="85" spans="1:12" s="287" customFormat="1" ht="13.8">
      <c r="A85" s="307"/>
      <c r="B85" s="307"/>
      <c r="C85" s="307"/>
      <c r="D85" s="307"/>
      <c r="E85" s="308"/>
      <c r="F85" s="307"/>
      <c r="G85" s="307"/>
      <c r="H85" s="307"/>
      <c r="I85" s="307"/>
      <c r="J85" s="307"/>
      <c r="K85" s="307"/>
      <c r="L85" s="303"/>
    </row>
    <row r="86" spans="1:12" s="287" customFormat="1" ht="13.8">
      <c r="A86" s="307"/>
      <c r="B86" s="307"/>
      <c r="C86" s="307"/>
      <c r="D86" s="307"/>
      <c r="E86" s="308"/>
      <c r="F86" s="307"/>
      <c r="G86" s="307"/>
      <c r="H86" s="307"/>
      <c r="I86" s="307"/>
      <c r="J86" s="307"/>
      <c r="K86" s="307"/>
      <c r="L86" s="303"/>
    </row>
    <row r="87" spans="1:12" s="287" customFormat="1" ht="13.8">
      <c r="A87" s="307"/>
      <c r="B87" s="307"/>
      <c r="C87" s="307"/>
      <c r="D87" s="307"/>
      <c r="E87" s="308"/>
      <c r="F87" s="307"/>
      <c r="G87" s="307"/>
      <c r="H87" s="307"/>
      <c r="I87" s="307"/>
      <c r="J87" s="307"/>
      <c r="K87" s="307"/>
      <c r="L87" s="303"/>
    </row>
    <row r="88" spans="1:12" s="287" customFormat="1" ht="13.8">
      <c r="A88" s="307"/>
      <c r="B88" s="307"/>
      <c r="C88" s="307"/>
      <c r="D88" s="307"/>
      <c r="E88" s="308"/>
      <c r="F88" s="307"/>
      <c r="G88" s="307"/>
      <c r="H88" s="307"/>
      <c r="I88" s="307"/>
      <c r="J88" s="307"/>
      <c r="K88" s="307"/>
      <c r="L88" s="303"/>
    </row>
    <row r="89" spans="1:12" s="287" customFormat="1" ht="13.8">
      <c r="A89" s="307"/>
      <c r="B89" s="307"/>
      <c r="C89" s="307"/>
      <c r="D89" s="307"/>
      <c r="E89" s="308"/>
      <c r="F89" s="307"/>
      <c r="G89" s="307"/>
      <c r="H89" s="307"/>
      <c r="I89" s="307"/>
      <c r="J89" s="307"/>
      <c r="K89" s="307"/>
      <c r="L89" s="303"/>
    </row>
    <row r="90" spans="1:12" s="287" customFormat="1" ht="13.8">
      <c r="A90" s="307"/>
      <c r="B90" s="307"/>
      <c r="C90" s="307"/>
      <c r="D90" s="307"/>
      <c r="E90" s="308"/>
      <c r="F90" s="307"/>
      <c r="G90" s="307"/>
      <c r="H90" s="307"/>
      <c r="I90" s="307"/>
      <c r="J90" s="307"/>
      <c r="K90" s="307"/>
      <c r="L90" s="303"/>
    </row>
    <row r="91" spans="1:12" s="287" customFormat="1" ht="13.8">
      <c r="A91" s="307"/>
      <c r="B91" s="307"/>
      <c r="C91" s="307"/>
      <c r="D91" s="307"/>
      <c r="E91" s="308"/>
      <c r="F91" s="307"/>
      <c r="G91" s="307"/>
      <c r="H91" s="307"/>
      <c r="I91" s="307"/>
      <c r="J91" s="307"/>
      <c r="K91" s="307"/>
      <c r="L91" s="303"/>
    </row>
    <row r="92" spans="1:12" s="287" customFormat="1" ht="13.8">
      <c r="A92" s="307"/>
      <c r="B92" s="307"/>
      <c r="C92" s="307"/>
      <c r="D92" s="307"/>
      <c r="E92" s="308"/>
      <c r="F92" s="307"/>
      <c r="G92" s="307"/>
      <c r="H92" s="307"/>
      <c r="I92" s="307"/>
      <c r="J92" s="307"/>
      <c r="K92" s="307"/>
      <c r="L92" s="303"/>
    </row>
    <row r="93" spans="1:12" s="287" customFormat="1" ht="13.8">
      <c r="A93" s="307"/>
      <c r="B93" s="307"/>
      <c r="C93" s="307"/>
      <c r="D93" s="307"/>
      <c r="E93" s="308"/>
      <c r="F93" s="307"/>
      <c r="G93" s="307"/>
      <c r="H93" s="307"/>
      <c r="I93" s="307"/>
      <c r="J93" s="307"/>
      <c r="K93" s="307"/>
      <c r="L93" s="303"/>
    </row>
    <row r="94" spans="1:12" s="287" customFormat="1" ht="13.8">
      <c r="A94" s="307"/>
      <c r="B94" s="307"/>
      <c r="C94" s="307"/>
      <c r="D94" s="307"/>
      <c r="E94" s="308"/>
      <c r="F94" s="307"/>
      <c r="G94" s="307"/>
      <c r="H94" s="307"/>
      <c r="I94" s="307"/>
      <c r="J94" s="307"/>
      <c r="K94" s="307"/>
      <c r="L94" s="303"/>
    </row>
    <row r="95" spans="1:12" s="287" customFormat="1" ht="13.8">
      <c r="E95" s="326"/>
      <c r="L95" s="286"/>
    </row>
    <row r="96" spans="1:12" s="287" customFormat="1" ht="13.8">
      <c r="E96" s="326"/>
      <c r="L96" s="286"/>
    </row>
    <row r="97" spans="5:12" s="287" customFormat="1" ht="13.8">
      <c r="E97" s="326"/>
      <c r="L97" s="286"/>
    </row>
    <row r="98" spans="5:12" s="287" customFormat="1" ht="13.8">
      <c r="E98" s="326"/>
      <c r="L98" s="286"/>
    </row>
    <row r="99" spans="5:12" s="287" customFormat="1" ht="13.8">
      <c r="E99" s="326"/>
      <c r="L99" s="286"/>
    </row>
    <row r="100" spans="5:12" s="287" customFormat="1" ht="13.8">
      <c r="E100" s="326"/>
      <c r="L100" s="286"/>
    </row>
    <row r="101" spans="5:12" s="287" customFormat="1" ht="13.8">
      <c r="E101" s="326"/>
      <c r="L101" s="286"/>
    </row>
    <row r="102" spans="5:12" s="287" customFormat="1" ht="13.8">
      <c r="E102" s="326"/>
      <c r="L102" s="286"/>
    </row>
    <row r="103" spans="5:12" s="287" customFormat="1" ht="13.8">
      <c r="E103" s="326"/>
      <c r="L103" s="286"/>
    </row>
    <row r="104" spans="5:12" s="287" customFormat="1" ht="13.8">
      <c r="E104" s="326"/>
      <c r="L104" s="286"/>
    </row>
    <row r="105" spans="5:12" s="287" customFormat="1" ht="13.8">
      <c r="E105" s="326"/>
      <c r="L105" s="286"/>
    </row>
    <row r="106" spans="5:12" s="287" customFormat="1" ht="13.8">
      <c r="E106" s="326"/>
      <c r="L106" s="286"/>
    </row>
    <row r="107" spans="5:12" s="287" customFormat="1" ht="13.8">
      <c r="E107" s="326"/>
      <c r="L107" s="286"/>
    </row>
    <row r="108" spans="5:12" s="287" customFormat="1" ht="13.8">
      <c r="E108" s="326"/>
      <c r="L108" s="286"/>
    </row>
    <row r="109" spans="5:12" s="287" customFormat="1" ht="13.8">
      <c r="E109" s="326"/>
      <c r="L109" s="286"/>
    </row>
    <row r="110" spans="5:12" s="287" customFormat="1" ht="13.8">
      <c r="E110" s="326"/>
      <c r="L110" s="286"/>
    </row>
    <row r="111" spans="5:12" s="287" customFormat="1" ht="13.8">
      <c r="E111" s="326"/>
      <c r="L111" s="286"/>
    </row>
    <row r="112" spans="5:12" s="287" customFormat="1" ht="13.8">
      <c r="E112" s="326"/>
      <c r="L112" s="286"/>
    </row>
    <row r="113" spans="5:12" s="287" customFormat="1" ht="13.8">
      <c r="E113" s="326"/>
      <c r="L113" s="286"/>
    </row>
    <row r="114" spans="5:12" s="287" customFormat="1" ht="13.8">
      <c r="E114" s="326"/>
      <c r="L114" s="286"/>
    </row>
    <row r="115" spans="5:12" s="287" customFormat="1" ht="13.8">
      <c r="E115" s="326"/>
      <c r="L115" s="286"/>
    </row>
    <row r="116" spans="5:12" s="287" customFormat="1" ht="13.8">
      <c r="E116" s="326"/>
      <c r="L116" s="286"/>
    </row>
    <row r="117" spans="5:12" s="287" customFormat="1" ht="13.8">
      <c r="E117" s="326"/>
      <c r="L117" s="286"/>
    </row>
    <row r="118" spans="5:12" s="287" customFormat="1" ht="13.8">
      <c r="E118" s="326"/>
      <c r="L118" s="286"/>
    </row>
    <row r="119" spans="5:12" s="287" customFormat="1" ht="13.8">
      <c r="E119" s="326"/>
      <c r="L119" s="286"/>
    </row>
    <row r="120" spans="5:12" s="287" customFormat="1" ht="13.8">
      <c r="E120" s="326"/>
      <c r="L120" s="286"/>
    </row>
    <row r="121" spans="5:12" s="287" customFormat="1" ht="13.8">
      <c r="E121" s="326"/>
      <c r="L121" s="286"/>
    </row>
    <row r="122" spans="5:12" s="287" customFormat="1" ht="13.8">
      <c r="E122" s="326"/>
      <c r="L122" s="286"/>
    </row>
    <row r="123" spans="5:12" s="287" customFormat="1" ht="13.8">
      <c r="E123" s="326"/>
      <c r="L123" s="286"/>
    </row>
    <row r="124" spans="5:12" s="287" customFormat="1" ht="13.8">
      <c r="E124" s="326"/>
      <c r="L124" s="286"/>
    </row>
    <row r="125" spans="5:12" s="287" customFormat="1" ht="13.8">
      <c r="E125" s="326"/>
      <c r="L125" s="286"/>
    </row>
    <row r="126" spans="5:12" s="287" customFormat="1" ht="13.8">
      <c r="E126" s="326"/>
      <c r="L126" s="286"/>
    </row>
    <row r="127" spans="5:12" s="287" customFormat="1" ht="13.8">
      <c r="E127" s="326"/>
      <c r="L127" s="286"/>
    </row>
    <row r="128" spans="5:12" s="287" customFormat="1" ht="13.8">
      <c r="E128" s="326"/>
      <c r="L128" s="286"/>
    </row>
    <row r="129" spans="5:12" s="287" customFormat="1" ht="13.8">
      <c r="E129" s="326"/>
      <c r="L129" s="286"/>
    </row>
    <row r="130" spans="5:12" s="287" customFormat="1" ht="13.8">
      <c r="E130" s="326"/>
      <c r="L130" s="286"/>
    </row>
    <row r="131" spans="5:12" s="287" customFormat="1" ht="13.8">
      <c r="E131" s="326"/>
      <c r="L131" s="286"/>
    </row>
    <row r="132" spans="5:12" s="287" customFormat="1" ht="13.8">
      <c r="E132" s="326"/>
      <c r="L132" s="286"/>
    </row>
    <row r="133" spans="5:12" s="287" customFormat="1" ht="13.8">
      <c r="E133" s="326"/>
      <c r="L133" s="286"/>
    </row>
    <row r="134" spans="5:12" s="287" customFormat="1" ht="13.8">
      <c r="E134" s="326"/>
      <c r="L134" s="286"/>
    </row>
    <row r="135" spans="5:12" s="287" customFormat="1" ht="13.8">
      <c r="E135" s="326"/>
      <c r="L135" s="286"/>
    </row>
    <row r="136" spans="5:12" s="287" customFormat="1" ht="13.8">
      <c r="E136" s="326"/>
      <c r="L136" s="286"/>
    </row>
    <row r="137" spans="5:12" s="287" customFormat="1" ht="13.8">
      <c r="E137" s="326"/>
      <c r="L137" s="286"/>
    </row>
    <row r="138" spans="5:12" s="287" customFormat="1" ht="13.8">
      <c r="E138" s="326"/>
      <c r="L138" s="286"/>
    </row>
    <row r="139" spans="5:12" s="287" customFormat="1" ht="13.8">
      <c r="E139" s="326"/>
      <c r="L139" s="286"/>
    </row>
    <row r="140" spans="5:12" s="287" customFormat="1" ht="13.8">
      <c r="E140" s="326"/>
      <c r="L140" s="286"/>
    </row>
    <row r="141" spans="5:12" s="287" customFormat="1" ht="13.8">
      <c r="E141" s="326"/>
      <c r="L141" s="286"/>
    </row>
    <row r="142" spans="5:12" s="287" customFormat="1" ht="13.8">
      <c r="E142" s="326"/>
      <c r="L142" s="286"/>
    </row>
    <row r="143" spans="5:12" s="287" customFormat="1" ht="13.8">
      <c r="E143" s="326"/>
      <c r="L143" s="286"/>
    </row>
    <row r="144" spans="5:12" s="287" customFormat="1" ht="13.8">
      <c r="E144" s="326"/>
      <c r="L144" s="286"/>
    </row>
    <row r="145" spans="5:12" s="287" customFormat="1" ht="13.8">
      <c r="E145" s="326"/>
      <c r="L145" s="286"/>
    </row>
    <row r="146" spans="5:12" s="287" customFormat="1" ht="13.8">
      <c r="E146" s="326"/>
      <c r="L146" s="286"/>
    </row>
    <row r="147" spans="5:12" s="287" customFormat="1" ht="13.8">
      <c r="E147" s="326"/>
      <c r="L147" s="286"/>
    </row>
    <row r="148" spans="5:12" s="287" customFormat="1" ht="13.8">
      <c r="E148" s="326"/>
      <c r="L148" s="286"/>
    </row>
    <row r="149" spans="5:12" s="287" customFormat="1" ht="13.8">
      <c r="E149" s="326"/>
      <c r="L149" s="286"/>
    </row>
    <row r="150" spans="5:12" s="287" customFormat="1" ht="13.8">
      <c r="E150" s="326"/>
      <c r="L150" s="286"/>
    </row>
    <row r="151" spans="5:12" s="287" customFormat="1" ht="13.8">
      <c r="E151" s="326"/>
      <c r="L151" s="286"/>
    </row>
    <row r="152" spans="5:12" s="287" customFormat="1" ht="13.8">
      <c r="E152" s="326"/>
      <c r="L152" s="286"/>
    </row>
    <row r="153" spans="5:12" s="287" customFormat="1" ht="13.8">
      <c r="E153" s="326"/>
      <c r="L153" s="286"/>
    </row>
    <row r="154" spans="5:12" s="287" customFormat="1" ht="13.8">
      <c r="E154" s="326"/>
      <c r="L154" s="286"/>
    </row>
    <row r="155" spans="5:12" s="287" customFormat="1" ht="13.8">
      <c r="E155" s="326"/>
      <c r="L155" s="286"/>
    </row>
    <row r="156" spans="5:12" s="287" customFormat="1" ht="13.8">
      <c r="E156" s="326"/>
      <c r="L156" s="286"/>
    </row>
    <row r="157" spans="5:12" s="287" customFormat="1" ht="13.8">
      <c r="E157" s="326"/>
      <c r="L157" s="286"/>
    </row>
    <row r="158" spans="5:12" s="287" customFormat="1" ht="13.8">
      <c r="E158" s="326"/>
      <c r="L158" s="286"/>
    </row>
    <row r="159" spans="5:12" s="287" customFormat="1" ht="13.8">
      <c r="E159" s="326"/>
      <c r="L159" s="286"/>
    </row>
    <row r="160" spans="5:12" s="287" customFormat="1" ht="13.8">
      <c r="E160" s="326"/>
      <c r="L160" s="286"/>
    </row>
    <row r="161" spans="5:12" s="287" customFormat="1" ht="13.8">
      <c r="E161" s="326"/>
      <c r="L161" s="286"/>
    </row>
    <row r="162" spans="5:12" s="287" customFormat="1" ht="13.8">
      <c r="E162" s="326"/>
      <c r="L162" s="286"/>
    </row>
    <row r="163" spans="5:12" s="287" customFormat="1" ht="13.8">
      <c r="E163" s="326"/>
      <c r="L163" s="286"/>
    </row>
    <row r="164" spans="5:12" s="287" customFormat="1" ht="13.8">
      <c r="E164" s="326"/>
      <c r="L164" s="286"/>
    </row>
    <row r="165" spans="5:12" s="287" customFormat="1" ht="13.8">
      <c r="E165" s="326"/>
      <c r="L165" s="286"/>
    </row>
    <row r="166" spans="5:12" s="287" customFormat="1" ht="13.8">
      <c r="E166" s="326"/>
      <c r="L166" s="286"/>
    </row>
    <row r="167" spans="5:12" s="287" customFormat="1" ht="13.8">
      <c r="E167" s="326"/>
      <c r="L167" s="286"/>
    </row>
    <row r="168" spans="5:12" s="287" customFormat="1" ht="13.8">
      <c r="E168" s="326"/>
      <c r="L168" s="286"/>
    </row>
    <row r="169" spans="5:12" s="287" customFormat="1" ht="13.8">
      <c r="E169" s="326"/>
      <c r="L169" s="286"/>
    </row>
    <row r="170" spans="5:12" s="287" customFormat="1" ht="13.8">
      <c r="E170" s="326"/>
      <c r="L170" s="286"/>
    </row>
    <row r="171" spans="5:12" s="287" customFormat="1" ht="13.8">
      <c r="E171" s="326"/>
      <c r="L171" s="286"/>
    </row>
    <row r="172" spans="5:12" s="287" customFormat="1" ht="13.8">
      <c r="E172" s="326"/>
      <c r="L172" s="286"/>
    </row>
    <row r="173" spans="5:12" s="287" customFormat="1" ht="13.8">
      <c r="E173" s="326"/>
      <c r="L173" s="286"/>
    </row>
    <row r="174" spans="5:12" s="287" customFormat="1" ht="13.8">
      <c r="E174" s="326"/>
      <c r="L174" s="286"/>
    </row>
    <row r="175" spans="5:12" s="287" customFormat="1" ht="13.8">
      <c r="E175" s="326"/>
      <c r="L175" s="286"/>
    </row>
    <row r="176" spans="5:12" s="287" customFormat="1" ht="13.8">
      <c r="E176" s="326"/>
      <c r="L176" s="286"/>
    </row>
    <row r="177" spans="5:12" s="287" customFormat="1" ht="13.8">
      <c r="E177" s="326"/>
      <c r="L177" s="286"/>
    </row>
    <row r="178" spans="5:12" s="287" customFormat="1" ht="13.8">
      <c r="E178" s="326"/>
      <c r="L178" s="286"/>
    </row>
    <row r="179" spans="5:12" s="287" customFormat="1" ht="13.8">
      <c r="E179" s="326"/>
      <c r="L179" s="286"/>
    </row>
    <row r="180" spans="5:12" s="287" customFormat="1" ht="13.8">
      <c r="E180" s="326"/>
      <c r="L180" s="286"/>
    </row>
    <row r="181" spans="5:12" s="287" customFormat="1" ht="13.8">
      <c r="E181" s="326"/>
      <c r="L181" s="286"/>
    </row>
    <row r="182" spans="5:12" s="287" customFormat="1" ht="13.8">
      <c r="E182" s="326"/>
      <c r="L182" s="286"/>
    </row>
    <row r="183" spans="5:12" s="287" customFormat="1" ht="13.8">
      <c r="E183" s="326"/>
      <c r="L183" s="286"/>
    </row>
    <row r="184" spans="5:12" s="287" customFormat="1" ht="13.8">
      <c r="E184" s="326"/>
      <c r="L184" s="286"/>
    </row>
    <row r="185" spans="5:12" s="287" customFormat="1" ht="13.8">
      <c r="E185" s="326"/>
      <c r="L185" s="286"/>
    </row>
    <row r="186" spans="5:12" s="287" customFormat="1" ht="13.8">
      <c r="E186" s="326"/>
      <c r="L186" s="286"/>
    </row>
    <row r="187" spans="5:12" s="287" customFormat="1" ht="13.8">
      <c r="E187" s="326"/>
      <c r="L187" s="286"/>
    </row>
    <row r="188" spans="5:12" s="287" customFormat="1" ht="13.8">
      <c r="E188" s="326"/>
      <c r="L188" s="286"/>
    </row>
    <row r="189" spans="5:12" s="287" customFormat="1" ht="13.8">
      <c r="E189" s="326"/>
      <c r="L189" s="286"/>
    </row>
    <row r="190" spans="5:12" s="287" customFormat="1" ht="13.8">
      <c r="E190" s="326"/>
      <c r="L190" s="286"/>
    </row>
    <row r="191" spans="5:12" s="287" customFormat="1" ht="13.8">
      <c r="E191" s="326"/>
      <c r="L191" s="286"/>
    </row>
    <row r="192" spans="5:12" s="287" customFormat="1" ht="13.8">
      <c r="E192" s="326"/>
      <c r="L192" s="286"/>
    </row>
    <row r="193" spans="5:12" s="287" customFormat="1" ht="13.8">
      <c r="E193" s="326"/>
      <c r="L193" s="286"/>
    </row>
    <row r="194" spans="5:12" s="287" customFormat="1" ht="13.8">
      <c r="E194" s="326"/>
      <c r="L194" s="286"/>
    </row>
    <row r="195" spans="5:12" s="287" customFormat="1" ht="13.8">
      <c r="E195" s="326"/>
      <c r="L195" s="286"/>
    </row>
    <row r="196" spans="5:12" s="287" customFormat="1" ht="13.8">
      <c r="E196" s="326"/>
      <c r="L196" s="286"/>
    </row>
    <row r="197" spans="5:12" s="287" customFormat="1" ht="13.8">
      <c r="E197" s="326"/>
      <c r="L197" s="286"/>
    </row>
    <row r="198" spans="5:12" s="287" customFormat="1" ht="13.8">
      <c r="E198" s="326"/>
      <c r="L198" s="286"/>
    </row>
    <row r="199" spans="5:12" s="287" customFormat="1" ht="13.8">
      <c r="E199" s="326"/>
      <c r="L199" s="286"/>
    </row>
    <row r="200" spans="5:12" s="287" customFormat="1" ht="13.8">
      <c r="E200" s="326"/>
      <c r="L200" s="286"/>
    </row>
    <row r="201" spans="5:12" s="287" customFormat="1" ht="13.8">
      <c r="E201" s="326"/>
      <c r="L201" s="286"/>
    </row>
    <row r="202" spans="5:12" s="287" customFormat="1" ht="13.8">
      <c r="E202" s="326"/>
      <c r="L202" s="286"/>
    </row>
    <row r="203" spans="5:12" s="287" customFormat="1" ht="13.8">
      <c r="E203" s="326"/>
      <c r="L203" s="286"/>
    </row>
    <row r="204" spans="5:12" s="287" customFormat="1" ht="13.8">
      <c r="E204" s="326"/>
      <c r="L204" s="286"/>
    </row>
    <row r="205" spans="5:12" s="287" customFormat="1" ht="13.8">
      <c r="E205" s="326"/>
      <c r="L205" s="286"/>
    </row>
    <row r="206" spans="5:12" s="287" customFormat="1" ht="13.8">
      <c r="E206" s="326"/>
      <c r="L206" s="286"/>
    </row>
    <row r="207" spans="5:12" s="287" customFormat="1" ht="13.8">
      <c r="E207" s="326"/>
      <c r="L207" s="286"/>
    </row>
    <row r="208" spans="5:12" s="287" customFormat="1" ht="13.8">
      <c r="E208" s="326"/>
      <c r="L208" s="286"/>
    </row>
    <row r="209" spans="5:12" s="287" customFormat="1" ht="13.8">
      <c r="E209" s="326"/>
      <c r="L209" s="286"/>
    </row>
    <row r="210" spans="5:12" s="287" customFormat="1" ht="13.8">
      <c r="E210" s="326"/>
      <c r="L210" s="286"/>
    </row>
    <row r="211" spans="5:12" s="287" customFormat="1" ht="13.8">
      <c r="E211" s="326"/>
      <c r="L211" s="286"/>
    </row>
    <row r="212" spans="5:12" s="287" customFormat="1" ht="13.8">
      <c r="E212" s="326"/>
      <c r="L212" s="286"/>
    </row>
    <row r="213" spans="5:12" s="287" customFormat="1" ht="13.8">
      <c r="E213" s="326"/>
      <c r="L213" s="286"/>
    </row>
    <row r="214" spans="5:12" s="287" customFormat="1" ht="13.8">
      <c r="E214" s="326"/>
      <c r="L214" s="286"/>
    </row>
    <row r="215" spans="5:12" s="287" customFormat="1" ht="13.8">
      <c r="E215" s="326"/>
      <c r="L215" s="286"/>
    </row>
    <row r="216" spans="5:12" s="287" customFormat="1" ht="13.8">
      <c r="E216" s="326"/>
      <c r="L216" s="286"/>
    </row>
    <row r="217" spans="5:12" s="287" customFormat="1" ht="13.8">
      <c r="E217" s="326"/>
      <c r="L217" s="286"/>
    </row>
    <row r="218" spans="5:12" s="287" customFormat="1" ht="13.8">
      <c r="E218" s="326"/>
      <c r="L218" s="286"/>
    </row>
    <row r="219" spans="5:12" s="287" customFormat="1" ht="13.8">
      <c r="E219" s="326"/>
      <c r="L219" s="286"/>
    </row>
    <row r="220" spans="5:12" s="287" customFormat="1" ht="13.8">
      <c r="E220" s="326"/>
      <c r="L220" s="286"/>
    </row>
    <row r="221" spans="5:12" s="287" customFormat="1" ht="13.8">
      <c r="E221" s="326"/>
      <c r="L221" s="286"/>
    </row>
    <row r="222" spans="5:12" s="287" customFormat="1" ht="13.8">
      <c r="E222" s="326"/>
      <c r="L222" s="286"/>
    </row>
    <row r="223" spans="5:12" s="287" customFormat="1" ht="13.8">
      <c r="E223" s="326"/>
      <c r="L223" s="286"/>
    </row>
    <row r="224" spans="5:12" s="287" customFormat="1" ht="13.8">
      <c r="E224" s="326"/>
      <c r="L224" s="286"/>
    </row>
    <row r="225" spans="5:12" s="287" customFormat="1" ht="13.8">
      <c r="E225" s="326"/>
      <c r="L225" s="286"/>
    </row>
    <row r="226" spans="5:12" s="287" customFormat="1" ht="13.8">
      <c r="E226" s="326"/>
      <c r="L226" s="286"/>
    </row>
    <row r="227" spans="5:12" s="287" customFormat="1" ht="13.8">
      <c r="E227" s="326"/>
      <c r="L227" s="286"/>
    </row>
    <row r="228" spans="5:12" s="287" customFormat="1" ht="13.8">
      <c r="E228" s="326"/>
      <c r="L228" s="286"/>
    </row>
    <row r="229" spans="5:12" s="287" customFormat="1" ht="13.8">
      <c r="E229" s="326"/>
      <c r="L229" s="286"/>
    </row>
    <row r="230" spans="5:12" s="287" customFormat="1" ht="13.8">
      <c r="E230" s="326"/>
      <c r="L230" s="286"/>
    </row>
    <row r="231" spans="5:12" s="287" customFormat="1" ht="13.8">
      <c r="E231" s="326"/>
      <c r="L231" s="286"/>
    </row>
    <row r="232" spans="5:12" s="287" customFormat="1" ht="13.8">
      <c r="E232" s="326"/>
      <c r="L232" s="286"/>
    </row>
    <row r="233" spans="5:12" s="287" customFormat="1" ht="13.8">
      <c r="E233" s="326"/>
      <c r="L233" s="286"/>
    </row>
    <row r="234" spans="5:12" s="287" customFormat="1" ht="13.8">
      <c r="E234" s="326"/>
      <c r="L234" s="286"/>
    </row>
    <row r="235" spans="5:12" s="287" customFormat="1" ht="13.8">
      <c r="E235" s="326"/>
      <c r="L235" s="286"/>
    </row>
    <row r="236" spans="5:12" s="287" customFormat="1" ht="13.8">
      <c r="E236" s="326"/>
      <c r="L236" s="286"/>
    </row>
    <row r="237" spans="5:12" s="287" customFormat="1" ht="13.8">
      <c r="E237" s="326"/>
      <c r="L237" s="286"/>
    </row>
    <row r="238" spans="5:12" s="287" customFormat="1" ht="13.8">
      <c r="E238" s="326"/>
      <c r="L238" s="286"/>
    </row>
    <row r="239" spans="5:12" s="287" customFormat="1" ht="13.8">
      <c r="E239" s="326"/>
      <c r="L239" s="286"/>
    </row>
    <row r="240" spans="5:12" s="287" customFormat="1" ht="13.8">
      <c r="E240" s="326"/>
      <c r="L240" s="286"/>
    </row>
    <row r="241" spans="5:12" s="287" customFormat="1" ht="13.8">
      <c r="E241" s="326"/>
      <c r="L241" s="286"/>
    </row>
    <row r="242" spans="5:12" s="287" customFormat="1" ht="13.8">
      <c r="E242" s="326"/>
      <c r="L242" s="286"/>
    </row>
    <row r="243" spans="5:12" s="287" customFormat="1" ht="13.8">
      <c r="E243" s="326"/>
      <c r="L243" s="286"/>
    </row>
    <row r="244" spans="5:12" s="287" customFormat="1" ht="13.8">
      <c r="E244" s="326"/>
      <c r="L244" s="286"/>
    </row>
    <row r="245" spans="5:12" s="287" customFormat="1" ht="13.8">
      <c r="E245" s="326"/>
      <c r="L245" s="286"/>
    </row>
    <row r="246" spans="5:12" s="287" customFormat="1" ht="13.8">
      <c r="E246" s="326"/>
      <c r="L246" s="286"/>
    </row>
    <row r="247" spans="5:12" s="287" customFormat="1" ht="13.8">
      <c r="E247" s="326"/>
      <c r="L247" s="286"/>
    </row>
    <row r="248" spans="5:12" s="287" customFormat="1" ht="13.8">
      <c r="E248" s="326"/>
      <c r="L248" s="286"/>
    </row>
    <row r="249" spans="5:12" s="287" customFormat="1" ht="13.8">
      <c r="E249" s="326"/>
      <c r="L249" s="286"/>
    </row>
    <row r="250" spans="5:12" s="287" customFormat="1" ht="13.8">
      <c r="E250" s="326"/>
      <c r="L250" s="286"/>
    </row>
    <row r="251" spans="5:12" s="287" customFormat="1" ht="13.8">
      <c r="E251" s="326"/>
      <c r="L251" s="286"/>
    </row>
    <row r="252" spans="5:12" s="287" customFormat="1" ht="13.8">
      <c r="E252" s="326"/>
      <c r="L252" s="286"/>
    </row>
    <row r="253" spans="5:12" s="287" customFormat="1" ht="13.8">
      <c r="E253" s="326"/>
      <c r="L253" s="286"/>
    </row>
    <row r="254" spans="5:12" s="287" customFormat="1" ht="13.8">
      <c r="E254" s="326"/>
      <c r="L254" s="286"/>
    </row>
    <row r="255" spans="5:12" s="287" customFormat="1" ht="13.8">
      <c r="E255" s="326"/>
      <c r="L255" s="286"/>
    </row>
    <row r="256" spans="5:12" s="287" customFormat="1" ht="13.8">
      <c r="E256" s="326"/>
      <c r="L256" s="286"/>
    </row>
    <row r="257" spans="5:12" s="287" customFormat="1" ht="13.8">
      <c r="E257" s="326"/>
      <c r="L257" s="286"/>
    </row>
    <row r="258" spans="5:12" s="287" customFormat="1" ht="13.8">
      <c r="E258" s="326"/>
      <c r="L258" s="286"/>
    </row>
    <row r="259" spans="5:12" s="287" customFormat="1" ht="13.8">
      <c r="E259" s="326"/>
      <c r="L259" s="286"/>
    </row>
    <row r="260" spans="5:12" s="287" customFormat="1" ht="13.8">
      <c r="E260" s="326"/>
      <c r="L260" s="286"/>
    </row>
    <row r="261" spans="5:12" s="287" customFormat="1" ht="13.8">
      <c r="E261" s="326"/>
      <c r="L261" s="286"/>
    </row>
    <row r="262" spans="5:12" s="287" customFormat="1" ht="13.8">
      <c r="E262" s="326"/>
      <c r="L262" s="286"/>
    </row>
    <row r="263" spans="5:12" s="287" customFormat="1" ht="13.8">
      <c r="E263" s="326"/>
      <c r="L263" s="286"/>
    </row>
    <row r="264" spans="5:12" s="287" customFormat="1" ht="13.8">
      <c r="E264" s="326"/>
      <c r="L264" s="286"/>
    </row>
    <row r="265" spans="5:12" s="287" customFormat="1" ht="13.8">
      <c r="E265" s="326"/>
      <c r="L265" s="286"/>
    </row>
    <row r="266" spans="5:12" s="287" customFormat="1" ht="13.8">
      <c r="E266" s="326"/>
      <c r="L266" s="286"/>
    </row>
    <row r="267" spans="5:12" s="287" customFormat="1" ht="13.8">
      <c r="E267" s="326"/>
      <c r="L267" s="286"/>
    </row>
    <row r="268" spans="5:12" s="287" customFormat="1" ht="13.8">
      <c r="E268" s="326"/>
      <c r="L268" s="286"/>
    </row>
    <row r="269" spans="5:12" s="287" customFormat="1" ht="13.8">
      <c r="E269" s="326"/>
      <c r="L269" s="286"/>
    </row>
    <row r="270" spans="5:12" s="287" customFormat="1" ht="13.8">
      <c r="E270" s="326"/>
      <c r="L270" s="286"/>
    </row>
    <row r="271" spans="5:12" s="287" customFormat="1" ht="13.8">
      <c r="E271" s="326"/>
      <c r="L271" s="286"/>
    </row>
    <row r="272" spans="5:12" s="287" customFormat="1" ht="13.8">
      <c r="E272" s="326"/>
      <c r="L272" s="286"/>
    </row>
    <row r="273" spans="5:12" s="287" customFormat="1" ht="13.8">
      <c r="E273" s="326"/>
      <c r="L273" s="286"/>
    </row>
    <row r="274" spans="5:12" s="287" customFormat="1" ht="13.8">
      <c r="E274" s="326"/>
      <c r="L274" s="286"/>
    </row>
    <row r="275" spans="5:12" s="287" customFormat="1" ht="13.8">
      <c r="E275" s="326"/>
      <c r="L275" s="286"/>
    </row>
    <row r="276" spans="5:12" s="287" customFormat="1" ht="13.8">
      <c r="E276" s="326"/>
      <c r="L276" s="286"/>
    </row>
    <row r="277" spans="5:12" s="287" customFormat="1" ht="13.8">
      <c r="E277" s="326"/>
      <c r="L277" s="286"/>
    </row>
    <row r="278" spans="5:12" s="287" customFormat="1" ht="13.8">
      <c r="E278" s="326"/>
      <c r="L278" s="286"/>
    </row>
    <row r="279" spans="5:12" s="287" customFormat="1" ht="13.8">
      <c r="E279" s="326"/>
      <c r="L279" s="286"/>
    </row>
    <row r="280" spans="5:12" s="287" customFormat="1" ht="13.8">
      <c r="E280" s="326"/>
      <c r="L280" s="286"/>
    </row>
    <row r="281" spans="5:12" s="287" customFormat="1" ht="13.8">
      <c r="E281" s="326"/>
      <c r="L281" s="286"/>
    </row>
    <row r="282" spans="5:12" s="287" customFormat="1" ht="13.8">
      <c r="E282" s="326"/>
      <c r="L282" s="286"/>
    </row>
    <row r="283" spans="5:12" s="287" customFormat="1" ht="13.8">
      <c r="E283" s="326"/>
      <c r="L283" s="286"/>
    </row>
    <row r="284" spans="5:12" s="287" customFormat="1" ht="13.8">
      <c r="E284" s="326"/>
      <c r="L284" s="286"/>
    </row>
    <row r="285" spans="5:12" s="287" customFormat="1" ht="13.8">
      <c r="E285" s="326"/>
      <c r="L285" s="286"/>
    </row>
    <row r="286" spans="5:12" s="287" customFormat="1" ht="13.8">
      <c r="E286" s="326"/>
      <c r="L286" s="286"/>
    </row>
    <row r="287" spans="5:12" s="287" customFormat="1" ht="13.8">
      <c r="E287" s="326"/>
      <c r="L287" s="286"/>
    </row>
    <row r="288" spans="5:12" s="287" customFormat="1" ht="13.8">
      <c r="E288" s="326"/>
      <c r="L288" s="286"/>
    </row>
    <row r="289" spans="5:12" s="287" customFormat="1" ht="13.8">
      <c r="E289" s="326"/>
      <c r="L289" s="286"/>
    </row>
    <row r="290" spans="5:12" s="287" customFormat="1" ht="13.8">
      <c r="E290" s="326"/>
      <c r="L290" s="286"/>
    </row>
    <row r="291" spans="5:12" s="287" customFormat="1" ht="13.8">
      <c r="E291" s="326"/>
      <c r="L291" s="286"/>
    </row>
    <row r="292" spans="5:12" s="287" customFormat="1" ht="13.8">
      <c r="E292" s="326"/>
      <c r="L292" s="286"/>
    </row>
    <row r="293" spans="5:12" s="287" customFormat="1" ht="13.8">
      <c r="E293" s="326"/>
      <c r="L293" s="286"/>
    </row>
    <row r="294" spans="5:12" s="287" customFormat="1" ht="13.8">
      <c r="E294" s="326"/>
      <c r="L294" s="286"/>
    </row>
    <row r="295" spans="5:12" s="287" customFormat="1" ht="13.8">
      <c r="E295" s="326"/>
      <c r="L295" s="286"/>
    </row>
    <row r="296" spans="5:12" s="287" customFormat="1" ht="13.8">
      <c r="E296" s="326"/>
      <c r="L296" s="286"/>
    </row>
    <row r="297" spans="5:12" s="287" customFormat="1" ht="13.8">
      <c r="E297" s="326"/>
      <c r="L297" s="286"/>
    </row>
    <row r="298" spans="5:12" s="287" customFormat="1" ht="13.8">
      <c r="E298" s="326"/>
      <c r="L298" s="286"/>
    </row>
    <row r="299" spans="5:12" s="287" customFormat="1" ht="13.8">
      <c r="E299" s="326"/>
      <c r="L299" s="286"/>
    </row>
    <row r="300" spans="5:12" s="287" customFormat="1" ht="13.8">
      <c r="E300" s="326"/>
      <c r="L300" s="286"/>
    </row>
    <row r="301" spans="5:12" s="287" customFormat="1" ht="13.8">
      <c r="E301" s="326"/>
      <c r="L301" s="286"/>
    </row>
    <row r="302" spans="5:12" s="287" customFormat="1" ht="13.8">
      <c r="E302" s="326"/>
      <c r="L302" s="286"/>
    </row>
    <row r="303" spans="5:12" s="287" customFormat="1" ht="13.8">
      <c r="E303" s="326"/>
      <c r="L303" s="286"/>
    </row>
    <row r="304" spans="5:12" s="287" customFormat="1" ht="13.8">
      <c r="E304" s="326"/>
      <c r="L304" s="286"/>
    </row>
    <row r="305" spans="5:12" s="287" customFormat="1" ht="13.8">
      <c r="E305" s="326"/>
      <c r="L305" s="286"/>
    </row>
    <row r="306" spans="5:12" s="287" customFormat="1" ht="13.8">
      <c r="E306" s="326"/>
      <c r="L306" s="286"/>
    </row>
    <row r="307" spans="5:12" s="287" customFormat="1" ht="13.8">
      <c r="E307" s="326"/>
      <c r="L307" s="286"/>
    </row>
    <row r="308" spans="5:12" s="287" customFormat="1" ht="13.8">
      <c r="E308" s="326"/>
      <c r="L308" s="286"/>
    </row>
    <row r="309" spans="5:12" s="287" customFormat="1" ht="13.8">
      <c r="E309" s="326"/>
      <c r="L309" s="286"/>
    </row>
    <row r="310" spans="5:12" s="287" customFormat="1" ht="13.8">
      <c r="E310" s="326"/>
      <c r="L310" s="286"/>
    </row>
    <row r="311" spans="5:12" s="287" customFormat="1" ht="13.8">
      <c r="E311" s="326"/>
      <c r="L311" s="286"/>
    </row>
    <row r="312" spans="5:12" s="287" customFormat="1" ht="13.8">
      <c r="E312" s="326"/>
      <c r="L312" s="286"/>
    </row>
    <row r="313" spans="5:12" s="287" customFormat="1" ht="13.8">
      <c r="E313" s="326"/>
      <c r="L313" s="286"/>
    </row>
    <row r="314" spans="5:12" s="287" customFormat="1" ht="13.8">
      <c r="E314" s="326"/>
      <c r="L314" s="286"/>
    </row>
    <row r="315" spans="5:12" s="287" customFormat="1" ht="13.8">
      <c r="E315" s="326"/>
      <c r="L315" s="286"/>
    </row>
    <row r="316" spans="5:12" s="287" customFormat="1" ht="13.8">
      <c r="E316" s="326"/>
      <c r="L316" s="286"/>
    </row>
    <row r="317" spans="5:12" s="287" customFormat="1" ht="13.8">
      <c r="E317" s="326"/>
      <c r="L317" s="286"/>
    </row>
    <row r="318" spans="5:12" s="287" customFormat="1" ht="13.8">
      <c r="E318" s="326"/>
      <c r="L318" s="286"/>
    </row>
    <row r="319" spans="5:12" s="287" customFormat="1" ht="13.8">
      <c r="E319" s="326"/>
      <c r="L319" s="286"/>
    </row>
    <row r="320" spans="5:12" s="287" customFormat="1" ht="13.8">
      <c r="E320" s="326"/>
      <c r="L320" s="286"/>
    </row>
    <row r="321" spans="5:12" s="287" customFormat="1" ht="13.8">
      <c r="E321" s="326"/>
      <c r="L321" s="286"/>
    </row>
    <row r="322" spans="5:12" s="287" customFormat="1" ht="13.8">
      <c r="E322" s="326"/>
      <c r="L322" s="286"/>
    </row>
    <row r="323" spans="5:12" s="287" customFormat="1" ht="13.8">
      <c r="E323" s="326"/>
      <c r="L323" s="286"/>
    </row>
    <row r="324" spans="5:12" s="287" customFormat="1" ht="13.8">
      <c r="E324" s="326"/>
      <c r="L324" s="286"/>
    </row>
    <row r="325" spans="5:12" s="287" customFormat="1" ht="13.8">
      <c r="E325" s="326"/>
      <c r="L325" s="286"/>
    </row>
    <row r="326" spans="5:12" s="287" customFormat="1" ht="13.8">
      <c r="E326" s="326"/>
      <c r="L326" s="286"/>
    </row>
    <row r="327" spans="5:12" s="287" customFormat="1" ht="13.8">
      <c r="E327" s="326"/>
      <c r="L327" s="286"/>
    </row>
    <row r="328" spans="5:12" s="287" customFormat="1" ht="13.8">
      <c r="E328" s="326"/>
      <c r="L328" s="286"/>
    </row>
    <row r="329" spans="5:12" s="287" customFormat="1" ht="13.8">
      <c r="E329" s="326"/>
      <c r="L329" s="286"/>
    </row>
    <row r="330" spans="5:12" s="287" customFormat="1" ht="13.8">
      <c r="E330" s="326"/>
      <c r="L330" s="286"/>
    </row>
    <row r="331" spans="5:12" s="287" customFormat="1" ht="13.8">
      <c r="E331" s="326"/>
      <c r="L331" s="286"/>
    </row>
    <row r="332" spans="5:12" s="287" customFormat="1" ht="13.8">
      <c r="E332" s="326"/>
      <c r="L332" s="286"/>
    </row>
    <row r="333" spans="5:12" s="287" customFormat="1" ht="13.8">
      <c r="E333" s="326"/>
      <c r="L333" s="286"/>
    </row>
    <row r="334" spans="5:12" s="287" customFormat="1" ht="13.8">
      <c r="E334" s="326"/>
      <c r="L334" s="286"/>
    </row>
    <row r="335" spans="5:12" s="287" customFormat="1" ht="13.8">
      <c r="E335" s="326"/>
      <c r="L335" s="286"/>
    </row>
    <row r="336" spans="5:12" s="287" customFormat="1" ht="13.8">
      <c r="E336" s="326"/>
      <c r="L336" s="286"/>
    </row>
    <row r="337" spans="5:12" s="287" customFormat="1" ht="13.8">
      <c r="E337" s="326"/>
      <c r="L337" s="286"/>
    </row>
    <row r="338" spans="5:12" s="287" customFormat="1" ht="13.8">
      <c r="E338" s="326"/>
      <c r="L338" s="286"/>
    </row>
    <row r="339" spans="5:12" s="287" customFormat="1" ht="13.8">
      <c r="E339" s="326"/>
      <c r="L339" s="286"/>
    </row>
    <row r="340" spans="5:12" s="287" customFormat="1" ht="13.8">
      <c r="E340" s="326"/>
      <c r="L340" s="286"/>
    </row>
    <row r="341" spans="5:12" s="287" customFormat="1" ht="13.8">
      <c r="E341" s="326"/>
      <c r="L341" s="286"/>
    </row>
    <row r="342" spans="5:12" s="287" customFormat="1" ht="13.8">
      <c r="E342" s="326"/>
      <c r="L342" s="286"/>
    </row>
    <row r="343" spans="5:12" s="287" customFormat="1" ht="13.8">
      <c r="E343" s="326"/>
      <c r="L343" s="286"/>
    </row>
    <row r="344" spans="5:12" s="287" customFormat="1" ht="13.8">
      <c r="E344" s="326"/>
      <c r="L344" s="286"/>
    </row>
    <row r="345" spans="5:12" s="287" customFormat="1" ht="13.8">
      <c r="E345" s="326"/>
      <c r="L345" s="286"/>
    </row>
    <row r="346" spans="5:12" s="287" customFormat="1" ht="13.8">
      <c r="E346" s="326"/>
      <c r="L346" s="286"/>
    </row>
    <row r="347" spans="5:12" s="287" customFormat="1" ht="13.8">
      <c r="E347" s="326"/>
      <c r="L347" s="286"/>
    </row>
    <row r="348" spans="5:12" s="287" customFormat="1" ht="13.8">
      <c r="E348" s="326"/>
      <c r="L348" s="286"/>
    </row>
    <row r="349" spans="5:12" s="287" customFormat="1" ht="13.8">
      <c r="E349" s="326"/>
      <c r="L349" s="286"/>
    </row>
    <row r="350" spans="5:12" s="287" customFormat="1" ht="13.8">
      <c r="E350" s="326"/>
      <c r="L350" s="286"/>
    </row>
    <row r="351" spans="5:12" s="287" customFormat="1" ht="13.8">
      <c r="E351" s="326"/>
      <c r="L351" s="286"/>
    </row>
    <row r="352" spans="5:12" s="287" customFormat="1" ht="13.8">
      <c r="E352" s="326"/>
      <c r="L352" s="286"/>
    </row>
    <row r="353" spans="5:12" s="287" customFormat="1" ht="13.8">
      <c r="E353" s="326"/>
      <c r="L353" s="286"/>
    </row>
    <row r="354" spans="5:12" s="287" customFormat="1" ht="13.8">
      <c r="E354" s="326"/>
      <c r="L354" s="286"/>
    </row>
    <row r="355" spans="5:12" s="287" customFormat="1" ht="13.8">
      <c r="E355" s="326"/>
      <c r="L355" s="286"/>
    </row>
    <row r="356" spans="5:12" s="287" customFormat="1" ht="13.8">
      <c r="E356" s="326"/>
      <c r="L356" s="286"/>
    </row>
    <row r="357" spans="5:12" s="287" customFormat="1" ht="13.8">
      <c r="E357" s="326"/>
      <c r="L357" s="286"/>
    </row>
    <row r="358" spans="5:12" s="287" customFormat="1" ht="13.8">
      <c r="E358" s="326"/>
      <c r="L358" s="286"/>
    </row>
    <row r="359" spans="5:12" s="287" customFormat="1" ht="13.8">
      <c r="E359" s="326"/>
      <c r="L359" s="286"/>
    </row>
    <row r="360" spans="5:12" s="287" customFormat="1" ht="13.8">
      <c r="E360" s="326"/>
      <c r="L360" s="286"/>
    </row>
    <row r="361" spans="5:12" s="287" customFormat="1" ht="13.8">
      <c r="E361" s="326"/>
      <c r="L361" s="286"/>
    </row>
    <row r="362" spans="5:12" s="287" customFormat="1" ht="13.8">
      <c r="E362" s="326"/>
      <c r="L362" s="286"/>
    </row>
    <row r="363" spans="5:12" s="287" customFormat="1" ht="13.8">
      <c r="E363" s="326"/>
      <c r="L363" s="286"/>
    </row>
    <row r="364" spans="5:12" s="287" customFormat="1" ht="13.8">
      <c r="E364" s="326"/>
      <c r="L364" s="286"/>
    </row>
    <row r="365" spans="5:12" s="287" customFormat="1" ht="13.8">
      <c r="E365" s="326"/>
      <c r="L365" s="286"/>
    </row>
    <row r="366" spans="5:12" s="287" customFormat="1" ht="13.8">
      <c r="E366" s="326"/>
      <c r="L366" s="286"/>
    </row>
    <row r="367" spans="5:12" s="287" customFormat="1" ht="13.8">
      <c r="E367" s="326"/>
      <c r="L367" s="286"/>
    </row>
    <row r="368" spans="5:12" s="287" customFormat="1" ht="13.8">
      <c r="E368" s="326"/>
      <c r="L368" s="286"/>
    </row>
    <row r="369" spans="5:12" s="287" customFormat="1" ht="13.8">
      <c r="E369" s="326"/>
      <c r="L369" s="286"/>
    </row>
    <row r="370" spans="5:12" s="287" customFormat="1" ht="13.8">
      <c r="E370" s="326"/>
      <c r="L370" s="286"/>
    </row>
    <row r="371" spans="5:12" s="287" customFormat="1" ht="13.8">
      <c r="E371" s="326"/>
      <c r="L371" s="286"/>
    </row>
    <row r="372" spans="5:12" s="287" customFormat="1" ht="13.8">
      <c r="E372" s="326"/>
      <c r="L372" s="286"/>
    </row>
    <row r="373" spans="5:12" s="287" customFormat="1" ht="13.8">
      <c r="E373" s="326"/>
      <c r="L373" s="286"/>
    </row>
    <row r="374" spans="5:12" s="287" customFormat="1" ht="13.8">
      <c r="E374" s="326"/>
      <c r="L374" s="286"/>
    </row>
    <row r="375" spans="5:12" s="287" customFormat="1" ht="13.8">
      <c r="E375" s="326"/>
      <c r="L375" s="286"/>
    </row>
    <row r="376" spans="5:12" s="287" customFormat="1" ht="13.8">
      <c r="E376" s="326"/>
      <c r="L376" s="286"/>
    </row>
    <row r="377" spans="5:12" s="287" customFormat="1" ht="13.8">
      <c r="E377" s="326"/>
      <c r="L377" s="286"/>
    </row>
    <row r="378" spans="5:12" s="287" customFormat="1" ht="13.8">
      <c r="E378" s="326"/>
      <c r="L378" s="286"/>
    </row>
    <row r="379" spans="5:12" s="287" customFormat="1" ht="13.8">
      <c r="E379" s="326"/>
      <c r="L379" s="286"/>
    </row>
    <row r="380" spans="5:12" s="287" customFormat="1" ht="13.8">
      <c r="E380" s="326"/>
      <c r="L380" s="286"/>
    </row>
    <row r="381" spans="5:12" s="287" customFormat="1" ht="13.8">
      <c r="E381" s="326"/>
      <c r="L381" s="286"/>
    </row>
    <row r="382" spans="5:12" s="287" customFormat="1" ht="13.8">
      <c r="E382" s="326"/>
      <c r="L382" s="286"/>
    </row>
    <row r="383" spans="5:12" s="287" customFormat="1" ht="13.8">
      <c r="E383" s="326"/>
      <c r="L383" s="286"/>
    </row>
    <row r="384" spans="5:12" s="287" customFormat="1" ht="13.8">
      <c r="E384" s="326"/>
      <c r="L384" s="286"/>
    </row>
    <row r="385" spans="5:12" s="287" customFormat="1" ht="13.8">
      <c r="E385" s="326"/>
      <c r="L385" s="286"/>
    </row>
    <row r="386" spans="5:12" s="287" customFormat="1" ht="13.8">
      <c r="E386" s="326"/>
      <c r="L386" s="286"/>
    </row>
    <row r="387" spans="5:12" s="287" customFormat="1" ht="13.8">
      <c r="E387" s="326"/>
      <c r="L387" s="286"/>
    </row>
    <row r="388" spans="5:12" s="287" customFormat="1" ht="13.8">
      <c r="E388" s="326"/>
      <c r="L388" s="286"/>
    </row>
    <row r="389" spans="5:12" s="287" customFormat="1" ht="13.8">
      <c r="E389" s="326"/>
      <c r="L389" s="286"/>
    </row>
    <row r="390" spans="5:12" s="287" customFormat="1" ht="13.8">
      <c r="E390" s="326"/>
      <c r="L390" s="286"/>
    </row>
    <row r="391" spans="5:12" s="287" customFormat="1" ht="13.8">
      <c r="E391" s="326"/>
      <c r="L391" s="286"/>
    </row>
    <row r="392" spans="5:12" s="287" customFormat="1" ht="13.8">
      <c r="E392" s="326"/>
      <c r="L392" s="286"/>
    </row>
    <row r="393" spans="5:12" s="287" customFormat="1" ht="13.8">
      <c r="E393" s="326"/>
      <c r="L393" s="286"/>
    </row>
    <row r="394" spans="5:12" s="287" customFormat="1" ht="13.8">
      <c r="E394" s="326"/>
      <c r="L394" s="286"/>
    </row>
    <row r="395" spans="5:12" s="287" customFormat="1" ht="13.8">
      <c r="E395" s="326"/>
      <c r="L395" s="286"/>
    </row>
    <row r="396" spans="5:12" s="287" customFormat="1" ht="13.8">
      <c r="E396" s="326"/>
      <c r="L396" s="286"/>
    </row>
    <row r="397" spans="5:12" s="287" customFormat="1" ht="13.8">
      <c r="E397" s="326"/>
      <c r="L397" s="286"/>
    </row>
    <row r="398" spans="5:12" s="287" customFormat="1" ht="13.8">
      <c r="E398" s="326"/>
      <c r="L398" s="286"/>
    </row>
    <row r="399" spans="5:12" s="287" customFormat="1" ht="13.8">
      <c r="E399" s="326"/>
      <c r="L399" s="286"/>
    </row>
    <row r="400" spans="5:12" s="287" customFormat="1" ht="13.8">
      <c r="E400" s="326"/>
      <c r="L400" s="286"/>
    </row>
    <row r="401" spans="5:12" s="287" customFormat="1" ht="13.8">
      <c r="E401" s="326"/>
      <c r="L401" s="286"/>
    </row>
    <row r="402" spans="5:12" s="287" customFormat="1" ht="13.8">
      <c r="E402" s="326"/>
      <c r="L402" s="286"/>
    </row>
    <row r="403" spans="5:12" s="287" customFormat="1" ht="13.8">
      <c r="E403" s="326"/>
      <c r="L403" s="286"/>
    </row>
    <row r="404" spans="5:12" s="287" customFormat="1" ht="13.8">
      <c r="E404" s="326"/>
      <c r="L404" s="286"/>
    </row>
    <row r="405" spans="5:12" s="287" customFormat="1" ht="13.8">
      <c r="E405" s="326"/>
      <c r="L405" s="286"/>
    </row>
    <row r="406" spans="5:12" s="287" customFormat="1" ht="13.8">
      <c r="E406" s="326"/>
      <c r="L406" s="286"/>
    </row>
    <row r="407" spans="5:12" s="287" customFormat="1" ht="13.8">
      <c r="E407" s="326"/>
      <c r="L407" s="286"/>
    </row>
    <row r="408" spans="5:12" s="287" customFormat="1" ht="13.8">
      <c r="E408" s="326"/>
      <c r="L408" s="286"/>
    </row>
    <row r="409" spans="5:12" s="287" customFormat="1" ht="13.8">
      <c r="E409" s="326"/>
      <c r="L409" s="286"/>
    </row>
    <row r="410" spans="5:12" s="287" customFormat="1" ht="13.8">
      <c r="E410" s="326"/>
      <c r="L410" s="286"/>
    </row>
    <row r="411" spans="5:12" s="287" customFormat="1" ht="13.8">
      <c r="E411" s="326"/>
      <c r="L411" s="286"/>
    </row>
    <row r="412" spans="5:12" s="287" customFormat="1" ht="13.8">
      <c r="E412" s="326"/>
      <c r="L412" s="286"/>
    </row>
    <row r="413" spans="5:12" s="287" customFormat="1" ht="13.8">
      <c r="E413" s="326"/>
      <c r="L413" s="286"/>
    </row>
    <row r="414" spans="5:12" s="287" customFormat="1" ht="13.8">
      <c r="E414" s="326"/>
      <c r="L414" s="286"/>
    </row>
    <row r="415" spans="5:12" s="287" customFormat="1" ht="13.8">
      <c r="E415" s="326"/>
      <c r="L415" s="286"/>
    </row>
    <row r="416" spans="5:12" s="287" customFormat="1" ht="13.8">
      <c r="E416" s="326"/>
      <c r="L416" s="286"/>
    </row>
    <row r="417" spans="5:12" s="287" customFormat="1" ht="13.8">
      <c r="E417" s="326"/>
      <c r="L417" s="286"/>
    </row>
    <row r="418" spans="5:12" s="287" customFormat="1" ht="13.8">
      <c r="E418" s="326"/>
      <c r="L418" s="286"/>
    </row>
    <row r="419" spans="5:12" s="287" customFormat="1" ht="13.8">
      <c r="E419" s="326"/>
      <c r="L419" s="286"/>
    </row>
    <row r="420" spans="5:12" s="287" customFormat="1" ht="13.8">
      <c r="E420" s="326"/>
      <c r="L420" s="286"/>
    </row>
    <row r="421" spans="5:12" s="287" customFormat="1" ht="13.8">
      <c r="E421" s="326"/>
      <c r="L421" s="286"/>
    </row>
    <row r="422" spans="5:12" s="287" customFormat="1" ht="13.8">
      <c r="E422" s="326"/>
      <c r="L422" s="286"/>
    </row>
    <row r="423" spans="5:12" s="287" customFormat="1" ht="13.8">
      <c r="E423" s="326"/>
      <c r="L423" s="286"/>
    </row>
    <row r="424" spans="5:12" s="287" customFormat="1" ht="13.8">
      <c r="E424" s="326"/>
      <c r="L424" s="286"/>
    </row>
    <row r="425" spans="5:12" s="287" customFormat="1" ht="13.8">
      <c r="E425" s="326"/>
      <c r="L425" s="286"/>
    </row>
    <row r="426" spans="5:12" s="287" customFormat="1" ht="13.8">
      <c r="E426" s="326"/>
      <c r="L426" s="286"/>
    </row>
    <row r="427" spans="5:12" s="287" customFormat="1" ht="13.8">
      <c r="E427" s="326"/>
      <c r="L427" s="286"/>
    </row>
    <row r="428" spans="5:12" s="287" customFormat="1" ht="13.8">
      <c r="E428" s="326"/>
      <c r="L428" s="286"/>
    </row>
    <row r="429" spans="5:12" s="287" customFormat="1" ht="13.8">
      <c r="E429" s="326"/>
      <c r="L429" s="286"/>
    </row>
    <row r="430" spans="5:12" s="287" customFormat="1" ht="13.8">
      <c r="E430" s="326"/>
      <c r="L430" s="286"/>
    </row>
    <row r="431" spans="5:12" s="287" customFormat="1" ht="13.8">
      <c r="E431" s="326"/>
      <c r="L431" s="286"/>
    </row>
    <row r="432" spans="5:12" s="287" customFormat="1" ht="13.8">
      <c r="E432" s="326"/>
      <c r="L432" s="286"/>
    </row>
    <row r="433" spans="5:12" s="287" customFormat="1" ht="13.8">
      <c r="E433" s="326"/>
      <c r="L433" s="286"/>
    </row>
    <row r="434" spans="5:12" s="287" customFormat="1" ht="13.8">
      <c r="E434" s="326"/>
      <c r="L434" s="286"/>
    </row>
    <row r="435" spans="5:12" s="287" customFormat="1" ht="13.8">
      <c r="E435" s="326"/>
      <c r="L435" s="286"/>
    </row>
    <row r="436" spans="5:12" s="287" customFormat="1" ht="13.8">
      <c r="E436" s="326"/>
      <c r="L436" s="286"/>
    </row>
    <row r="437" spans="5:12" s="287" customFormat="1" ht="13.8">
      <c r="E437" s="326"/>
      <c r="L437" s="286"/>
    </row>
    <row r="438" spans="5:12" s="287" customFormat="1" ht="13.8">
      <c r="E438" s="326"/>
      <c r="L438" s="286"/>
    </row>
    <row r="439" spans="5:12" s="287" customFormat="1" ht="13.8">
      <c r="E439" s="326"/>
      <c r="L439" s="286"/>
    </row>
    <row r="440" spans="5:12" s="287" customFormat="1" ht="13.8">
      <c r="E440" s="326"/>
      <c r="L440" s="286"/>
    </row>
    <row r="441" spans="5:12" s="287" customFormat="1" ht="13.8">
      <c r="E441" s="326"/>
      <c r="L441" s="286"/>
    </row>
    <row r="442" spans="5:12" s="287" customFormat="1" ht="13.8">
      <c r="E442" s="326"/>
      <c r="L442" s="286"/>
    </row>
    <row r="443" spans="5:12" s="287" customFormat="1" ht="13.8">
      <c r="E443" s="326"/>
      <c r="L443" s="286"/>
    </row>
    <row r="444" spans="5:12" s="287" customFormat="1" ht="13.8">
      <c r="E444" s="326"/>
      <c r="L444" s="286"/>
    </row>
    <row r="445" spans="5:12" s="287" customFormat="1" ht="13.8">
      <c r="E445" s="326"/>
      <c r="L445" s="286"/>
    </row>
    <row r="446" spans="5:12" s="287" customFormat="1" ht="13.8">
      <c r="E446" s="326"/>
      <c r="L446" s="286"/>
    </row>
    <row r="447" spans="5:12" s="287" customFormat="1" ht="13.8">
      <c r="E447" s="326"/>
      <c r="L447" s="286"/>
    </row>
    <row r="448" spans="5:12" s="287" customFormat="1" ht="13.8">
      <c r="E448" s="326"/>
      <c r="L448" s="286"/>
    </row>
    <row r="449" spans="5:12" s="287" customFormat="1" ht="13.8">
      <c r="E449" s="326"/>
      <c r="L449" s="286"/>
    </row>
    <row r="450" spans="5:12" s="287" customFormat="1" ht="13.8">
      <c r="E450" s="326"/>
      <c r="L450" s="286"/>
    </row>
    <row r="451" spans="5:12" s="287" customFormat="1" ht="13.8">
      <c r="E451" s="326"/>
      <c r="L451" s="286"/>
    </row>
    <row r="452" spans="5:12" s="287" customFormat="1" ht="13.8">
      <c r="E452" s="326"/>
      <c r="L452" s="286"/>
    </row>
    <row r="453" spans="5:12" s="287" customFormat="1" ht="13.8">
      <c r="E453" s="326"/>
      <c r="L453" s="286"/>
    </row>
    <row r="454" spans="5:12" s="287" customFormat="1" ht="13.8">
      <c r="E454" s="326"/>
      <c r="L454" s="286"/>
    </row>
    <row r="455" spans="5:12" s="287" customFormat="1" ht="13.8">
      <c r="E455" s="326"/>
      <c r="L455" s="286"/>
    </row>
    <row r="456" spans="5:12" s="287" customFormat="1" ht="13.8">
      <c r="E456" s="326"/>
      <c r="L456" s="286"/>
    </row>
    <row r="457" spans="5:12" s="287" customFormat="1" ht="13.8">
      <c r="E457" s="326"/>
      <c r="L457" s="286"/>
    </row>
    <row r="458" spans="5:12" s="287" customFormat="1" ht="13.8">
      <c r="E458" s="326"/>
      <c r="L458" s="286"/>
    </row>
    <row r="459" spans="5:12" s="287" customFormat="1" ht="13.8">
      <c r="E459" s="326"/>
      <c r="L459" s="286"/>
    </row>
    <row r="460" spans="5:12" s="287" customFormat="1" ht="13.8">
      <c r="E460" s="326"/>
      <c r="L460" s="286"/>
    </row>
    <row r="461" spans="5:12" s="287" customFormat="1" ht="13.8">
      <c r="E461" s="326"/>
      <c r="L461" s="286"/>
    </row>
    <row r="462" spans="5:12" s="287" customFormat="1" ht="13.8">
      <c r="E462" s="326"/>
      <c r="L462" s="286"/>
    </row>
    <row r="463" spans="5:12" s="287" customFormat="1" ht="13.8">
      <c r="E463" s="326"/>
      <c r="L463" s="286"/>
    </row>
    <row r="464" spans="5:12" s="287" customFormat="1" ht="13.8">
      <c r="E464" s="326"/>
      <c r="L464" s="286"/>
    </row>
    <row r="465" spans="5:12" s="287" customFormat="1" ht="13.8">
      <c r="E465" s="326"/>
      <c r="L465" s="286"/>
    </row>
    <row r="466" spans="5:12" s="287" customFormat="1" ht="13.8">
      <c r="E466" s="326"/>
      <c r="L466" s="286"/>
    </row>
    <row r="467" spans="5:12" s="287" customFormat="1" ht="13.8">
      <c r="E467" s="326"/>
      <c r="L467" s="286"/>
    </row>
    <row r="468" spans="5:12" s="287" customFormat="1" ht="13.8">
      <c r="E468" s="326"/>
      <c r="L468" s="286"/>
    </row>
    <row r="469" spans="5:12" s="287" customFormat="1" ht="13.8">
      <c r="E469" s="326"/>
      <c r="L469" s="286"/>
    </row>
    <row r="470" spans="5:12" s="287" customFormat="1" ht="13.8">
      <c r="E470" s="326"/>
      <c r="L470" s="286"/>
    </row>
    <row r="471" spans="5:12" s="287" customFormat="1" ht="13.8">
      <c r="E471" s="326"/>
      <c r="L471" s="286"/>
    </row>
    <row r="472" spans="5:12" s="287" customFormat="1" ht="13.8">
      <c r="E472" s="326"/>
      <c r="L472" s="286"/>
    </row>
    <row r="473" spans="5:12" s="287" customFormat="1" ht="13.8">
      <c r="E473" s="326"/>
      <c r="L473" s="286"/>
    </row>
    <row r="474" spans="5:12" s="287" customFormat="1" ht="13.8">
      <c r="E474" s="326"/>
      <c r="L474" s="286"/>
    </row>
    <row r="475" spans="5:12" s="287" customFormat="1" ht="13.8">
      <c r="E475" s="326"/>
      <c r="L475" s="286"/>
    </row>
    <row r="476" spans="5:12" s="287" customFormat="1" ht="13.8">
      <c r="E476" s="326"/>
      <c r="L476" s="286"/>
    </row>
    <row r="477" spans="5:12" s="287" customFormat="1" ht="13.8">
      <c r="E477" s="326"/>
      <c r="L477" s="286"/>
    </row>
    <row r="478" spans="5:12" s="287" customFormat="1" ht="13.8">
      <c r="E478" s="326"/>
      <c r="L478" s="286"/>
    </row>
    <row r="479" spans="5:12" s="287" customFormat="1" ht="13.8">
      <c r="E479" s="326"/>
      <c r="L479" s="286"/>
    </row>
    <row r="480" spans="5:12" s="287" customFormat="1" ht="13.8">
      <c r="E480" s="326"/>
      <c r="L480" s="286"/>
    </row>
    <row r="481" spans="5:12" s="287" customFormat="1" ht="13.8">
      <c r="E481" s="326"/>
      <c r="L481" s="286"/>
    </row>
    <row r="482" spans="5:12" s="287" customFormat="1" ht="13.8">
      <c r="E482" s="326"/>
      <c r="L482" s="286"/>
    </row>
    <row r="483" spans="5:12" s="287" customFormat="1" ht="13.8">
      <c r="E483" s="326"/>
      <c r="L483" s="286"/>
    </row>
    <row r="484" spans="5:12" s="287" customFormat="1" ht="13.8">
      <c r="E484" s="326"/>
      <c r="L484" s="286"/>
    </row>
    <row r="485" spans="5:12" s="287" customFormat="1" ht="13.8">
      <c r="E485" s="326"/>
      <c r="L485" s="286"/>
    </row>
    <row r="486" spans="5:12" s="287" customFormat="1" ht="13.8">
      <c r="E486" s="326"/>
      <c r="L486" s="286"/>
    </row>
    <row r="487" spans="5:12" s="287" customFormat="1" ht="13.8">
      <c r="E487" s="326"/>
      <c r="L487" s="286"/>
    </row>
    <row r="488" spans="5:12" s="287" customFormat="1" ht="13.8">
      <c r="E488" s="326"/>
      <c r="L488" s="286"/>
    </row>
    <row r="489" spans="5:12" s="287" customFormat="1" ht="13.8">
      <c r="E489" s="326"/>
      <c r="L489" s="286"/>
    </row>
    <row r="490" spans="5:12" s="287" customFormat="1" ht="13.8">
      <c r="E490" s="326"/>
      <c r="L490" s="286"/>
    </row>
    <row r="491" spans="5:12" s="287" customFormat="1" ht="13.8">
      <c r="E491" s="326"/>
      <c r="L491" s="286"/>
    </row>
    <row r="492" spans="5:12" s="287" customFormat="1" ht="13.8">
      <c r="E492" s="326"/>
      <c r="L492" s="286"/>
    </row>
    <row r="493" spans="5:12" s="287" customFormat="1" ht="13.8">
      <c r="E493" s="326"/>
      <c r="L493" s="286"/>
    </row>
    <row r="494" spans="5:12" s="287" customFormat="1" ht="13.8">
      <c r="E494" s="326"/>
      <c r="L494" s="286"/>
    </row>
    <row r="495" spans="5:12" s="287" customFormat="1" ht="13.8">
      <c r="E495" s="326"/>
      <c r="L495" s="286"/>
    </row>
    <row r="496" spans="5:12" s="287" customFormat="1" ht="13.8">
      <c r="E496" s="326"/>
      <c r="L496" s="286"/>
    </row>
    <row r="497" spans="5:12" s="287" customFormat="1" ht="13.8">
      <c r="E497" s="326"/>
      <c r="L497" s="286"/>
    </row>
    <row r="498" spans="5:12" s="287" customFormat="1" ht="13.8">
      <c r="E498" s="326"/>
      <c r="L498" s="286"/>
    </row>
    <row r="499" spans="5:12" s="287" customFormat="1" ht="13.8">
      <c r="E499" s="326"/>
      <c r="L499" s="286"/>
    </row>
    <row r="500" spans="5:12" s="287" customFormat="1" ht="13.8">
      <c r="E500" s="326"/>
      <c r="L500" s="286"/>
    </row>
    <row r="501" spans="5:12" s="287" customFormat="1" ht="13.8">
      <c r="E501" s="326"/>
      <c r="L501" s="286"/>
    </row>
    <row r="502" spans="5:12" s="287" customFormat="1" ht="13.8">
      <c r="E502" s="326"/>
      <c r="L502" s="286"/>
    </row>
    <row r="503" spans="5:12" s="287" customFormat="1" ht="13.8">
      <c r="E503" s="326"/>
      <c r="L503" s="286"/>
    </row>
    <row r="504" spans="5:12" s="287" customFormat="1" ht="13.8">
      <c r="E504" s="326"/>
      <c r="L504" s="286"/>
    </row>
    <row r="505" spans="5:12" s="287" customFormat="1" ht="13.8">
      <c r="E505" s="326"/>
      <c r="L505" s="286"/>
    </row>
    <row r="506" spans="5:12" s="287" customFormat="1" ht="13.8">
      <c r="E506" s="326"/>
      <c r="L506" s="286"/>
    </row>
    <row r="507" spans="5:12" s="287" customFormat="1" ht="13.8">
      <c r="E507" s="326"/>
      <c r="L507" s="286"/>
    </row>
    <row r="508" spans="5:12" s="287" customFormat="1" ht="13.8">
      <c r="E508" s="326"/>
      <c r="L508" s="286"/>
    </row>
    <row r="509" spans="5:12" s="287" customFormat="1" ht="13.8">
      <c r="E509" s="326"/>
      <c r="L509" s="286"/>
    </row>
    <row r="510" spans="5:12" s="287" customFormat="1" ht="13.8">
      <c r="E510" s="326"/>
      <c r="L510" s="286"/>
    </row>
    <row r="511" spans="5:12" s="287" customFormat="1" ht="13.8">
      <c r="E511" s="326"/>
      <c r="L511" s="286"/>
    </row>
    <row r="512" spans="5:12" s="287" customFormat="1" ht="13.8">
      <c r="E512" s="326"/>
      <c r="L512" s="286"/>
    </row>
    <row r="513" spans="5:12" s="287" customFormat="1" ht="13.8">
      <c r="E513" s="326"/>
      <c r="L513" s="286"/>
    </row>
    <row r="514" spans="5:12" s="287" customFormat="1" ht="13.8">
      <c r="E514" s="326"/>
      <c r="L514" s="286"/>
    </row>
    <row r="515" spans="5:12" s="287" customFormat="1" ht="13.8">
      <c r="E515" s="326"/>
      <c r="L515" s="286"/>
    </row>
    <row r="516" spans="5:12" s="287" customFormat="1" ht="13.8">
      <c r="E516" s="326"/>
      <c r="L516" s="286"/>
    </row>
    <row r="517" spans="5:12" s="287" customFormat="1" ht="13.8">
      <c r="E517" s="326"/>
      <c r="L517" s="286"/>
    </row>
    <row r="518" spans="5:12" s="287" customFormat="1" ht="13.8">
      <c r="E518" s="326"/>
      <c r="L518" s="286"/>
    </row>
    <row r="519" spans="5:12" s="287" customFormat="1" ht="13.8">
      <c r="E519" s="326"/>
      <c r="L519" s="286"/>
    </row>
    <row r="520" spans="5:12" s="287" customFormat="1" ht="13.8">
      <c r="E520" s="326"/>
      <c r="L520" s="286"/>
    </row>
    <row r="521" spans="5:12" s="287" customFormat="1" ht="13.8">
      <c r="E521" s="326"/>
      <c r="L521" s="286"/>
    </row>
    <row r="522" spans="5:12" s="287" customFormat="1" ht="13.8">
      <c r="E522" s="326"/>
      <c r="L522" s="286"/>
    </row>
    <row r="523" spans="5:12" s="287" customFormat="1" ht="13.8">
      <c r="E523" s="326"/>
      <c r="L523" s="286"/>
    </row>
    <row r="524" spans="5:12" s="287" customFormat="1" ht="13.8">
      <c r="E524" s="326"/>
      <c r="L524" s="286"/>
    </row>
    <row r="525" spans="5:12" s="287" customFormat="1" ht="13.8">
      <c r="E525" s="326"/>
      <c r="L525" s="286"/>
    </row>
    <row r="526" spans="5:12" s="287" customFormat="1" ht="13.8">
      <c r="E526" s="326"/>
      <c r="L526" s="286"/>
    </row>
    <row r="527" spans="5:12" s="287" customFormat="1" ht="13.8">
      <c r="E527" s="326"/>
      <c r="L527" s="286"/>
    </row>
    <row r="528" spans="5:12" s="287" customFormat="1" ht="13.8">
      <c r="E528" s="326"/>
      <c r="L528" s="286"/>
    </row>
    <row r="529" spans="5:12" s="287" customFormat="1" ht="13.8">
      <c r="E529" s="326"/>
      <c r="L529" s="286"/>
    </row>
    <row r="530" spans="5:12" s="287" customFormat="1" ht="13.8">
      <c r="E530" s="326"/>
      <c r="L530" s="286"/>
    </row>
    <row r="531" spans="5:12" s="287" customFormat="1" ht="13.8">
      <c r="E531" s="326"/>
      <c r="L531" s="286"/>
    </row>
    <row r="532" spans="5:12" s="287" customFormat="1" ht="13.8">
      <c r="E532" s="326"/>
      <c r="L532" s="286"/>
    </row>
    <row r="533" spans="5:12" s="287" customFormat="1" ht="13.8">
      <c r="E533" s="326"/>
      <c r="L533" s="286"/>
    </row>
    <row r="534" spans="5:12" s="287" customFormat="1" ht="13.8">
      <c r="E534" s="326"/>
      <c r="L534" s="286"/>
    </row>
    <row r="535" spans="5:12" s="287" customFormat="1" ht="13.8">
      <c r="E535" s="326"/>
      <c r="L535" s="286"/>
    </row>
    <row r="536" spans="5:12" s="287" customFormat="1" ht="13.8">
      <c r="E536" s="326"/>
      <c r="L536" s="286"/>
    </row>
    <row r="537" spans="5:12" s="287" customFormat="1" ht="13.8">
      <c r="E537" s="326"/>
      <c r="L537" s="286"/>
    </row>
    <row r="538" spans="5:12" s="287" customFormat="1" ht="13.8">
      <c r="E538" s="326"/>
      <c r="L538" s="286"/>
    </row>
    <row r="539" spans="5:12" s="287" customFormat="1" ht="13.8">
      <c r="E539" s="326"/>
      <c r="L539" s="286"/>
    </row>
    <row r="540" spans="5:12" s="287" customFormat="1" ht="13.8">
      <c r="E540" s="326"/>
      <c r="L540" s="286"/>
    </row>
    <row r="541" spans="5:12" s="287" customFormat="1" ht="13.8">
      <c r="E541" s="326"/>
      <c r="L541" s="286"/>
    </row>
    <row r="542" spans="5:12" s="287" customFormat="1" ht="13.8">
      <c r="E542" s="326"/>
      <c r="L542" s="286"/>
    </row>
    <row r="543" spans="5:12" s="287" customFormat="1" ht="13.8">
      <c r="E543" s="326"/>
      <c r="L543" s="286"/>
    </row>
    <row r="544" spans="5:12" s="287" customFormat="1" ht="13.8">
      <c r="E544" s="326"/>
      <c r="L544" s="286"/>
    </row>
    <row r="545" spans="5:12" s="287" customFormat="1" ht="13.8">
      <c r="E545" s="326"/>
      <c r="L545" s="286"/>
    </row>
    <row r="546" spans="5:12" s="287" customFormat="1" ht="13.8">
      <c r="E546" s="326"/>
      <c r="L546" s="286"/>
    </row>
    <row r="547" spans="5:12" s="287" customFormat="1" ht="13.8">
      <c r="E547" s="326"/>
      <c r="L547" s="286"/>
    </row>
    <row r="548" spans="5:12" s="287" customFormat="1" ht="13.8">
      <c r="E548" s="326"/>
      <c r="L548" s="286"/>
    </row>
    <row r="549" spans="5:12" s="287" customFormat="1" ht="13.8">
      <c r="E549" s="326"/>
      <c r="L549" s="286"/>
    </row>
    <row r="550" spans="5:12" s="287" customFormat="1" ht="13.8">
      <c r="E550" s="326"/>
      <c r="L550" s="286"/>
    </row>
    <row r="551" spans="5:12" s="287" customFormat="1" ht="13.8">
      <c r="E551" s="326"/>
      <c r="L551" s="286"/>
    </row>
    <row r="552" spans="5:12" s="287" customFormat="1" ht="13.8">
      <c r="E552" s="326"/>
      <c r="L552" s="286"/>
    </row>
    <row r="553" spans="5:12" s="287" customFormat="1" ht="13.8">
      <c r="E553" s="326"/>
      <c r="L553" s="286"/>
    </row>
    <row r="554" spans="5:12" s="287" customFormat="1" ht="13.8">
      <c r="E554" s="326"/>
      <c r="L554" s="286"/>
    </row>
    <row r="555" spans="5:12" s="287" customFormat="1" ht="13.8">
      <c r="E555" s="326"/>
      <c r="L555" s="286"/>
    </row>
    <row r="556" spans="5:12" s="287" customFormat="1" ht="13.8">
      <c r="E556" s="326"/>
      <c r="L556" s="286"/>
    </row>
    <row r="557" spans="5:12" s="287" customFormat="1" ht="13.8">
      <c r="E557" s="326"/>
      <c r="L557" s="286"/>
    </row>
    <row r="558" spans="5:12" s="287" customFormat="1" ht="13.8">
      <c r="E558" s="326"/>
      <c r="L558" s="286"/>
    </row>
    <row r="559" spans="5:12" s="287" customFormat="1" ht="13.8">
      <c r="E559" s="326"/>
      <c r="L559" s="286"/>
    </row>
    <row r="560" spans="5:12" s="287" customFormat="1" ht="13.8">
      <c r="E560" s="326"/>
      <c r="L560" s="286"/>
    </row>
    <row r="561" spans="5:12" s="287" customFormat="1" ht="13.8">
      <c r="E561" s="326"/>
      <c r="L561" s="286"/>
    </row>
    <row r="562" spans="5:12" s="287" customFormat="1" ht="13.8">
      <c r="E562" s="326"/>
      <c r="L562" s="286"/>
    </row>
    <row r="563" spans="5:12" s="287" customFormat="1" ht="13.8">
      <c r="E563" s="326"/>
      <c r="L563" s="286"/>
    </row>
    <row r="564" spans="5:12" s="287" customFormat="1" ht="13.8">
      <c r="E564" s="326"/>
      <c r="L564" s="286"/>
    </row>
    <row r="565" spans="5:12" s="287" customFormat="1" ht="13.8">
      <c r="E565" s="326"/>
      <c r="L565" s="286"/>
    </row>
    <row r="566" spans="5:12" s="287" customFormat="1" ht="13.8">
      <c r="E566" s="326"/>
      <c r="L566" s="286"/>
    </row>
    <row r="567" spans="5:12" s="287" customFormat="1" ht="13.8">
      <c r="E567" s="326"/>
      <c r="L567" s="286"/>
    </row>
    <row r="568" spans="5:12" s="287" customFormat="1" ht="13.8">
      <c r="E568" s="326"/>
      <c r="L568" s="286"/>
    </row>
    <row r="569" spans="5:12" s="287" customFormat="1" ht="13.8">
      <c r="E569" s="326"/>
      <c r="L569" s="286"/>
    </row>
    <row r="570" spans="5:12" s="287" customFormat="1" ht="13.8">
      <c r="E570" s="326"/>
      <c r="L570" s="286"/>
    </row>
    <row r="571" spans="5:12" s="287" customFormat="1" ht="13.8">
      <c r="E571" s="326"/>
      <c r="L571" s="286"/>
    </row>
    <row r="572" spans="5:12" s="287" customFormat="1" ht="13.8">
      <c r="E572" s="326"/>
      <c r="L572" s="286"/>
    </row>
    <row r="573" spans="5:12" s="287" customFormat="1" ht="13.8">
      <c r="E573" s="326"/>
      <c r="L573" s="286"/>
    </row>
    <row r="574" spans="5:12" s="287" customFormat="1" ht="13.8">
      <c r="E574" s="326"/>
      <c r="L574" s="286"/>
    </row>
    <row r="575" spans="5:12" s="287" customFormat="1" ht="13.8">
      <c r="E575" s="326"/>
      <c r="L575" s="286"/>
    </row>
    <row r="576" spans="5:12" s="287" customFormat="1" ht="13.8">
      <c r="E576" s="326"/>
      <c r="L576" s="286"/>
    </row>
    <row r="577" spans="5:12" s="287" customFormat="1" ht="13.8">
      <c r="E577" s="326"/>
      <c r="L577" s="286"/>
    </row>
    <row r="578" spans="5:12" s="287" customFormat="1" ht="13.8">
      <c r="E578" s="326"/>
      <c r="L578" s="286"/>
    </row>
    <row r="579" spans="5:12" s="287" customFormat="1" ht="13.8">
      <c r="E579" s="326"/>
      <c r="L579" s="286"/>
    </row>
    <row r="580" spans="5:12" s="287" customFormat="1" ht="13.8">
      <c r="E580" s="326"/>
      <c r="L580" s="286"/>
    </row>
    <row r="581" spans="5:12" s="287" customFormat="1" ht="13.8">
      <c r="E581" s="326"/>
      <c r="L581" s="286"/>
    </row>
    <row r="582" spans="5:12" s="287" customFormat="1" ht="13.8">
      <c r="E582" s="326"/>
      <c r="L582" s="286"/>
    </row>
    <row r="583" spans="5:12" s="287" customFormat="1" ht="13.8">
      <c r="E583" s="326"/>
      <c r="L583" s="286"/>
    </row>
    <row r="584" spans="5:12" s="287" customFormat="1" ht="13.8">
      <c r="E584" s="326"/>
      <c r="L584" s="286"/>
    </row>
    <row r="585" spans="5:12" s="287" customFormat="1" ht="13.8">
      <c r="E585" s="326"/>
      <c r="L585" s="286"/>
    </row>
    <row r="586" spans="5:12" s="287" customFormat="1" ht="13.8">
      <c r="E586" s="326"/>
      <c r="L586" s="286"/>
    </row>
    <row r="587" spans="5:12" s="287" customFormat="1" ht="13.8">
      <c r="E587" s="326"/>
      <c r="L587" s="286"/>
    </row>
    <row r="588" spans="5:12" s="287" customFormat="1" ht="13.8">
      <c r="E588" s="326"/>
      <c r="L588" s="286"/>
    </row>
    <row r="589" spans="5:12" s="287" customFormat="1" ht="13.8">
      <c r="E589" s="326"/>
      <c r="L589" s="286"/>
    </row>
    <row r="590" spans="5:12" s="287" customFormat="1" ht="13.8">
      <c r="E590" s="326"/>
      <c r="L590" s="286"/>
    </row>
    <row r="591" spans="5:12" s="287" customFormat="1" ht="13.8">
      <c r="E591" s="326"/>
      <c r="L591" s="286"/>
    </row>
    <row r="592" spans="5:12" s="287" customFormat="1" ht="13.8">
      <c r="E592" s="326"/>
      <c r="L592" s="286"/>
    </row>
    <row r="593" spans="5:12" s="287" customFormat="1" ht="13.8">
      <c r="E593" s="326"/>
      <c r="L593" s="286"/>
    </row>
    <row r="594" spans="5:12" s="287" customFormat="1" ht="13.8">
      <c r="E594" s="326"/>
      <c r="L594" s="286"/>
    </row>
    <row r="595" spans="5:12" s="287" customFormat="1" ht="13.8">
      <c r="E595" s="326"/>
      <c r="L595" s="286"/>
    </row>
    <row r="596" spans="5:12" s="287" customFormat="1" ht="13.8">
      <c r="E596" s="326"/>
      <c r="L596" s="286"/>
    </row>
    <row r="597" spans="5:12" s="287" customFormat="1" ht="13.8">
      <c r="E597" s="326"/>
      <c r="L597" s="286"/>
    </row>
    <row r="598" spans="5:12" s="287" customFormat="1" ht="13.8">
      <c r="E598" s="326"/>
      <c r="L598" s="286"/>
    </row>
    <row r="599" spans="5:12" s="287" customFormat="1" ht="13.8">
      <c r="E599" s="326"/>
      <c r="L599" s="286"/>
    </row>
    <row r="600" spans="5:12" s="287" customFormat="1" ht="13.8">
      <c r="E600" s="326"/>
      <c r="L600" s="286"/>
    </row>
    <row r="601" spans="5:12" s="287" customFormat="1" ht="13.8">
      <c r="E601" s="326"/>
      <c r="L601" s="286"/>
    </row>
    <row r="602" spans="5:12" s="287" customFormat="1" ht="13.8">
      <c r="E602" s="326"/>
      <c r="L602" s="286"/>
    </row>
    <row r="603" spans="5:12" s="287" customFormat="1" ht="13.8">
      <c r="E603" s="326"/>
      <c r="L603" s="286"/>
    </row>
    <row r="604" spans="5:12" s="287" customFormat="1" ht="13.8">
      <c r="E604" s="326"/>
      <c r="L604" s="286"/>
    </row>
    <row r="605" spans="5:12" s="287" customFormat="1" ht="13.8">
      <c r="E605" s="326"/>
      <c r="L605" s="286"/>
    </row>
    <row r="606" spans="5:12" s="287" customFormat="1" ht="13.8">
      <c r="E606" s="326"/>
      <c r="L606" s="286"/>
    </row>
    <row r="607" spans="5:12" s="287" customFormat="1" ht="13.8">
      <c r="E607" s="326"/>
      <c r="L607" s="286"/>
    </row>
    <row r="608" spans="5:12" s="287" customFormat="1" ht="13.8">
      <c r="E608" s="326"/>
      <c r="L608" s="286"/>
    </row>
    <row r="609" spans="5:12" s="287" customFormat="1" ht="13.8">
      <c r="E609" s="326"/>
      <c r="L609" s="286"/>
    </row>
    <row r="610" spans="5:12" s="287" customFormat="1" ht="13.8">
      <c r="E610" s="326"/>
      <c r="L610" s="286"/>
    </row>
    <row r="611" spans="5:12" s="287" customFormat="1" ht="13.8">
      <c r="E611" s="326"/>
      <c r="L611" s="286"/>
    </row>
    <row r="612" spans="5:12" s="287" customFormat="1" ht="13.8">
      <c r="E612" s="326"/>
      <c r="L612" s="286"/>
    </row>
    <row r="613" spans="5:12" s="287" customFormat="1" ht="13.8">
      <c r="E613" s="326"/>
      <c r="L613" s="286"/>
    </row>
    <row r="614" spans="5:12" s="287" customFormat="1" ht="13.8">
      <c r="E614" s="326"/>
      <c r="L614" s="286"/>
    </row>
    <row r="615" spans="5:12" s="287" customFormat="1" ht="13.8">
      <c r="E615" s="326"/>
      <c r="L615" s="286"/>
    </row>
    <row r="616" spans="5:12" s="287" customFormat="1" ht="13.8">
      <c r="E616" s="326"/>
      <c r="L616" s="286"/>
    </row>
    <row r="617" spans="5:12" s="287" customFormat="1" ht="13.8">
      <c r="E617" s="326"/>
      <c r="L617" s="286"/>
    </row>
    <row r="618" spans="5:12" s="287" customFormat="1" ht="13.8">
      <c r="E618" s="326"/>
      <c r="L618" s="286"/>
    </row>
    <row r="619" spans="5:12" s="287" customFormat="1" ht="13.8">
      <c r="E619" s="326"/>
      <c r="L619" s="286"/>
    </row>
    <row r="620" spans="5:12" s="287" customFormat="1" ht="13.8">
      <c r="E620" s="326"/>
      <c r="L620" s="286"/>
    </row>
    <row r="621" spans="5:12" s="287" customFormat="1" ht="13.8">
      <c r="E621" s="326"/>
      <c r="L621" s="286"/>
    </row>
    <row r="622" spans="5:12" s="287" customFormat="1" ht="13.8">
      <c r="E622" s="326"/>
      <c r="L622" s="286"/>
    </row>
    <row r="623" spans="5:12" s="287" customFormat="1" ht="13.8">
      <c r="E623" s="326"/>
      <c r="L623" s="286"/>
    </row>
    <row r="624" spans="5:12" s="287" customFormat="1" ht="13.8">
      <c r="E624" s="326"/>
      <c r="L624" s="286"/>
    </row>
    <row r="625" spans="5:12" s="287" customFormat="1" ht="13.8">
      <c r="E625" s="326"/>
      <c r="L625" s="286"/>
    </row>
    <row r="626" spans="5:12" s="287" customFormat="1" ht="13.8">
      <c r="E626" s="326"/>
      <c r="L626" s="286"/>
    </row>
    <row r="627" spans="5:12" s="287" customFormat="1" ht="13.8">
      <c r="E627" s="326"/>
      <c r="L627" s="286"/>
    </row>
    <row r="628" spans="5:12" s="287" customFormat="1" ht="13.8">
      <c r="E628" s="326"/>
      <c r="L628" s="286"/>
    </row>
    <row r="629" spans="5:12" s="287" customFormat="1" ht="13.8">
      <c r="E629" s="326"/>
      <c r="L629" s="286"/>
    </row>
    <row r="630" spans="5:12" s="287" customFormat="1" ht="13.8">
      <c r="E630" s="326"/>
      <c r="L630" s="286"/>
    </row>
    <row r="631" spans="5:12" s="287" customFormat="1" ht="13.8">
      <c r="E631" s="326"/>
      <c r="L631" s="286"/>
    </row>
    <row r="632" spans="5:12" s="287" customFormat="1" ht="13.8">
      <c r="E632" s="326"/>
      <c r="L632" s="286"/>
    </row>
    <row r="633" spans="5:12" s="287" customFormat="1" ht="13.8">
      <c r="E633" s="326"/>
      <c r="L633" s="286"/>
    </row>
    <row r="634" spans="5:12" s="287" customFormat="1" ht="13.8">
      <c r="E634" s="326"/>
      <c r="L634" s="286"/>
    </row>
    <row r="635" spans="5:12" s="287" customFormat="1" ht="13.8">
      <c r="E635" s="326"/>
      <c r="L635" s="286"/>
    </row>
    <row r="636" spans="5:12" s="287" customFormat="1" ht="13.8">
      <c r="E636" s="326"/>
      <c r="L636" s="286"/>
    </row>
    <row r="637" spans="5:12" s="287" customFormat="1" ht="13.8">
      <c r="E637" s="326"/>
      <c r="L637" s="286"/>
    </row>
    <row r="638" spans="5:12" s="287" customFormat="1" ht="13.8">
      <c r="E638" s="326"/>
      <c r="L638" s="286"/>
    </row>
    <row r="639" spans="5:12" s="287" customFormat="1" ht="13.8">
      <c r="E639" s="326"/>
      <c r="L639" s="286"/>
    </row>
    <row r="640" spans="5:12" s="287" customFormat="1" ht="13.8">
      <c r="E640" s="326"/>
      <c r="L640" s="286"/>
    </row>
    <row r="641" spans="5:12" s="287" customFormat="1" ht="13.8">
      <c r="E641" s="326"/>
      <c r="L641" s="286"/>
    </row>
    <row r="642" spans="5:12" s="287" customFormat="1" ht="13.8">
      <c r="E642" s="326"/>
      <c r="L642" s="286"/>
    </row>
    <row r="643" spans="5:12" s="287" customFormat="1" ht="13.8">
      <c r="E643" s="326"/>
      <c r="L643" s="286"/>
    </row>
    <row r="644" spans="5:12" s="287" customFormat="1" ht="13.8">
      <c r="E644" s="326"/>
      <c r="L644" s="286"/>
    </row>
    <row r="645" spans="5:12" s="287" customFormat="1" ht="13.8">
      <c r="E645" s="326"/>
      <c r="L645" s="286"/>
    </row>
    <row r="646" spans="5:12" s="287" customFormat="1" ht="13.8">
      <c r="E646" s="326"/>
      <c r="L646" s="286"/>
    </row>
    <row r="647" spans="5:12" s="287" customFormat="1" ht="13.8">
      <c r="E647" s="326"/>
      <c r="L647" s="286"/>
    </row>
    <row r="648" spans="5:12" s="287" customFormat="1" ht="13.8">
      <c r="E648" s="326"/>
      <c r="L648" s="286"/>
    </row>
    <row r="649" spans="5:12" s="287" customFormat="1" ht="13.8">
      <c r="E649" s="326"/>
      <c r="L649" s="286"/>
    </row>
    <row r="650" spans="5:12" s="287" customFormat="1" ht="13.8">
      <c r="E650" s="326"/>
      <c r="L650" s="286"/>
    </row>
    <row r="651" spans="5:12" s="287" customFormat="1" ht="13.8">
      <c r="E651" s="326"/>
      <c r="L651" s="286"/>
    </row>
    <row r="652" spans="5:12" s="287" customFormat="1" ht="13.8">
      <c r="E652" s="326"/>
      <c r="L652" s="286"/>
    </row>
    <row r="653" spans="5:12" s="287" customFormat="1" ht="13.8">
      <c r="E653" s="326"/>
      <c r="L653" s="286"/>
    </row>
    <row r="654" spans="5:12" s="287" customFormat="1" ht="13.8">
      <c r="E654" s="326"/>
      <c r="L654" s="286"/>
    </row>
    <row r="655" spans="5:12" s="287" customFormat="1" ht="13.8">
      <c r="E655" s="326"/>
      <c r="L655" s="286"/>
    </row>
    <row r="656" spans="5:12" s="287" customFormat="1" ht="13.8">
      <c r="E656" s="326"/>
      <c r="L656" s="286"/>
    </row>
    <row r="657" spans="5:12" s="287" customFormat="1" ht="13.8">
      <c r="E657" s="326"/>
      <c r="L657" s="286"/>
    </row>
    <row r="658" spans="5:12" s="287" customFormat="1" ht="13.8">
      <c r="E658" s="326"/>
      <c r="L658" s="286"/>
    </row>
    <row r="659" spans="5:12" s="287" customFormat="1" ht="13.8">
      <c r="E659" s="326"/>
      <c r="L659" s="286"/>
    </row>
    <row r="660" spans="5:12" s="287" customFormat="1" ht="13.8">
      <c r="E660" s="326"/>
      <c r="L660" s="286"/>
    </row>
    <row r="661" spans="5:12" s="287" customFormat="1" ht="13.8">
      <c r="E661" s="326"/>
      <c r="L661" s="286"/>
    </row>
    <row r="662" spans="5:12" s="287" customFormat="1" ht="13.8">
      <c r="E662" s="326"/>
      <c r="L662" s="286"/>
    </row>
    <row r="663" spans="5:12" s="287" customFormat="1" ht="13.8">
      <c r="E663" s="326"/>
      <c r="L663" s="286"/>
    </row>
    <row r="664" spans="5:12" s="287" customFormat="1" ht="13.8">
      <c r="E664" s="326"/>
      <c r="L664" s="286"/>
    </row>
    <row r="665" spans="5:12" s="287" customFormat="1" ht="13.8">
      <c r="E665" s="326"/>
      <c r="L665" s="286"/>
    </row>
    <row r="666" spans="5:12" s="287" customFormat="1" ht="13.8">
      <c r="E666" s="326"/>
      <c r="L666" s="286"/>
    </row>
    <row r="667" spans="5:12" s="287" customFormat="1" ht="13.8">
      <c r="E667" s="326"/>
      <c r="L667" s="286"/>
    </row>
    <row r="668" spans="5:12" s="287" customFormat="1" ht="13.8">
      <c r="E668" s="326"/>
      <c r="L668" s="286"/>
    </row>
    <row r="669" spans="5:12" s="287" customFormat="1" ht="13.8">
      <c r="E669" s="326"/>
      <c r="L669" s="286"/>
    </row>
    <row r="670" spans="5:12" s="287" customFormat="1" ht="13.8">
      <c r="E670" s="326"/>
      <c r="L670" s="286"/>
    </row>
    <row r="671" spans="5:12" s="287" customFormat="1" ht="13.8">
      <c r="E671" s="326"/>
      <c r="L671" s="286"/>
    </row>
    <row r="672" spans="5:12" s="287" customFormat="1" ht="13.8">
      <c r="E672" s="326"/>
      <c r="L672" s="286"/>
    </row>
    <row r="673" spans="5:12" s="287" customFormat="1" ht="13.8">
      <c r="E673" s="326"/>
      <c r="L673" s="286"/>
    </row>
    <row r="674" spans="5:12" s="287" customFormat="1" ht="13.8">
      <c r="E674" s="326"/>
      <c r="L674" s="286"/>
    </row>
    <row r="675" spans="5:12" s="287" customFormat="1" ht="13.8">
      <c r="E675" s="326"/>
      <c r="L675" s="286"/>
    </row>
    <row r="676" spans="5:12" s="287" customFormat="1" ht="13.8">
      <c r="E676" s="326"/>
      <c r="L676" s="286"/>
    </row>
    <row r="677" spans="5:12" s="287" customFormat="1" ht="13.8">
      <c r="E677" s="326"/>
      <c r="L677" s="286"/>
    </row>
    <row r="678" spans="5:12" s="287" customFormat="1" ht="13.8">
      <c r="E678" s="326"/>
      <c r="L678" s="286"/>
    </row>
    <row r="679" spans="5:12" s="287" customFormat="1" ht="13.8">
      <c r="E679" s="326"/>
      <c r="L679" s="286"/>
    </row>
    <row r="680" spans="5:12" s="287" customFormat="1" ht="13.8">
      <c r="E680" s="326"/>
      <c r="L680" s="286"/>
    </row>
    <row r="681" spans="5:12" s="287" customFormat="1" ht="13.8">
      <c r="E681" s="326"/>
      <c r="L681" s="286"/>
    </row>
    <row r="682" spans="5:12" s="287" customFormat="1" ht="13.8">
      <c r="E682" s="326"/>
      <c r="L682" s="286"/>
    </row>
    <row r="683" spans="5:12" s="287" customFormat="1" ht="13.8">
      <c r="E683" s="326"/>
      <c r="L683" s="286"/>
    </row>
    <row r="684" spans="5:12" s="287" customFormat="1" ht="13.8">
      <c r="E684" s="326"/>
      <c r="L684" s="286"/>
    </row>
    <row r="685" spans="5:12" s="287" customFormat="1" ht="13.8">
      <c r="E685" s="326"/>
      <c r="L685" s="286"/>
    </row>
    <row r="686" spans="5:12" s="287" customFormat="1" ht="13.8">
      <c r="E686" s="326"/>
      <c r="L686" s="286"/>
    </row>
    <row r="687" spans="5:12" s="287" customFormat="1" ht="13.8">
      <c r="E687" s="326"/>
      <c r="L687" s="286"/>
    </row>
    <row r="688" spans="5:12" s="287" customFormat="1" ht="13.8">
      <c r="E688" s="326"/>
      <c r="L688" s="286"/>
    </row>
    <row r="689" spans="5:12" s="287" customFormat="1" ht="13.8">
      <c r="E689" s="326"/>
      <c r="L689" s="286"/>
    </row>
    <row r="690" spans="5:12" s="287" customFormat="1" ht="13.8">
      <c r="E690" s="326"/>
      <c r="L690" s="286"/>
    </row>
    <row r="691" spans="5:12" s="287" customFormat="1" ht="13.8">
      <c r="E691" s="326"/>
      <c r="L691" s="286"/>
    </row>
    <row r="692" spans="5:12" s="287" customFormat="1" ht="13.8">
      <c r="E692" s="326"/>
      <c r="L692" s="286"/>
    </row>
    <row r="693" spans="5:12" s="287" customFormat="1" ht="13.8">
      <c r="E693" s="326"/>
      <c r="L693" s="286"/>
    </row>
    <row r="694" spans="5:12" s="287" customFormat="1" ht="13.8">
      <c r="E694" s="326"/>
      <c r="L694" s="286"/>
    </row>
    <row r="695" spans="5:12" s="287" customFormat="1" ht="13.8">
      <c r="E695" s="326"/>
      <c r="L695" s="286"/>
    </row>
    <row r="696" spans="5:12" s="287" customFormat="1" ht="13.8">
      <c r="E696" s="326"/>
      <c r="L696" s="286"/>
    </row>
    <row r="697" spans="5:12" s="287" customFormat="1" ht="13.8">
      <c r="E697" s="326"/>
      <c r="L697" s="286"/>
    </row>
    <row r="698" spans="5:12" s="287" customFormat="1" ht="13.8">
      <c r="E698" s="326"/>
      <c r="L698" s="286"/>
    </row>
    <row r="699" spans="5:12" s="287" customFormat="1" ht="13.8">
      <c r="E699" s="326"/>
      <c r="L699" s="286"/>
    </row>
    <row r="700" spans="5:12" s="287" customFormat="1" ht="13.8">
      <c r="E700" s="326"/>
      <c r="L700" s="286"/>
    </row>
    <row r="701" spans="5:12" s="287" customFormat="1" ht="13.8">
      <c r="E701" s="326"/>
      <c r="L701" s="286"/>
    </row>
    <row r="702" spans="5:12" s="287" customFormat="1" ht="13.8">
      <c r="E702" s="326"/>
      <c r="L702" s="286"/>
    </row>
    <row r="703" spans="5:12" s="287" customFormat="1" ht="13.8">
      <c r="E703" s="326"/>
      <c r="L703" s="286"/>
    </row>
    <row r="704" spans="5:12" s="287" customFormat="1" ht="13.8">
      <c r="E704" s="326"/>
      <c r="L704" s="286"/>
    </row>
    <row r="705" spans="5:12" s="287" customFormat="1" ht="13.8">
      <c r="E705" s="326"/>
      <c r="L705" s="286"/>
    </row>
    <row r="706" spans="5:12" s="287" customFormat="1" ht="13.8">
      <c r="E706" s="326"/>
      <c r="L706" s="286"/>
    </row>
    <row r="707" spans="5:12" s="287" customFormat="1" ht="13.8">
      <c r="E707" s="326"/>
      <c r="L707" s="286"/>
    </row>
    <row r="708" spans="5:12" s="287" customFormat="1" ht="13.8">
      <c r="E708" s="326"/>
      <c r="L708" s="286"/>
    </row>
    <row r="709" spans="5:12" s="287" customFormat="1" ht="13.8">
      <c r="E709" s="326"/>
      <c r="L709" s="286"/>
    </row>
    <row r="710" spans="5:12" s="287" customFormat="1" ht="13.8">
      <c r="E710" s="326"/>
      <c r="L710" s="286"/>
    </row>
    <row r="711" spans="5:12" s="287" customFormat="1" ht="13.8">
      <c r="E711" s="326"/>
      <c r="L711" s="286"/>
    </row>
    <row r="712" spans="5:12" s="287" customFormat="1" ht="13.8">
      <c r="E712" s="326"/>
      <c r="L712" s="286"/>
    </row>
    <row r="713" spans="5:12" s="287" customFormat="1" ht="13.8">
      <c r="E713" s="326"/>
      <c r="L713" s="286"/>
    </row>
    <row r="714" spans="5:12" s="287" customFormat="1" ht="13.8">
      <c r="E714" s="326"/>
      <c r="L714" s="286"/>
    </row>
    <row r="715" spans="5:12" s="287" customFormat="1" ht="13.8">
      <c r="E715" s="326"/>
      <c r="L715" s="286"/>
    </row>
    <row r="716" spans="5:12" s="287" customFormat="1" ht="13.8">
      <c r="E716" s="326"/>
      <c r="L716" s="286"/>
    </row>
    <row r="717" spans="5:12" s="287" customFormat="1" ht="13.8">
      <c r="E717" s="326"/>
      <c r="L717" s="286"/>
    </row>
    <row r="718" spans="5:12" s="287" customFormat="1" ht="13.8">
      <c r="E718" s="326"/>
      <c r="L718" s="286"/>
    </row>
    <row r="719" spans="5:12" s="287" customFormat="1" ht="13.8">
      <c r="E719" s="326"/>
      <c r="L719" s="286"/>
    </row>
    <row r="720" spans="5:12" s="287" customFormat="1" ht="13.8">
      <c r="E720" s="326"/>
      <c r="L720" s="286"/>
    </row>
    <row r="721" spans="5:12" s="287" customFormat="1" ht="13.8">
      <c r="E721" s="326"/>
      <c r="L721" s="286"/>
    </row>
    <row r="722" spans="5:12" s="287" customFormat="1" ht="13.8">
      <c r="E722" s="326"/>
      <c r="L722" s="286"/>
    </row>
    <row r="723" spans="5:12" s="287" customFormat="1" ht="13.8">
      <c r="E723" s="326"/>
      <c r="L723" s="286"/>
    </row>
    <row r="724" spans="5:12" s="287" customFormat="1" ht="13.8">
      <c r="E724" s="326"/>
      <c r="L724" s="286"/>
    </row>
    <row r="725" spans="5:12" s="287" customFormat="1" ht="13.8">
      <c r="E725" s="326"/>
      <c r="L725" s="286"/>
    </row>
    <row r="726" spans="5:12" s="287" customFormat="1" ht="13.8">
      <c r="E726" s="326"/>
      <c r="L726" s="286"/>
    </row>
    <row r="727" spans="5:12" s="287" customFormat="1" ht="13.8">
      <c r="E727" s="326"/>
      <c r="L727" s="286"/>
    </row>
    <row r="728" spans="5:12" s="287" customFormat="1" ht="13.8">
      <c r="E728" s="326"/>
      <c r="L728" s="286"/>
    </row>
    <row r="729" spans="5:12" s="287" customFormat="1" ht="13.8">
      <c r="E729" s="326"/>
      <c r="L729" s="286"/>
    </row>
    <row r="730" spans="5:12" s="287" customFormat="1" ht="13.8">
      <c r="E730" s="326"/>
      <c r="L730" s="286"/>
    </row>
    <row r="731" spans="5:12" s="287" customFormat="1" ht="13.8">
      <c r="E731" s="326"/>
      <c r="L731" s="286"/>
    </row>
    <row r="732" spans="5:12" s="287" customFormat="1" ht="13.8">
      <c r="E732" s="326"/>
      <c r="L732" s="286"/>
    </row>
    <row r="733" spans="5:12" s="287" customFormat="1" ht="13.8">
      <c r="E733" s="326"/>
      <c r="L733" s="286"/>
    </row>
    <row r="734" spans="5:12" s="287" customFormat="1" ht="13.8">
      <c r="E734" s="326"/>
      <c r="L734" s="286"/>
    </row>
    <row r="735" spans="5:12" s="287" customFormat="1" ht="13.8">
      <c r="E735" s="326"/>
      <c r="L735" s="286"/>
    </row>
    <row r="736" spans="5:12" s="287" customFormat="1" ht="13.8">
      <c r="E736" s="326"/>
      <c r="L736" s="286"/>
    </row>
    <row r="737" spans="5:12" s="287" customFormat="1" ht="13.8">
      <c r="E737" s="326"/>
      <c r="L737" s="286"/>
    </row>
    <row r="738" spans="5:12" s="287" customFormat="1" ht="13.8">
      <c r="E738" s="326"/>
      <c r="L738" s="286"/>
    </row>
    <row r="739" spans="5:12" s="287" customFormat="1" ht="13.8">
      <c r="E739" s="326"/>
      <c r="L739" s="286"/>
    </row>
    <row r="740" spans="5:12" s="287" customFormat="1" ht="13.8">
      <c r="E740" s="326"/>
      <c r="L740" s="286"/>
    </row>
    <row r="741" spans="5:12" s="287" customFormat="1" ht="13.8">
      <c r="E741" s="326"/>
      <c r="L741" s="286"/>
    </row>
    <row r="742" spans="5:12" s="287" customFormat="1" ht="13.8">
      <c r="E742" s="326"/>
      <c r="L742" s="286"/>
    </row>
    <row r="743" spans="5:12" s="287" customFormat="1" ht="13.8">
      <c r="E743" s="326"/>
      <c r="L743" s="286"/>
    </row>
    <row r="744" spans="5:12" s="287" customFormat="1" ht="13.8">
      <c r="E744" s="326"/>
      <c r="L744" s="286"/>
    </row>
    <row r="745" spans="5:12" s="287" customFormat="1" ht="13.8">
      <c r="E745" s="326"/>
      <c r="L745" s="286"/>
    </row>
    <row r="746" spans="5:12" s="287" customFormat="1" ht="13.8">
      <c r="E746" s="326"/>
      <c r="L746" s="286"/>
    </row>
    <row r="747" spans="5:12" s="287" customFormat="1" ht="13.8">
      <c r="E747" s="326"/>
      <c r="L747" s="286"/>
    </row>
    <row r="748" spans="5:12" s="287" customFormat="1" ht="13.8">
      <c r="E748" s="326"/>
      <c r="L748" s="286"/>
    </row>
    <row r="749" spans="5:12" s="287" customFormat="1" ht="13.8">
      <c r="E749" s="326"/>
      <c r="L749" s="286"/>
    </row>
    <row r="750" spans="5:12" s="287" customFormat="1" ht="13.8">
      <c r="E750" s="326"/>
      <c r="L750" s="286"/>
    </row>
    <row r="751" spans="5:12" s="287" customFormat="1" ht="13.8">
      <c r="E751" s="326"/>
      <c r="L751" s="286"/>
    </row>
    <row r="752" spans="5:12" s="287" customFormat="1" ht="13.8">
      <c r="E752" s="326"/>
      <c r="L752" s="286"/>
    </row>
    <row r="753" spans="5:12" s="287" customFormat="1" ht="13.8">
      <c r="E753" s="326"/>
      <c r="L753" s="286"/>
    </row>
    <row r="754" spans="5:12" s="287" customFormat="1" ht="13.8">
      <c r="E754" s="326"/>
      <c r="L754" s="286"/>
    </row>
    <row r="755" spans="5:12" s="287" customFormat="1" ht="13.8">
      <c r="E755" s="326"/>
      <c r="L755" s="286"/>
    </row>
    <row r="756" spans="5:12" s="287" customFormat="1" ht="13.8">
      <c r="E756" s="326"/>
      <c r="L756" s="286"/>
    </row>
    <row r="757" spans="5:12" s="287" customFormat="1" ht="13.8">
      <c r="E757" s="326"/>
      <c r="L757" s="286"/>
    </row>
    <row r="758" spans="5:12" s="287" customFormat="1" ht="13.8">
      <c r="E758" s="326"/>
      <c r="L758" s="286"/>
    </row>
    <row r="759" spans="5:12" s="287" customFormat="1" ht="13.8">
      <c r="E759" s="326"/>
      <c r="L759" s="286"/>
    </row>
    <row r="760" spans="5:12" s="287" customFormat="1" ht="13.8">
      <c r="E760" s="326"/>
      <c r="L760" s="286"/>
    </row>
    <row r="761" spans="5:12" s="287" customFormat="1" ht="13.8">
      <c r="E761" s="326"/>
      <c r="L761" s="286"/>
    </row>
    <row r="762" spans="5:12" s="287" customFormat="1" ht="13.8">
      <c r="E762" s="326"/>
      <c r="L762" s="286"/>
    </row>
    <row r="763" spans="5:12" s="287" customFormat="1" ht="13.8">
      <c r="E763" s="326"/>
      <c r="L763" s="286"/>
    </row>
    <row r="764" spans="5:12" s="287" customFormat="1" ht="13.8">
      <c r="E764" s="326"/>
      <c r="L764" s="286"/>
    </row>
    <row r="765" spans="5:12" s="287" customFormat="1" ht="13.8">
      <c r="E765" s="326"/>
      <c r="L765" s="286"/>
    </row>
    <row r="766" spans="5:12" s="287" customFormat="1" ht="13.8">
      <c r="E766" s="326"/>
      <c r="L766" s="286"/>
    </row>
    <row r="767" spans="5:12" s="287" customFormat="1" ht="13.8">
      <c r="E767" s="326"/>
      <c r="L767" s="286"/>
    </row>
    <row r="768" spans="5:12" s="287" customFormat="1" ht="13.8">
      <c r="E768" s="326"/>
      <c r="L768" s="286"/>
    </row>
    <row r="769" spans="5:12" s="287" customFormat="1" ht="13.8">
      <c r="E769" s="326"/>
      <c r="L769" s="286"/>
    </row>
    <row r="770" spans="5:12" s="287" customFormat="1" ht="13.8">
      <c r="E770" s="326"/>
      <c r="L770" s="286"/>
    </row>
    <row r="771" spans="5:12" s="287" customFormat="1" ht="13.8">
      <c r="E771" s="326"/>
      <c r="L771" s="286"/>
    </row>
    <row r="772" spans="5:12" s="287" customFormat="1" ht="13.8">
      <c r="E772" s="326"/>
      <c r="L772" s="286"/>
    </row>
    <row r="773" spans="5:12" s="287" customFormat="1" ht="13.8">
      <c r="E773" s="326"/>
      <c r="L773" s="286"/>
    </row>
    <row r="774" spans="5:12" s="287" customFormat="1" ht="13.8">
      <c r="E774" s="326"/>
      <c r="L774" s="286"/>
    </row>
    <row r="775" spans="5:12" s="287" customFormat="1" ht="13.8">
      <c r="E775" s="326"/>
      <c r="L775" s="286"/>
    </row>
    <row r="776" spans="5:12" s="287" customFormat="1" ht="13.8">
      <c r="E776" s="326"/>
      <c r="L776" s="286"/>
    </row>
    <row r="777" spans="5:12" s="287" customFormat="1" ht="13.8">
      <c r="E777" s="326"/>
      <c r="L777" s="286"/>
    </row>
    <row r="778" spans="5:12" s="287" customFormat="1" ht="13.8">
      <c r="E778" s="326"/>
      <c r="L778" s="286"/>
    </row>
    <row r="779" spans="5:12" s="287" customFormat="1" ht="13.8">
      <c r="E779" s="326"/>
      <c r="L779" s="286"/>
    </row>
    <row r="780" spans="5:12" s="287" customFormat="1" ht="13.8">
      <c r="E780" s="326"/>
      <c r="L780" s="286"/>
    </row>
    <row r="781" spans="5:12" s="287" customFormat="1" ht="13.8">
      <c r="E781" s="326"/>
      <c r="L781" s="286"/>
    </row>
    <row r="782" spans="5:12" s="287" customFormat="1" ht="13.8">
      <c r="E782" s="326"/>
      <c r="L782" s="286"/>
    </row>
    <row r="783" spans="5:12" s="287" customFormat="1" ht="13.8">
      <c r="E783" s="326"/>
      <c r="L783" s="286"/>
    </row>
    <row r="784" spans="5:12" s="287" customFormat="1" ht="13.8">
      <c r="E784" s="326"/>
      <c r="L784" s="286"/>
    </row>
    <row r="785" spans="5:12" s="287" customFormat="1" ht="13.8">
      <c r="E785" s="326"/>
      <c r="L785" s="286"/>
    </row>
    <row r="786" spans="5:12" s="287" customFormat="1" ht="13.8">
      <c r="E786" s="326"/>
      <c r="L786" s="286"/>
    </row>
    <row r="787" spans="5:12" s="287" customFormat="1" ht="13.8">
      <c r="E787" s="326"/>
      <c r="L787" s="286"/>
    </row>
    <row r="788" spans="5:12" s="287" customFormat="1" ht="13.8">
      <c r="E788" s="326"/>
      <c r="L788" s="286"/>
    </row>
    <row r="789" spans="5:12" s="287" customFormat="1" ht="13.8">
      <c r="E789" s="326"/>
      <c r="L789" s="286"/>
    </row>
    <row r="790" spans="5:12" s="287" customFormat="1" ht="13.8">
      <c r="E790" s="326"/>
      <c r="L790" s="286"/>
    </row>
    <row r="791" spans="5:12" s="287" customFormat="1" ht="13.8">
      <c r="E791" s="326"/>
      <c r="L791" s="286"/>
    </row>
    <row r="792" spans="5:12" s="287" customFormat="1" ht="13.8">
      <c r="E792" s="326"/>
      <c r="L792" s="286"/>
    </row>
    <row r="793" spans="5:12" s="287" customFormat="1" ht="13.8">
      <c r="E793" s="326"/>
      <c r="L793" s="286"/>
    </row>
    <row r="794" spans="5:12" s="287" customFormat="1" ht="13.8">
      <c r="E794" s="326"/>
      <c r="L794" s="286"/>
    </row>
    <row r="795" spans="5:12" s="287" customFormat="1" ht="13.8">
      <c r="E795" s="326"/>
      <c r="L795" s="286"/>
    </row>
    <row r="796" spans="5:12" s="287" customFormat="1" ht="13.8">
      <c r="E796" s="326"/>
      <c r="L796" s="286"/>
    </row>
    <row r="797" spans="5:12" s="287" customFormat="1" ht="13.8">
      <c r="E797" s="326"/>
      <c r="L797" s="286"/>
    </row>
    <row r="798" spans="5:12" s="287" customFormat="1" ht="13.8">
      <c r="E798" s="326"/>
      <c r="L798" s="286"/>
    </row>
    <row r="799" spans="5:12" s="287" customFormat="1" ht="13.8">
      <c r="E799" s="326"/>
      <c r="L799" s="286"/>
    </row>
    <row r="800" spans="5:12" s="287" customFormat="1" ht="13.8">
      <c r="E800" s="326"/>
      <c r="L800" s="286"/>
    </row>
    <row r="801" spans="5:12" s="287" customFormat="1" ht="13.8">
      <c r="E801" s="326"/>
      <c r="L801" s="286"/>
    </row>
    <row r="802" spans="5:12" s="287" customFormat="1" ht="13.8">
      <c r="E802" s="326"/>
      <c r="L802" s="286"/>
    </row>
    <row r="803" spans="5:12" s="287" customFormat="1" ht="13.8">
      <c r="E803" s="326"/>
      <c r="L803" s="286"/>
    </row>
    <row r="804" spans="5:12" s="287" customFormat="1" ht="13.8">
      <c r="E804" s="326"/>
      <c r="L804" s="286"/>
    </row>
    <row r="805" spans="5:12" s="287" customFormat="1" ht="13.8">
      <c r="E805" s="326"/>
      <c r="L805" s="286"/>
    </row>
    <row r="806" spans="5:12" s="287" customFormat="1" ht="13.8">
      <c r="E806" s="326"/>
      <c r="L806" s="286"/>
    </row>
    <row r="807" spans="5:12" s="287" customFormat="1" ht="13.8">
      <c r="E807" s="326"/>
      <c r="L807" s="286"/>
    </row>
    <row r="808" spans="5:12" s="287" customFormat="1" ht="13.8">
      <c r="E808" s="326"/>
      <c r="L808" s="286"/>
    </row>
    <row r="809" spans="5:12" s="287" customFormat="1" ht="13.8">
      <c r="E809" s="326"/>
      <c r="L809" s="286"/>
    </row>
    <row r="810" spans="5:12" s="287" customFormat="1" ht="13.8">
      <c r="E810" s="326"/>
      <c r="L810" s="286"/>
    </row>
    <row r="811" spans="5:12" s="287" customFormat="1" ht="13.8">
      <c r="E811" s="326"/>
      <c r="L811" s="286"/>
    </row>
    <row r="812" spans="5:12" s="287" customFormat="1" ht="13.8">
      <c r="E812" s="326"/>
      <c r="L812" s="286"/>
    </row>
    <row r="813" spans="5:12" s="287" customFormat="1" ht="13.8">
      <c r="E813" s="326"/>
      <c r="L813" s="286"/>
    </row>
    <row r="814" spans="5:12" s="287" customFormat="1" ht="13.8">
      <c r="E814" s="326"/>
      <c r="L814" s="286"/>
    </row>
    <row r="815" spans="5:12" s="287" customFormat="1" ht="13.8">
      <c r="E815" s="326"/>
      <c r="L815" s="286"/>
    </row>
    <row r="816" spans="5:12" s="287" customFormat="1" ht="13.8">
      <c r="E816" s="326"/>
      <c r="L816" s="286"/>
    </row>
    <row r="817" spans="5:12" s="287" customFormat="1" ht="13.8">
      <c r="E817" s="326"/>
      <c r="L817" s="286"/>
    </row>
    <row r="818" spans="5:12" s="287" customFormat="1" ht="13.8">
      <c r="E818" s="326"/>
      <c r="L818" s="286"/>
    </row>
    <row r="819" spans="5:12" s="287" customFormat="1" ht="13.8">
      <c r="E819" s="326"/>
      <c r="L819" s="286"/>
    </row>
    <row r="820" spans="5:12" s="287" customFormat="1" ht="13.8">
      <c r="E820" s="326"/>
      <c r="L820" s="286"/>
    </row>
    <row r="821" spans="5:12" s="287" customFormat="1" ht="13.8">
      <c r="E821" s="326"/>
      <c r="L821" s="286"/>
    </row>
    <row r="822" spans="5:12" s="287" customFormat="1" ht="13.8">
      <c r="E822" s="326"/>
      <c r="L822" s="286"/>
    </row>
    <row r="823" spans="5:12" s="287" customFormat="1" ht="13.8">
      <c r="E823" s="326"/>
      <c r="L823" s="286"/>
    </row>
    <row r="824" spans="5:12" s="287" customFormat="1" ht="13.8">
      <c r="E824" s="326"/>
      <c r="L824" s="286"/>
    </row>
    <row r="825" spans="5:12" s="287" customFormat="1" ht="13.8">
      <c r="E825" s="326"/>
      <c r="L825" s="286"/>
    </row>
    <row r="826" spans="5:12" s="287" customFormat="1" ht="13.8">
      <c r="E826" s="326"/>
      <c r="L826" s="286"/>
    </row>
    <row r="827" spans="5:12" s="287" customFormat="1" ht="13.8">
      <c r="E827" s="326"/>
      <c r="L827" s="286"/>
    </row>
    <row r="828" spans="5:12" s="287" customFormat="1" ht="13.8">
      <c r="E828" s="326"/>
      <c r="L828" s="286"/>
    </row>
    <row r="829" spans="5:12" s="287" customFormat="1" ht="13.8">
      <c r="E829" s="326"/>
      <c r="L829" s="286"/>
    </row>
    <row r="830" spans="5:12" s="287" customFormat="1" ht="13.8">
      <c r="E830" s="326"/>
      <c r="L830" s="286"/>
    </row>
    <row r="831" spans="5:12" s="287" customFormat="1" ht="13.8">
      <c r="E831" s="326"/>
      <c r="L831" s="286"/>
    </row>
    <row r="832" spans="5:12" s="287" customFormat="1" ht="13.8">
      <c r="E832" s="326"/>
      <c r="L832" s="286"/>
    </row>
    <row r="833" spans="5:12" s="287" customFormat="1" ht="13.8">
      <c r="E833" s="326"/>
      <c r="L833" s="286"/>
    </row>
    <row r="834" spans="5:12" s="287" customFormat="1" ht="13.8">
      <c r="E834" s="326"/>
      <c r="L834" s="286"/>
    </row>
    <row r="835" spans="5:12" s="287" customFormat="1" ht="13.8">
      <c r="E835" s="326"/>
      <c r="L835" s="286"/>
    </row>
    <row r="836" spans="5:12" s="287" customFormat="1" ht="13.8">
      <c r="E836" s="326"/>
      <c r="L836" s="286"/>
    </row>
    <row r="837" spans="5:12" s="287" customFormat="1" ht="13.8">
      <c r="E837" s="326"/>
      <c r="L837" s="286"/>
    </row>
    <row r="838" spans="5:12" s="287" customFormat="1" ht="13.8">
      <c r="E838" s="326"/>
      <c r="L838" s="286"/>
    </row>
    <row r="839" spans="5:12" s="287" customFormat="1" ht="13.8">
      <c r="E839" s="326"/>
      <c r="L839" s="286"/>
    </row>
    <row r="840" spans="5:12" s="287" customFormat="1" ht="13.8">
      <c r="E840" s="326"/>
      <c r="L840" s="286"/>
    </row>
    <row r="841" spans="5:12" s="287" customFormat="1" ht="13.8">
      <c r="E841" s="326"/>
      <c r="L841" s="286"/>
    </row>
    <row r="842" spans="5:12" s="287" customFormat="1" ht="13.8">
      <c r="E842" s="326"/>
      <c r="L842" s="286"/>
    </row>
    <row r="843" spans="5:12" s="287" customFormat="1" ht="13.8">
      <c r="E843" s="326"/>
      <c r="L843" s="286"/>
    </row>
    <row r="844" spans="5:12" s="287" customFormat="1" ht="13.8">
      <c r="E844" s="326"/>
      <c r="L844" s="286"/>
    </row>
    <row r="845" spans="5:12" s="287" customFormat="1" ht="13.8">
      <c r="E845" s="326"/>
      <c r="L845" s="286"/>
    </row>
    <row r="846" spans="5:12" s="287" customFormat="1" ht="13.8">
      <c r="E846" s="326"/>
      <c r="L846" s="286"/>
    </row>
    <row r="847" spans="5:12" s="287" customFormat="1" ht="13.8">
      <c r="E847" s="326"/>
      <c r="L847" s="286"/>
    </row>
    <row r="848" spans="5:12" s="287" customFormat="1" ht="13.8">
      <c r="E848" s="326"/>
      <c r="L848" s="286"/>
    </row>
    <row r="849" spans="5:12" s="287" customFormat="1" ht="13.8">
      <c r="E849" s="326"/>
      <c r="L849" s="286"/>
    </row>
    <row r="850" spans="5:12" s="287" customFormat="1" ht="13.8">
      <c r="E850" s="326"/>
      <c r="L850" s="286"/>
    </row>
    <row r="851" spans="5:12" s="287" customFormat="1" ht="13.8">
      <c r="E851" s="326"/>
      <c r="L851" s="286"/>
    </row>
    <row r="852" spans="5:12" s="287" customFormat="1" ht="13.8">
      <c r="E852" s="326"/>
      <c r="L852" s="286"/>
    </row>
    <row r="853" spans="5:12" s="287" customFormat="1" ht="13.8">
      <c r="E853" s="326"/>
      <c r="L853" s="286"/>
    </row>
    <row r="854" spans="5:12" s="287" customFormat="1" ht="13.8">
      <c r="E854" s="326"/>
      <c r="L854" s="286"/>
    </row>
    <row r="855" spans="5:12" s="287" customFormat="1" ht="13.8">
      <c r="E855" s="326"/>
      <c r="L855" s="286"/>
    </row>
    <row r="856" spans="5:12" s="287" customFormat="1" ht="13.8">
      <c r="E856" s="326"/>
      <c r="L856" s="286"/>
    </row>
    <row r="857" spans="5:12" s="287" customFormat="1" ht="13.8">
      <c r="E857" s="326"/>
      <c r="L857" s="286"/>
    </row>
    <row r="858" spans="5:12" s="287" customFormat="1" ht="13.8">
      <c r="E858" s="326"/>
      <c r="L858" s="286"/>
    </row>
    <row r="859" spans="5:12" s="287" customFormat="1" ht="13.8">
      <c r="E859" s="326"/>
      <c r="L859" s="286"/>
    </row>
    <row r="860" spans="5:12" s="287" customFormat="1" ht="13.8">
      <c r="E860" s="326"/>
      <c r="L860" s="286"/>
    </row>
    <row r="861" spans="5:12" s="287" customFormat="1" ht="13.8">
      <c r="E861" s="326"/>
      <c r="L861" s="286"/>
    </row>
    <row r="862" spans="5:12" s="287" customFormat="1" ht="13.8">
      <c r="E862" s="326"/>
      <c r="L862" s="286"/>
    </row>
    <row r="863" spans="5:12" s="287" customFormat="1" ht="13.8">
      <c r="E863" s="326"/>
      <c r="L863" s="286"/>
    </row>
    <row r="864" spans="5:12" s="287" customFormat="1" ht="13.8">
      <c r="E864" s="326"/>
      <c r="L864" s="286"/>
    </row>
    <row r="865" spans="5:12" s="287" customFormat="1" ht="13.8">
      <c r="E865" s="326"/>
      <c r="L865" s="286"/>
    </row>
    <row r="866" spans="5:12" s="287" customFormat="1" ht="13.8">
      <c r="E866" s="326"/>
      <c r="L866" s="286"/>
    </row>
    <row r="867" spans="5:12" s="287" customFormat="1" ht="13.8">
      <c r="E867" s="326"/>
      <c r="L867" s="286"/>
    </row>
    <row r="868" spans="5:12" s="287" customFormat="1" ht="13.8">
      <c r="E868" s="326"/>
      <c r="L868" s="286"/>
    </row>
    <row r="869" spans="5:12" s="287" customFormat="1" ht="13.8">
      <c r="E869" s="326"/>
      <c r="L869" s="286"/>
    </row>
    <row r="870" spans="5:12" s="287" customFormat="1" ht="13.8">
      <c r="E870" s="326"/>
      <c r="L870" s="286"/>
    </row>
    <row r="871" spans="5:12" s="287" customFormat="1" ht="13.8">
      <c r="E871" s="326"/>
      <c r="L871" s="286"/>
    </row>
    <row r="872" spans="5:12" s="287" customFormat="1" ht="13.8">
      <c r="E872" s="326"/>
      <c r="L872" s="286"/>
    </row>
    <row r="873" spans="5:12" s="287" customFormat="1" ht="13.8">
      <c r="E873" s="326"/>
      <c r="L873" s="286"/>
    </row>
    <row r="874" spans="5:12" s="287" customFormat="1" ht="13.8">
      <c r="E874" s="326"/>
      <c r="L874" s="286"/>
    </row>
    <row r="875" spans="5:12" s="287" customFormat="1" ht="13.8">
      <c r="E875" s="326"/>
      <c r="L875" s="286"/>
    </row>
    <row r="876" spans="5:12" s="287" customFormat="1" ht="13.8">
      <c r="E876" s="326"/>
      <c r="L876" s="286"/>
    </row>
    <row r="877" spans="5:12" s="287" customFormat="1" ht="13.8">
      <c r="E877" s="326"/>
      <c r="L877" s="286"/>
    </row>
    <row r="878" spans="5:12" s="287" customFormat="1" ht="13.8">
      <c r="E878" s="326"/>
      <c r="L878" s="286"/>
    </row>
    <row r="879" spans="5:12" s="287" customFormat="1" ht="13.8">
      <c r="E879" s="326"/>
      <c r="L879" s="286"/>
    </row>
    <row r="880" spans="5:12" s="287" customFormat="1" ht="13.8">
      <c r="E880" s="326"/>
      <c r="L880" s="286"/>
    </row>
    <row r="881" spans="5:12" s="287" customFormat="1" ht="13.8">
      <c r="E881" s="326"/>
      <c r="L881" s="286"/>
    </row>
    <row r="882" spans="5:12" s="287" customFormat="1" ht="13.8">
      <c r="E882" s="326"/>
      <c r="L882" s="286"/>
    </row>
    <row r="883" spans="5:12" s="287" customFormat="1" ht="13.8">
      <c r="E883" s="326"/>
      <c r="L883" s="286"/>
    </row>
    <row r="884" spans="5:12" s="287" customFormat="1" ht="13.8">
      <c r="E884" s="326"/>
      <c r="L884" s="286"/>
    </row>
    <row r="885" spans="5:12" s="287" customFormat="1" ht="13.8">
      <c r="E885" s="326"/>
      <c r="L885" s="286"/>
    </row>
    <row r="886" spans="5:12" s="287" customFormat="1" ht="13.8">
      <c r="E886" s="326"/>
      <c r="L886" s="286"/>
    </row>
    <row r="887" spans="5:12" s="287" customFormat="1" ht="13.8">
      <c r="E887" s="326"/>
      <c r="L887" s="286"/>
    </row>
    <row r="888" spans="5:12" s="287" customFormat="1" ht="13.8">
      <c r="E888" s="326"/>
      <c r="L888" s="286"/>
    </row>
    <row r="889" spans="5:12" s="287" customFormat="1" ht="13.8">
      <c r="E889" s="326"/>
      <c r="L889" s="286"/>
    </row>
    <row r="890" spans="5:12" s="287" customFormat="1" ht="13.8">
      <c r="E890" s="326"/>
      <c r="L890" s="286"/>
    </row>
    <row r="891" spans="5:12" s="287" customFormat="1" ht="13.8">
      <c r="E891" s="326"/>
      <c r="L891" s="286"/>
    </row>
    <row r="892" spans="5:12" s="287" customFormat="1" ht="13.8">
      <c r="E892" s="326"/>
      <c r="L892" s="286"/>
    </row>
    <row r="893" spans="5:12" s="287" customFormat="1" ht="13.8">
      <c r="E893" s="326"/>
      <c r="L893" s="286"/>
    </row>
    <row r="894" spans="5:12" s="287" customFormat="1" ht="13.8">
      <c r="E894" s="326"/>
      <c r="L894" s="286"/>
    </row>
    <row r="895" spans="5:12" s="287" customFormat="1" ht="13.8">
      <c r="E895" s="326"/>
      <c r="L895" s="286"/>
    </row>
    <row r="896" spans="5:12" s="287" customFormat="1" ht="13.8">
      <c r="E896" s="326"/>
      <c r="L896" s="286"/>
    </row>
    <row r="897" spans="5:12" s="287" customFormat="1" ht="13.8">
      <c r="E897" s="326"/>
      <c r="L897" s="286"/>
    </row>
    <row r="898" spans="5:12" s="287" customFormat="1" ht="13.8">
      <c r="E898" s="326"/>
      <c r="L898" s="286"/>
    </row>
    <row r="899" spans="5:12" s="287" customFormat="1" ht="13.8">
      <c r="E899" s="326"/>
      <c r="L899" s="286"/>
    </row>
    <row r="900" spans="5:12" s="287" customFormat="1" ht="13.8">
      <c r="E900" s="326"/>
      <c r="L900" s="286"/>
    </row>
    <row r="901" spans="5:12" s="287" customFormat="1" ht="13.8">
      <c r="E901" s="326"/>
      <c r="L901" s="286"/>
    </row>
    <row r="902" spans="5:12" s="287" customFormat="1" ht="13.8">
      <c r="E902" s="326"/>
      <c r="L902" s="286"/>
    </row>
    <row r="903" spans="5:12" s="287" customFormat="1" ht="13.8">
      <c r="E903" s="326"/>
      <c r="L903" s="286"/>
    </row>
    <row r="904" spans="5:12" s="287" customFormat="1" ht="13.8">
      <c r="E904" s="326"/>
      <c r="L904" s="286"/>
    </row>
    <row r="905" spans="5:12" s="287" customFormat="1" ht="13.8">
      <c r="E905" s="326"/>
      <c r="L905" s="286"/>
    </row>
    <row r="906" spans="5:12" s="287" customFormat="1" ht="13.8">
      <c r="E906" s="326"/>
      <c r="L906" s="286"/>
    </row>
    <row r="907" spans="5:12" s="287" customFormat="1" ht="13.8">
      <c r="E907" s="326"/>
      <c r="L907" s="286"/>
    </row>
    <row r="908" spans="5:12" s="287" customFormat="1" ht="13.8">
      <c r="E908" s="326"/>
      <c r="L908" s="286"/>
    </row>
    <row r="909" spans="5:12" s="287" customFormat="1" ht="13.8">
      <c r="E909" s="326"/>
      <c r="L909" s="286"/>
    </row>
    <row r="910" spans="5:12" s="287" customFormat="1" ht="13.8">
      <c r="E910" s="326"/>
      <c r="L910" s="286"/>
    </row>
    <row r="911" spans="5:12" s="287" customFormat="1" ht="13.8">
      <c r="E911" s="326"/>
      <c r="L911" s="286"/>
    </row>
    <row r="912" spans="5:12" s="287" customFormat="1" ht="13.8">
      <c r="E912" s="326"/>
      <c r="L912" s="286"/>
    </row>
    <row r="913" spans="5:12" s="287" customFormat="1" ht="13.8">
      <c r="E913" s="326"/>
      <c r="L913" s="286"/>
    </row>
    <row r="914" spans="5:12" s="287" customFormat="1" ht="13.8">
      <c r="E914" s="326"/>
      <c r="L914" s="286"/>
    </row>
    <row r="915" spans="5:12" s="287" customFormat="1" ht="13.8">
      <c r="E915" s="326"/>
      <c r="L915" s="286"/>
    </row>
    <row r="916" spans="5:12" s="287" customFormat="1" ht="13.8">
      <c r="E916" s="326"/>
      <c r="L916" s="286"/>
    </row>
    <row r="917" spans="5:12" s="287" customFormat="1" ht="13.8">
      <c r="E917" s="326"/>
      <c r="L917" s="286"/>
    </row>
    <row r="918" spans="5:12" s="287" customFormat="1" ht="13.8">
      <c r="E918" s="326"/>
      <c r="L918" s="286"/>
    </row>
    <row r="919" spans="5:12" s="287" customFormat="1" ht="13.8">
      <c r="E919" s="326"/>
      <c r="L919" s="286"/>
    </row>
    <row r="920" spans="5:12" s="287" customFormat="1" ht="13.8">
      <c r="E920" s="326"/>
      <c r="L920" s="286"/>
    </row>
    <row r="921" spans="5:12" s="287" customFormat="1" ht="13.8">
      <c r="E921" s="326"/>
      <c r="L921" s="286"/>
    </row>
    <row r="922" spans="5:12" s="287" customFormat="1" ht="13.8">
      <c r="E922" s="326"/>
      <c r="L922" s="286"/>
    </row>
    <row r="923" spans="5:12" s="287" customFormat="1" ht="13.8">
      <c r="E923" s="326"/>
      <c r="L923" s="286"/>
    </row>
    <row r="924" spans="5:12" s="287" customFormat="1" ht="13.8">
      <c r="E924" s="326"/>
      <c r="L924" s="286"/>
    </row>
    <row r="925" spans="5:12" s="287" customFormat="1" ht="13.8">
      <c r="E925" s="326"/>
      <c r="L925" s="286"/>
    </row>
    <row r="926" spans="5:12" s="287" customFormat="1" ht="13.8">
      <c r="E926" s="326"/>
      <c r="L926" s="286"/>
    </row>
    <row r="927" spans="5:12" s="287" customFormat="1" ht="13.8">
      <c r="E927" s="326"/>
      <c r="L927" s="286"/>
    </row>
    <row r="928" spans="5:12" s="287" customFormat="1" ht="13.8">
      <c r="E928" s="326"/>
      <c r="L928" s="286"/>
    </row>
    <row r="929" spans="5:12" s="287" customFormat="1" ht="13.8">
      <c r="E929" s="326"/>
      <c r="L929" s="286"/>
    </row>
    <row r="930" spans="5:12" s="287" customFormat="1" ht="13.8">
      <c r="E930" s="326"/>
      <c r="L930" s="286"/>
    </row>
    <row r="931" spans="5:12" s="287" customFormat="1" ht="13.8">
      <c r="E931" s="326"/>
      <c r="L931" s="286"/>
    </row>
    <row r="932" spans="5:12" s="287" customFormat="1" ht="13.8">
      <c r="E932" s="326"/>
      <c r="L932" s="286"/>
    </row>
    <row r="933" spans="5:12" s="287" customFormat="1" ht="13.8">
      <c r="E933" s="326"/>
      <c r="L933" s="286"/>
    </row>
    <row r="934" spans="5:12" s="287" customFormat="1" ht="13.8">
      <c r="E934" s="326"/>
      <c r="L934" s="286"/>
    </row>
    <row r="935" spans="5:12" s="287" customFormat="1" ht="13.8">
      <c r="E935" s="326"/>
      <c r="L935" s="286"/>
    </row>
    <row r="936" spans="5:12" s="287" customFormat="1" ht="13.8">
      <c r="E936" s="326"/>
      <c r="L936" s="286"/>
    </row>
    <row r="937" spans="5:12" s="287" customFormat="1" ht="13.8">
      <c r="E937" s="326"/>
      <c r="L937" s="286"/>
    </row>
    <row r="938" spans="5:12" s="287" customFormat="1" ht="13.8">
      <c r="E938" s="326"/>
      <c r="L938" s="286"/>
    </row>
    <row r="939" spans="5:12" s="287" customFormat="1" ht="13.8">
      <c r="E939" s="326"/>
      <c r="L939" s="286"/>
    </row>
    <row r="940" spans="5:12" s="287" customFormat="1" ht="13.8">
      <c r="E940" s="326"/>
      <c r="L940" s="286"/>
    </row>
    <row r="941" spans="5:12" s="287" customFormat="1" ht="13.8">
      <c r="E941" s="326"/>
      <c r="L941" s="286"/>
    </row>
    <row r="942" spans="5:12" s="287" customFormat="1" ht="13.8">
      <c r="E942" s="326"/>
      <c r="L942" s="286"/>
    </row>
    <row r="943" spans="5:12" s="287" customFormat="1" ht="13.8">
      <c r="E943" s="326"/>
      <c r="L943" s="286"/>
    </row>
    <row r="944" spans="5:12" s="287" customFormat="1" ht="13.8">
      <c r="E944" s="326"/>
      <c r="L944" s="286"/>
    </row>
    <row r="945" spans="5:12" s="287" customFormat="1" ht="13.8">
      <c r="E945" s="326"/>
      <c r="L945" s="286"/>
    </row>
    <row r="946" spans="5:12" s="287" customFormat="1" ht="13.8">
      <c r="E946" s="326"/>
      <c r="L946" s="286"/>
    </row>
    <row r="947" spans="5:12" s="287" customFormat="1" ht="13.8">
      <c r="E947" s="326"/>
      <c r="L947" s="286"/>
    </row>
    <row r="948" spans="5:12" s="287" customFormat="1" ht="13.8">
      <c r="E948" s="326"/>
      <c r="L948" s="286"/>
    </row>
    <row r="949" spans="5:12" s="287" customFormat="1" ht="13.8">
      <c r="E949" s="326"/>
      <c r="L949" s="286"/>
    </row>
    <row r="950" spans="5:12" s="287" customFormat="1" ht="13.8">
      <c r="E950" s="326"/>
      <c r="L950" s="286"/>
    </row>
    <row r="951" spans="5:12" s="287" customFormat="1" ht="13.8">
      <c r="E951" s="326"/>
      <c r="L951" s="286"/>
    </row>
    <row r="952" spans="5:12" s="287" customFormat="1" ht="13.8">
      <c r="E952" s="326"/>
      <c r="L952" s="286"/>
    </row>
    <row r="953" spans="5:12" s="287" customFormat="1" ht="13.8">
      <c r="E953" s="326"/>
      <c r="L953" s="286"/>
    </row>
    <row r="954" spans="5:12" s="287" customFormat="1" ht="13.8">
      <c r="E954" s="326"/>
      <c r="L954" s="286"/>
    </row>
    <row r="955" spans="5:12" s="287" customFormat="1" ht="13.8">
      <c r="E955" s="326"/>
      <c r="L955" s="286"/>
    </row>
    <row r="956" spans="5:12" s="287" customFormat="1" ht="13.8">
      <c r="E956" s="326"/>
      <c r="L956" s="286"/>
    </row>
    <row r="957" spans="5:12" s="287" customFormat="1" ht="13.8">
      <c r="E957" s="326"/>
      <c r="L957" s="286"/>
    </row>
    <row r="958" spans="5:12" s="287" customFormat="1" ht="13.8">
      <c r="E958" s="326"/>
      <c r="L958" s="286"/>
    </row>
    <row r="959" spans="5:12" s="287" customFormat="1" ht="13.8">
      <c r="E959" s="326"/>
      <c r="L959" s="286"/>
    </row>
    <row r="960" spans="5:12" s="287" customFormat="1" ht="13.8">
      <c r="E960" s="326"/>
      <c r="L960" s="286"/>
    </row>
    <row r="961" spans="5:12" s="287" customFormat="1" ht="13.8">
      <c r="E961" s="326"/>
      <c r="L961" s="286"/>
    </row>
    <row r="962" spans="5:12" s="287" customFormat="1" ht="13.8">
      <c r="E962" s="326"/>
      <c r="L962" s="286"/>
    </row>
    <row r="963" spans="5:12" s="287" customFormat="1" ht="13.8">
      <c r="E963" s="326"/>
      <c r="L963" s="286"/>
    </row>
    <row r="964" spans="5:12" s="287" customFormat="1" ht="13.8">
      <c r="E964" s="326"/>
      <c r="L964" s="286"/>
    </row>
    <row r="965" spans="5:12" s="287" customFormat="1" ht="13.8">
      <c r="E965" s="326"/>
      <c r="L965" s="286"/>
    </row>
    <row r="966" spans="5:12" s="287" customFormat="1" ht="13.8">
      <c r="E966" s="326"/>
      <c r="L966" s="286"/>
    </row>
    <row r="967" spans="5:12" s="287" customFormat="1" ht="13.8">
      <c r="E967" s="326"/>
      <c r="L967" s="286"/>
    </row>
    <row r="968" spans="5:12" s="287" customFormat="1" ht="13.8">
      <c r="E968" s="326"/>
      <c r="L968" s="286"/>
    </row>
    <row r="969" spans="5:12" s="287" customFormat="1" ht="13.8">
      <c r="E969" s="326"/>
      <c r="L969" s="286"/>
    </row>
    <row r="970" spans="5:12" s="287" customFormat="1" ht="13.8">
      <c r="E970" s="326"/>
      <c r="L970" s="286"/>
    </row>
    <row r="971" spans="5:12" s="287" customFormat="1" ht="13.8">
      <c r="E971" s="326"/>
      <c r="L971" s="286"/>
    </row>
    <row r="972" spans="5:12" s="287" customFormat="1" ht="13.8">
      <c r="E972" s="326"/>
      <c r="L972" s="286"/>
    </row>
    <row r="973" spans="5:12" s="287" customFormat="1" ht="13.8">
      <c r="E973" s="326"/>
      <c r="L973" s="286"/>
    </row>
    <row r="974" spans="5:12" s="287" customFormat="1" ht="13.8">
      <c r="E974" s="326"/>
      <c r="L974" s="286"/>
    </row>
    <row r="975" spans="5:12" s="287" customFormat="1" ht="13.8">
      <c r="E975" s="326"/>
      <c r="L975" s="286"/>
    </row>
    <row r="976" spans="5:12" s="287" customFormat="1" ht="13.8">
      <c r="E976" s="326"/>
      <c r="L976" s="286"/>
    </row>
    <row r="977" spans="5:12" s="287" customFormat="1" ht="13.8">
      <c r="E977" s="326"/>
      <c r="L977" s="286"/>
    </row>
    <row r="978" spans="5:12" s="287" customFormat="1" ht="13.8">
      <c r="E978" s="326"/>
      <c r="L978" s="286"/>
    </row>
    <row r="979" spans="5:12" s="287" customFormat="1" ht="13.8">
      <c r="E979" s="326"/>
      <c r="L979" s="286"/>
    </row>
    <row r="980" spans="5:12" s="287" customFormat="1" ht="13.8">
      <c r="E980" s="326"/>
      <c r="L980" s="286"/>
    </row>
    <row r="981" spans="5:12" s="287" customFormat="1" ht="13.8">
      <c r="E981" s="326"/>
      <c r="L981" s="286"/>
    </row>
    <row r="982" spans="5:12" s="287" customFormat="1" ht="13.8">
      <c r="E982" s="326"/>
      <c r="L982" s="286"/>
    </row>
    <row r="983" spans="5:12" s="287" customFormat="1" ht="13.8">
      <c r="E983" s="326"/>
      <c r="L983" s="286"/>
    </row>
    <row r="984" spans="5:12" s="287" customFormat="1" ht="13.8">
      <c r="E984" s="326"/>
      <c r="L984" s="286"/>
    </row>
    <row r="985" spans="5:12" s="287" customFormat="1" ht="13.8">
      <c r="E985" s="326"/>
      <c r="L985" s="286"/>
    </row>
    <row r="986" spans="5:12" s="287" customFormat="1" ht="13.8">
      <c r="E986" s="326"/>
      <c r="L986" s="286"/>
    </row>
    <row r="987" spans="5:12" s="287" customFormat="1" ht="13.8">
      <c r="E987" s="326"/>
      <c r="L987" s="286"/>
    </row>
    <row r="988" spans="5:12" s="287" customFormat="1" ht="13.8">
      <c r="E988" s="326"/>
      <c r="L988" s="286"/>
    </row>
    <row r="989" spans="5:12" s="287" customFormat="1" ht="13.8">
      <c r="E989" s="326"/>
      <c r="L989" s="286"/>
    </row>
    <row r="990" spans="5:12" s="287" customFormat="1" ht="13.8">
      <c r="E990" s="326"/>
      <c r="L990" s="286"/>
    </row>
    <row r="991" spans="5:12" s="287" customFormat="1" ht="13.8">
      <c r="E991" s="326"/>
      <c r="L991" s="286"/>
    </row>
    <row r="992" spans="5:12" s="287" customFormat="1" ht="13.8">
      <c r="E992" s="326"/>
      <c r="L992" s="286"/>
    </row>
    <row r="993" spans="5:12" s="287" customFormat="1" ht="13.8">
      <c r="E993" s="326"/>
      <c r="L993" s="286"/>
    </row>
    <row r="994" spans="5:12" s="287" customFormat="1" ht="13.8">
      <c r="E994" s="326"/>
      <c r="L994" s="286"/>
    </row>
    <row r="995" spans="5:12" s="287" customFormat="1" ht="13.8">
      <c r="E995" s="326"/>
      <c r="L995" s="286"/>
    </row>
    <row r="996" spans="5:12" s="287" customFormat="1" ht="13.8">
      <c r="E996" s="326"/>
      <c r="L996" s="286"/>
    </row>
    <row r="997" spans="5:12" s="287" customFormat="1" ht="13.8">
      <c r="E997" s="326"/>
      <c r="L997" s="286"/>
    </row>
    <row r="998" spans="5:12" s="287" customFormat="1" ht="13.8">
      <c r="E998" s="326"/>
      <c r="L998" s="286"/>
    </row>
    <row r="999" spans="5:12" s="287" customFormat="1" ht="13.8">
      <c r="E999" s="326"/>
      <c r="L999" s="286"/>
    </row>
    <row r="1000" spans="5:12" s="287" customFormat="1" ht="13.8">
      <c r="E1000" s="326"/>
      <c r="L1000" s="286"/>
    </row>
    <row r="1001" spans="5:12" s="287" customFormat="1" ht="13.8">
      <c r="E1001" s="326"/>
      <c r="L1001" s="286"/>
    </row>
    <row r="1002" spans="5:12" s="287" customFormat="1" ht="13.8">
      <c r="E1002" s="326"/>
      <c r="L1002" s="286"/>
    </row>
    <row r="1003" spans="5:12" s="287" customFormat="1" ht="13.8">
      <c r="E1003" s="326"/>
      <c r="L1003" s="286"/>
    </row>
    <row r="1004" spans="5:12" s="287" customFormat="1" ht="13.8">
      <c r="E1004" s="326"/>
      <c r="L1004" s="286"/>
    </row>
    <row r="1005" spans="5:12" s="287" customFormat="1" ht="13.8">
      <c r="E1005" s="326"/>
      <c r="L1005" s="286"/>
    </row>
    <row r="1006" spans="5:12" s="287" customFormat="1" ht="13.8">
      <c r="E1006" s="326"/>
      <c r="L1006" s="286"/>
    </row>
    <row r="1007" spans="5:12" s="287" customFormat="1" ht="13.8">
      <c r="E1007" s="326"/>
      <c r="L1007" s="286"/>
    </row>
    <row r="1008" spans="5:12" s="287" customFormat="1" ht="13.8">
      <c r="E1008" s="326"/>
      <c r="L1008" s="286"/>
    </row>
    <row r="1009" spans="5:12" s="287" customFormat="1" ht="13.8">
      <c r="E1009" s="326"/>
      <c r="L1009" s="286"/>
    </row>
    <row r="1010" spans="5:12" s="287" customFormat="1" ht="13.8">
      <c r="E1010" s="326"/>
      <c r="L1010" s="286"/>
    </row>
    <row r="1011" spans="5:12" s="287" customFormat="1" ht="13.8">
      <c r="E1011" s="326"/>
      <c r="L1011" s="286"/>
    </row>
    <row r="1012" spans="5:12" s="287" customFormat="1" ht="13.8">
      <c r="E1012" s="326"/>
      <c r="L1012" s="286"/>
    </row>
    <row r="1013" spans="5:12" s="287" customFormat="1" ht="13.8">
      <c r="E1013" s="326"/>
      <c r="L1013" s="286"/>
    </row>
    <row r="1014" spans="5:12" s="287" customFormat="1" ht="13.8">
      <c r="E1014" s="326"/>
      <c r="L1014" s="286"/>
    </row>
    <row r="1015" spans="5:12" s="287" customFormat="1" ht="13.8">
      <c r="E1015" s="326"/>
      <c r="L1015" s="286"/>
    </row>
    <row r="1016" spans="5:12" s="287" customFormat="1" ht="13.8">
      <c r="E1016" s="326"/>
      <c r="L1016" s="286"/>
    </row>
    <row r="1017" spans="5:12" s="287" customFormat="1" ht="13.8">
      <c r="E1017" s="326"/>
      <c r="L1017" s="286"/>
    </row>
    <row r="1018" spans="5:12" s="287" customFormat="1" ht="13.8">
      <c r="E1018" s="326"/>
      <c r="L1018" s="286"/>
    </row>
    <row r="1019" spans="5:12" s="287" customFormat="1" ht="13.8">
      <c r="E1019" s="326"/>
      <c r="L1019" s="286"/>
    </row>
    <row r="1020" spans="5:12" s="287" customFormat="1" ht="13.8">
      <c r="E1020" s="326"/>
      <c r="L1020" s="286"/>
    </row>
    <row r="1021" spans="5:12" s="287" customFormat="1" ht="13.8">
      <c r="E1021" s="326"/>
      <c r="L1021" s="286"/>
    </row>
    <row r="1022" spans="5:12" s="287" customFormat="1" ht="13.8">
      <c r="E1022" s="326"/>
      <c r="L1022" s="286"/>
    </row>
    <row r="1023" spans="5:12" s="287" customFormat="1" ht="13.8">
      <c r="E1023" s="326"/>
      <c r="L1023" s="286"/>
    </row>
    <row r="1024" spans="5:12" s="287" customFormat="1" ht="13.8">
      <c r="E1024" s="326"/>
      <c r="L1024" s="286"/>
    </row>
    <row r="1025" spans="5:12" s="287" customFormat="1" ht="13.8">
      <c r="E1025" s="326"/>
      <c r="L1025" s="286"/>
    </row>
    <row r="1026" spans="5:12" s="287" customFormat="1" ht="13.8">
      <c r="E1026" s="326"/>
      <c r="L1026" s="286"/>
    </row>
    <row r="1027" spans="5:12" s="287" customFormat="1" ht="13.8">
      <c r="E1027" s="326"/>
      <c r="L1027" s="286"/>
    </row>
    <row r="1028" spans="5:12" s="287" customFormat="1" ht="13.8">
      <c r="E1028" s="326"/>
      <c r="L1028" s="286"/>
    </row>
    <row r="1029" spans="5:12" s="287" customFormat="1" ht="13.8">
      <c r="E1029" s="326"/>
      <c r="L1029" s="286"/>
    </row>
    <row r="1030" spans="5:12" s="287" customFormat="1" ht="13.8">
      <c r="E1030" s="326"/>
      <c r="L1030" s="286"/>
    </row>
    <row r="1031" spans="5:12" s="287" customFormat="1" ht="13.8">
      <c r="E1031" s="326"/>
      <c r="L1031" s="286"/>
    </row>
    <row r="1032" spans="5:12" s="287" customFormat="1" ht="13.8">
      <c r="E1032" s="326"/>
      <c r="L1032" s="286"/>
    </row>
    <row r="1033" spans="5:12" s="287" customFormat="1" ht="13.8">
      <c r="E1033" s="326"/>
      <c r="L1033" s="286"/>
    </row>
    <row r="1034" spans="5:12" s="287" customFormat="1" ht="13.8">
      <c r="E1034" s="326"/>
      <c r="L1034" s="286"/>
    </row>
    <row r="1035" spans="5:12" s="287" customFormat="1" ht="13.8">
      <c r="E1035" s="326"/>
      <c r="L1035" s="286"/>
    </row>
    <row r="1036" spans="5:12" s="287" customFormat="1" ht="13.8">
      <c r="E1036" s="326"/>
      <c r="L1036" s="286"/>
    </row>
    <row r="1037" spans="5:12" s="287" customFormat="1" ht="13.8">
      <c r="E1037" s="326"/>
      <c r="L1037" s="286"/>
    </row>
    <row r="1038" spans="5:12" s="287" customFormat="1" ht="13.8">
      <c r="E1038" s="326"/>
      <c r="L1038" s="286"/>
    </row>
    <row r="1039" spans="5:12" s="287" customFormat="1" ht="13.8">
      <c r="E1039" s="326"/>
      <c r="L1039" s="286"/>
    </row>
    <row r="1040" spans="5:12" s="287" customFormat="1" ht="13.8">
      <c r="E1040" s="326"/>
      <c r="L1040" s="286"/>
    </row>
    <row r="1041" spans="5:12" s="287" customFormat="1" ht="13.8">
      <c r="E1041" s="326"/>
      <c r="L1041" s="286"/>
    </row>
    <row r="1042" spans="5:12" s="287" customFormat="1" ht="13.8">
      <c r="E1042" s="326"/>
      <c r="L1042" s="286"/>
    </row>
    <row r="1043" spans="5:12" s="287" customFormat="1" ht="13.8">
      <c r="E1043" s="326"/>
      <c r="L1043" s="286"/>
    </row>
    <row r="1044" spans="5:12" s="287" customFormat="1" ht="13.8">
      <c r="E1044" s="326"/>
      <c r="L1044" s="286"/>
    </row>
    <row r="1045" spans="5:12" s="287" customFormat="1" ht="13.8">
      <c r="E1045" s="326"/>
      <c r="L1045" s="286"/>
    </row>
    <row r="1046" spans="5:12" s="287" customFormat="1" ht="13.8">
      <c r="E1046" s="326"/>
      <c r="L1046" s="286"/>
    </row>
    <row r="1047" spans="5:12" s="287" customFormat="1" ht="13.8">
      <c r="E1047" s="326"/>
      <c r="L1047" s="286"/>
    </row>
    <row r="1048" spans="5:12" s="287" customFormat="1" ht="13.8">
      <c r="E1048" s="326"/>
      <c r="L1048" s="286"/>
    </row>
    <row r="1049" spans="5:12" s="287" customFormat="1" ht="13.8">
      <c r="E1049" s="326"/>
      <c r="L1049" s="286"/>
    </row>
    <row r="1050" spans="5:12" s="287" customFormat="1" ht="13.8">
      <c r="E1050" s="326"/>
      <c r="L1050" s="286"/>
    </row>
    <row r="1051" spans="5:12" s="287" customFormat="1" ht="13.8">
      <c r="E1051" s="326"/>
      <c r="L1051" s="286"/>
    </row>
    <row r="1052" spans="5:12" s="287" customFormat="1" ht="13.8">
      <c r="E1052" s="326"/>
      <c r="L1052" s="286"/>
    </row>
    <row r="1053" spans="5:12" s="287" customFormat="1" ht="13.8">
      <c r="E1053" s="326"/>
      <c r="L1053" s="286"/>
    </row>
    <row r="1054" spans="5:12" s="287" customFormat="1" ht="13.8">
      <c r="E1054" s="326"/>
      <c r="L1054" s="286"/>
    </row>
    <row r="1055" spans="5:12" s="287" customFormat="1" ht="13.8">
      <c r="E1055" s="326"/>
      <c r="L1055" s="286"/>
    </row>
    <row r="1056" spans="5:12" s="287" customFormat="1" ht="13.8">
      <c r="E1056" s="326"/>
      <c r="L1056" s="286"/>
    </row>
    <row r="1057" spans="5:12" s="287" customFormat="1" ht="13.8">
      <c r="E1057" s="326"/>
      <c r="L1057" s="286"/>
    </row>
    <row r="1058" spans="5:12" s="287" customFormat="1" ht="13.8">
      <c r="E1058" s="326"/>
      <c r="L1058" s="286"/>
    </row>
    <row r="1059" spans="5:12" s="287" customFormat="1" ht="13.8">
      <c r="E1059" s="326"/>
      <c r="L1059" s="286"/>
    </row>
    <row r="1060" spans="5:12" s="287" customFormat="1" ht="13.8">
      <c r="E1060" s="326"/>
      <c r="L1060" s="286"/>
    </row>
    <row r="1061" spans="5:12" s="287" customFormat="1" ht="13.8">
      <c r="E1061" s="326"/>
      <c r="L1061" s="286"/>
    </row>
    <row r="1062" spans="5:12" s="287" customFormat="1" ht="13.8">
      <c r="E1062" s="326"/>
      <c r="L1062" s="286"/>
    </row>
    <row r="1063" spans="5:12" s="287" customFormat="1" ht="13.8">
      <c r="E1063" s="326"/>
      <c r="L1063" s="286"/>
    </row>
    <row r="1064" spans="5:12" s="287" customFormat="1" ht="13.8">
      <c r="E1064" s="326"/>
      <c r="L1064" s="286"/>
    </row>
    <row r="1065" spans="5:12" s="287" customFormat="1" ht="13.8">
      <c r="E1065" s="326"/>
      <c r="L1065" s="286"/>
    </row>
    <row r="1066" spans="5:12" s="287" customFormat="1" ht="13.8">
      <c r="E1066" s="326"/>
      <c r="L1066" s="286"/>
    </row>
    <row r="1067" spans="5:12" s="287" customFormat="1" ht="13.8">
      <c r="E1067" s="326"/>
      <c r="L1067" s="286"/>
    </row>
    <row r="1068" spans="5:12" s="287" customFormat="1" ht="13.8">
      <c r="E1068" s="326"/>
      <c r="L1068" s="286"/>
    </row>
    <row r="1069" spans="5:12" s="287" customFormat="1" ht="13.8">
      <c r="E1069" s="326"/>
      <c r="L1069" s="286"/>
    </row>
    <row r="1070" spans="5:12" s="287" customFormat="1" ht="13.8">
      <c r="E1070" s="326"/>
      <c r="L1070" s="286"/>
    </row>
    <row r="1071" spans="5:12" s="287" customFormat="1" ht="13.8">
      <c r="E1071" s="326"/>
      <c r="L1071" s="286"/>
    </row>
    <row r="1072" spans="5:12" s="287" customFormat="1" ht="13.8">
      <c r="E1072" s="326"/>
      <c r="L1072" s="286"/>
    </row>
    <row r="1073" spans="5:12" s="287" customFormat="1" ht="13.8">
      <c r="E1073" s="326"/>
      <c r="L1073" s="286"/>
    </row>
    <row r="1074" spans="5:12" s="287" customFormat="1" ht="13.8">
      <c r="E1074" s="326"/>
      <c r="L1074" s="286"/>
    </row>
    <row r="1075" spans="5:12" s="287" customFormat="1" ht="13.8">
      <c r="E1075" s="326"/>
      <c r="L1075" s="286"/>
    </row>
    <row r="1076" spans="5:12" s="287" customFormat="1" ht="13.8">
      <c r="E1076" s="326"/>
      <c r="L1076" s="286"/>
    </row>
    <row r="1077" spans="5:12" s="287" customFormat="1" ht="13.8">
      <c r="E1077" s="326"/>
      <c r="L1077" s="286"/>
    </row>
    <row r="1078" spans="5:12" s="287" customFormat="1" ht="13.8">
      <c r="E1078" s="326"/>
      <c r="L1078" s="286"/>
    </row>
    <row r="1079" spans="5:12" s="287" customFormat="1" ht="13.8">
      <c r="E1079" s="326"/>
      <c r="L1079" s="286"/>
    </row>
  </sheetData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K1074"/>
  <sheetViews>
    <sheetView zoomScale="80" zoomScaleNormal="80" workbookViewId="0">
      <pane ySplit="12" topLeftCell="A13" activePane="bottomLeft" state="frozen"/>
      <selection activeCell="S28" sqref="S28"/>
      <selection pane="bottomLeft" activeCell="L58" sqref="L58"/>
    </sheetView>
  </sheetViews>
  <sheetFormatPr defaultColWidth="8.59765625" defaultRowHeight="18"/>
  <cols>
    <col min="1" max="1" width="10.59765625" style="307" customWidth="1"/>
    <col min="2" max="2" width="15" style="307" customWidth="1"/>
    <col min="3" max="3" width="5.5" style="307" customWidth="1"/>
    <col min="4" max="4" width="17.69921875" style="307" customWidth="1"/>
    <col min="5" max="5" width="53.3984375" style="307" customWidth="1"/>
    <col min="6" max="6" width="8.59765625" style="307" customWidth="1"/>
    <col min="7" max="7" width="11.59765625" style="287" customWidth="1"/>
    <col min="8" max="8" width="15.5" style="287" customWidth="1"/>
    <col min="9" max="9" width="11.59765625" style="287" customWidth="1"/>
    <col min="10" max="10" width="1.09765625" style="286" customWidth="1"/>
    <col min="11" max="225" width="24.3984375" style="287" customWidth="1"/>
    <col min="226" max="16384" width="8.59765625" style="288"/>
  </cols>
  <sheetData>
    <row r="1" spans="1:245" s="279" customFormat="1">
      <c r="A1" s="276"/>
      <c r="B1" s="276"/>
      <c r="C1" s="276"/>
      <c r="D1" s="276"/>
      <c r="E1" s="276"/>
      <c r="F1" s="276"/>
      <c r="G1" s="276"/>
      <c r="H1" s="276"/>
      <c r="I1" s="277" t="s">
        <v>514</v>
      </c>
      <c r="J1" s="278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  <c r="AM1" s="276"/>
      <c r="AN1" s="276"/>
      <c r="AO1" s="276"/>
      <c r="AP1" s="276"/>
      <c r="AQ1" s="276"/>
      <c r="AR1" s="276"/>
      <c r="AS1" s="276"/>
      <c r="AT1" s="276"/>
      <c r="AU1" s="276"/>
      <c r="AV1" s="276"/>
      <c r="AW1" s="276"/>
      <c r="AX1" s="276"/>
      <c r="AY1" s="276"/>
      <c r="AZ1" s="276"/>
      <c r="BA1" s="276"/>
      <c r="BB1" s="276"/>
      <c r="BC1" s="276"/>
      <c r="BD1" s="276"/>
      <c r="BE1" s="276"/>
      <c r="BF1" s="276"/>
      <c r="BG1" s="276"/>
      <c r="BH1" s="276"/>
      <c r="BI1" s="276"/>
      <c r="BJ1" s="276"/>
      <c r="BK1" s="276"/>
      <c r="BL1" s="276"/>
      <c r="BM1" s="276"/>
      <c r="BN1" s="276"/>
      <c r="BO1" s="276"/>
      <c r="BP1" s="276"/>
      <c r="BQ1" s="276"/>
      <c r="BR1" s="276"/>
      <c r="BS1" s="276"/>
      <c r="BT1" s="276"/>
      <c r="BU1" s="276"/>
      <c r="BV1" s="276"/>
      <c r="BW1" s="276"/>
      <c r="BX1" s="276"/>
      <c r="BY1" s="276"/>
      <c r="BZ1" s="276"/>
      <c r="CA1" s="276"/>
      <c r="CB1" s="276"/>
      <c r="CC1" s="276"/>
      <c r="CD1" s="276"/>
      <c r="CE1" s="276"/>
      <c r="CF1" s="276"/>
      <c r="CG1" s="276"/>
      <c r="CH1" s="276"/>
      <c r="CI1" s="276"/>
      <c r="CJ1" s="276"/>
      <c r="CK1" s="276"/>
      <c r="CL1" s="276"/>
      <c r="CM1" s="276"/>
      <c r="CN1" s="276"/>
      <c r="CO1" s="276"/>
      <c r="CP1" s="276"/>
      <c r="CQ1" s="276"/>
      <c r="CR1" s="276"/>
      <c r="CS1" s="276"/>
      <c r="CT1" s="276"/>
      <c r="CU1" s="276"/>
      <c r="CV1" s="276"/>
      <c r="CW1" s="276"/>
      <c r="CX1" s="276"/>
      <c r="CY1" s="276"/>
      <c r="CZ1" s="276"/>
      <c r="DA1" s="276"/>
      <c r="DB1" s="276"/>
      <c r="DC1" s="276"/>
      <c r="DD1" s="276"/>
      <c r="DE1" s="276"/>
      <c r="DF1" s="276"/>
      <c r="DG1" s="276"/>
      <c r="DH1" s="276"/>
      <c r="DI1" s="276"/>
      <c r="DJ1" s="276"/>
      <c r="DK1" s="276"/>
      <c r="DL1" s="276"/>
      <c r="DM1" s="276"/>
      <c r="DN1" s="276"/>
      <c r="DO1" s="276"/>
      <c r="DP1" s="276"/>
      <c r="DQ1" s="276"/>
      <c r="DR1" s="276"/>
      <c r="DS1" s="276"/>
      <c r="DT1" s="276"/>
      <c r="DU1" s="276"/>
      <c r="DV1" s="276"/>
      <c r="DW1" s="276"/>
      <c r="DX1" s="276"/>
      <c r="DY1" s="276"/>
      <c r="DZ1" s="276"/>
      <c r="EA1" s="276"/>
      <c r="EB1" s="276"/>
      <c r="EC1" s="276"/>
      <c r="ED1" s="276"/>
      <c r="EE1" s="276"/>
      <c r="EF1" s="276"/>
      <c r="EG1" s="276"/>
      <c r="EH1" s="276"/>
      <c r="EI1" s="276"/>
      <c r="EJ1" s="276"/>
      <c r="EK1" s="276"/>
      <c r="EL1" s="276"/>
      <c r="EM1" s="276"/>
      <c r="EN1" s="276"/>
      <c r="EO1" s="276"/>
      <c r="EP1" s="276"/>
      <c r="EQ1" s="276"/>
      <c r="ER1" s="276"/>
      <c r="ES1" s="276"/>
      <c r="ET1" s="276"/>
      <c r="EU1" s="276"/>
      <c r="EV1" s="276"/>
      <c r="EW1" s="276"/>
      <c r="EX1" s="276"/>
      <c r="EY1" s="276"/>
      <c r="EZ1" s="276"/>
      <c r="FA1" s="276"/>
      <c r="FB1" s="276"/>
      <c r="FC1" s="276"/>
      <c r="FD1" s="276"/>
      <c r="FE1" s="276"/>
      <c r="FF1" s="276"/>
      <c r="FG1" s="276"/>
      <c r="FH1" s="276"/>
      <c r="FI1" s="276"/>
      <c r="FJ1" s="276"/>
      <c r="FK1" s="276"/>
      <c r="FL1" s="276"/>
      <c r="FM1" s="276"/>
      <c r="FN1" s="276"/>
      <c r="FO1" s="276"/>
      <c r="FP1" s="276"/>
      <c r="FQ1" s="276"/>
      <c r="FR1" s="276"/>
      <c r="FS1" s="276"/>
      <c r="FT1" s="276"/>
      <c r="FU1" s="276"/>
      <c r="FV1" s="276"/>
      <c r="FW1" s="276"/>
      <c r="FX1" s="276"/>
      <c r="FY1" s="276"/>
      <c r="FZ1" s="276"/>
      <c r="GA1" s="276"/>
      <c r="GB1" s="276"/>
      <c r="GC1" s="276"/>
      <c r="GD1" s="276"/>
      <c r="GE1" s="276"/>
      <c r="GF1" s="276"/>
      <c r="GG1" s="276"/>
      <c r="GH1" s="276"/>
      <c r="GI1" s="276"/>
      <c r="GJ1" s="276"/>
      <c r="GK1" s="276"/>
      <c r="GL1" s="276"/>
      <c r="GM1" s="276"/>
      <c r="GN1" s="276"/>
      <c r="GO1" s="276"/>
      <c r="GP1" s="276"/>
      <c r="GQ1" s="276"/>
      <c r="GR1" s="276"/>
      <c r="GS1" s="276"/>
      <c r="GT1" s="276"/>
      <c r="GU1" s="276"/>
      <c r="GV1" s="276"/>
      <c r="GW1" s="276"/>
      <c r="GX1" s="276"/>
      <c r="GY1" s="276"/>
      <c r="GZ1" s="276"/>
      <c r="HA1" s="276"/>
      <c r="HB1" s="276"/>
      <c r="HC1" s="276"/>
      <c r="HD1" s="276"/>
      <c r="HE1" s="276"/>
      <c r="HF1" s="276"/>
      <c r="HG1" s="276"/>
      <c r="HH1" s="276"/>
      <c r="HI1" s="276"/>
      <c r="HJ1" s="276"/>
      <c r="HK1" s="276"/>
      <c r="HL1" s="276"/>
      <c r="HM1" s="276"/>
      <c r="HN1" s="276"/>
      <c r="HO1" s="276"/>
      <c r="HP1" s="276"/>
      <c r="HQ1" s="276"/>
      <c r="HR1" s="276"/>
      <c r="HS1" s="276"/>
      <c r="HT1" s="276"/>
      <c r="HU1" s="276"/>
      <c r="HV1" s="276"/>
      <c r="HW1" s="276"/>
      <c r="HX1" s="276"/>
      <c r="HY1" s="276"/>
      <c r="HZ1" s="276"/>
      <c r="IA1" s="276"/>
      <c r="IB1" s="276"/>
      <c r="IC1" s="276"/>
      <c r="ID1" s="276"/>
      <c r="IE1" s="276"/>
      <c r="IF1" s="276"/>
      <c r="IG1" s="276"/>
      <c r="IH1" s="276"/>
      <c r="II1" s="276"/>
      <c r="IJ1" s="276"/>
      <c r="IK1" s="276"/>
    </row>
    <row r="2" spans="1:245" s="279" customFormat="1">
      <c r="A2" s="276"/>
      <c r="B2" s="276"/>
      <c r="C2" s="276"/>
      <c r="D2" s="276"/>
      <c r="E2" s="276"/>
      <c r="F2" s="276"/>
      <c r="G2" s="276"/>
      <c r="H2" s="276"/>
      <c r="I2" s="280" t="s">
        <v>3877</v>
      </c>
      <c r="J2" s="278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76"/>
      <c r="AK2" s="276"/>
      <c r="AL2" s="276"/>
      <c r="AM2" s="276"/>
      <c r="AN2" s="276"/>
      <c r="AO2" s="276"/>
      <c r="AP2" s="276"/>
      <c r="AQ2" s="276"/>
      <c r="AR2" s="276"/>
      <c r="AS2" s="276"/>
      <c r="AT2" s="276"/>
      <c r="AU2" s="276"/>
      <c r="AV2" s="276"/>
      <c r="AW2" s="276"/>
      <c r="AX2" s="276"/>
      <c r="AY2" s="276"/>
      <c r="AZ2" s="276"/>
      <c r="BA2" s="276"/>
      <c r="BB2" s="276"/>
      <c r="BC2" s="276"/>
      <c r="BD2" s="276"/>
      <c r="BE2" s="276"/>
      <c r="BF2" s="276"/>
      <c r="BG2" s="276"/>
      <c r="BH2" s="276"/>
      <c r="BI2" s="276"/>
      <c r="BJ2" s="276"/>
      <c r="BK2" s="276"/>
      <c r="BL2" s="276"/>
      <c r="BM2" s="276"/>
      <c r="BN2" s="276"/>
      <c r="BO2" s="276"/>
      <c r="BP2" s="276"/>
      <c r="BQ2" s="276"/>
      <c r="BR2" s="276"/>
      <c r="BS2" s="276"/>
      <c r="BT2" s="276"/>
      <c r="BU2" s="276"/>
      <c r="BV2" s="276"/>
      <c r="BW2" s="276"/>
      <c r="BX2" s="276"/>
      <c r="BY2" s="276"/>
      <c r="BZ2" s="276"/>
      <c r="CA2" s="276"/>
      <c r="CB2" s="276"/>
      <c r="CC2" s="276"/>
      <c r="CD2" s="276"/>
      <c r="CE2" s="276"/>
      <c r="CF2" s="276"/>
      <c r="CG2" s="276"/>
      <c r="CH2" s="276"/>
      <c r="CI2" s="276"/>
      <c r="CJ2" s="276"/>
      <c r="CK2" s="276"/>
      <c r="CL2" s="276"/>
      <c r="CM2" s="276"/>
      <c r="CN2" s="276"/>
      <c r="CO2" s="276"/>
      <c r="CP2" s="276"/>
      <c r="CQ2" s="276"/>
      <c r="CR2" s="276"/>
      <c r="CS2" s="276"/>
      <c r="CT2" s="276"/>
      <c r="CU2" s="276"/>
      <c r="CV2" s="276"/>
      <c r="CW2" s="276"/>
      <c r="CX2" s="276"/>
      <c r="CY2" s="276"/>
      <c r="CZ2" s="276"/>
      <c r="DA2" s="276"/>
      <c r="DB2" s="276"/>
      <c r="DC2" s="276"/>
      <c r="DD2" s="276"/>
      <c r="DE2" s="276"/>
      <c r="DF2" s="276"/>
      <c r="DG2" s="276"/>
      <c r="DH2" s="276"/>
      <c r="DI2" s="276"/>
      <c r="DJ2" s="276"/>
      <c r="DK2" s="276"/>
      <c r="DL2" s="276"/>
      <c r="DM2" s="276"/>
      <c r="DN2" s="276"/>
      <c r="DO2" s="276"/>
      <c r="DP2" s="276"/>
      <c r="DQ2" s="276"/>
      <c r="DR2" s="276"/>
      <c r="DS2" s="276"/>
      <c r="DT2" s="276"/>
      <c r="DU2" s="276"/>
      <c r="DV2" s="276"/>
      <c r="DW2" s="276"/>
      <c r="DX2" s="276"/>
      <c r="DY2" s="276"/>
      <c r="DZ2" s="276"/>
      <c r="EA2" s="276"/>
      <c r="EB2" s="276"/>
      <c r="EC2" s="276"/>
      <c r="ED2" s="276"/>
      <c r="EE2" s="276"/>
      <c r="EF2" s="276"/>
      <c r="EG2" s="276"/>
      <c r="EH2" s="276"/>
      <c r="EI2" s="276"/>
      <c r="EJ2" s="276"/>
      <c r="EK2" s="276"/>
      <c r="EL2" s="276"/>
      <c r="EM2" s="276"/>
      <c r="EN2" s="276"/>
      <c r="EO2" s="276"/>
      <c r="EP2" s="276"/>
      <c r="EQ2" s="276"/>
      <c r="ER2" s="276"/>
      <c r="ES2" s="276"/>
      <c r="ET2" s="276"/>
      <c r="EU2" s="276"/>
      <c r="EV2" s="276"/>
      <c r="EW2" s="276"/>
      <c r="EX2" s="276"/>
      <c r="EY2" s="276"/>
      <c r="EZ2" s="276"/>
      <c r="FA2" s="276"/>
      <c r="FB2" s="276"/>
      <c r="FC2" s="276"/>
      <c r="FD2" s="276"/>
      <c r="FE2" s="276"/>
      <c r="FF2" s="276"/>
      <c r="FG2" s="276"/>
      <c r="FH2" s="276"/>
      <c r="FI2" s="276"/>
      <c r="FJ2" s="276"/>
      <c r="FK2" s="276"/>
      <c r="FL2" s="276"/>
      <c r="FM2" s="276"/>
      <c r="FN2" s="276"/>
      <c r="FO2" s="276"/>
      <c r="FP2" s="276"/>
      <c r="FQ2" s="276"/>
      <c r="FR2" s="276"/>
      <c r="FS2" s="276"/>
      <c r="FT2" s="276"/>
      <c r="FU2" s="276"/>
      <c r="FV2" s="276"/>
      <c r="FW2" s="276"/>
      <c r="FX2" s="276"/>
      <c r="FY2" s="276"/>
      <c r="FZ2" s="276"/>
      <c r="GA2" s="276"/>
      <c r="GB2" s="276"/>
      <c r="GC2" s="276"/>
      <c r="GD2" s="276"/>
      <c r="GE2" s="276"/>
      <c r="GF2" s="276"/>
      <c r="GG2" s="276"/>
      <c r="GH2" s="276"/>
      <c r="GI2" s="276"/>
      <c r="GJ2" s="276"/>
      <c r="GK2" s="276"/>
      <c r="GL2" s="276"/>
      <c r="GM2" s="276"/>
      <c r="GN2" s="276"/>
      <c r="GO2" s="276"/>
      <c r="GP2" s="276"/>
      <c r="GQ2" s="276"/>
      <c r="GR2" s="276"/>
      <c r="GS2" s="276"/>
      <c r="GT2" s="276"/>
      <c r="GU2" s="276"/>
      <c r="GV2" s="276"/>
      <c r="GW2" s="276"/>
      <c r="GX2" s="276"/>
      <c r="GY2" s="276"/>
      <c r="GZ2" s="276"/>
      <c r="HA2" s="276"/>
      <c r="HB2" s="276"/>
      <c r="HC2" s="276"/>
      <c r="HD2" s="276"/>
      <c r="HE2" s="276"/>
      <c r="HF2" s="276"/>
      <c r="HG2" s="276"/>
      <c r="HH2" s="276"/>
      <c r="HI2" s="276"/>
      <c r="HJ2" s="276"/>
      <c r="HK2" s="276"/>
      <c r="HL2" s="276"/>
      <c r="HM2" s="276"/>
      <c r="HN2" s="276"/>
      <c r="HO2" s="276"/>
      <c r="HP2" s="276"/>
      <c r="HQ2" s="276"/>
      <c r="HR2" s="276"/>
      <c r="HS2" s="276"/>
      <c r="HT2" s="276"/>
      <c r="HU2" s="276"/>
      <c r="HV2" s="276"/>
      <c r="HW2" s="276"/>
      <c r="HX2" s="276"/>
      <c r="HY2" s="276"/>
      <c r="HZ2" s="276"/>
      <c r="IA2" s="276"/>
      <c r="IB2" s="276"/>
      <c r="IC2" s="276"/>
      <c r="ID2" s="276"/>
      <c r="IE2" s="276"/>
      <c r="IF2" s="276"/>
      <c r="IG2" s="276"/>
      <c r="IH2" s="276"/>
      <c r="II2" s="276"/>
      <c r="IJ2" s="276"/>
      <c r="IK2" s="276"/>
    </row>
    <row r="3" spans="1:245" s="828" customFormat="1" ht="15.9" customHeight="1"/>
    <row r="4" spans="1:245" s="282" customFormat="1" ht="43.5" customHeight="1">
      <c r="A4" s="997" t="s">
        <v>4489</v>
      </c>
      <c r="B4" s="997"/>
      <c r="C4" s="997"/>
      <c r="D4" s="997"/>
      <c r="E4" s="997"/>
      <c r="F4" s="997"/>
      <c r="G4" s="997"/>
      <c r="H4" s="997"/>
      <c r="I4" s="997"/>
      <c r="J4" s="281"/>
    </row>
    <row r="5" spans="1:245" s="282" customFormat="1" ht="6.75" customHeight="1">
      <c r="A5" s="283"/>
      <c r="B5" s="283"/>
      <c r="C5" s="283"/>
      <c r="D5" s="283"/>
      <c r="E5" s="283"/>
      <c r="F5" s="283"/>
      <c r="G5" s="283"/>
      <c r="H5" s="283"/>
      <c r="I5" s="283"/>
      <c r="J5" s="281"/>
    </row>
    <row r="6" spans="1:245" s="282" customFormat="1" ht="23.25" customHeight="1">
      <c r="A6" s="998" t="s">
        <v>3675</v>
      </c>
      <c r="B6" s="998"/>
      <c r="C6" s="998"/>
      <c r="D6" s="998"/>
      <c r="E6" s="998"/>
      <c r="F6" s="998"/>
      <c r="G6" s="998"/>
      <c r="H6" s="998"/>
      <c r="I6" s="998"/>
      <c r="J6" s="281"/>
    </row>
    <row r="7" spans="1:245" s="829" customFormat="1" ht="5.25" customHeight="1"/>
    <row r="8" spans="1:245" s="282" customFormat="1" ht="26.1" customHeight="1">
      <c r="A8" s="999" t="s">
        <v>3898</v>
      </c>
      <c r="B8" s="999"/>
      <c r="C8" s="999"/>
      <c r="D8" s="999"/>
      <c r="E8" s="999"/>
      <c r="F8" s="999"/>
      <c r="G8" s="999"/>
      <c r="H8" s="999"/>
      <c r="I8" s="999"/>
    </row>
    <row r="9" spans="1:245" s="284" customFormat="1" ht="6" customHeight="1">
      <c r="J9" s="285"/>
    </row>
    <row r="10" spans="1:245" s="287" customFormat="1" ht="50.1" customHeight="1">
      <c r="A10" s="1004" t="s">
        <v>4723</v>
      </c>
      <c r="B10" s="1004" t="s">
        <v>513</v>
      </c>
      <c r="C10" s="962" t="s">
        <v>4104</v>
      </c>
      <c r="D10" s="962"/>
      <c r="E10" s="1004" t="s">
        <v>510</v>
      </c>
      <c r="F10" s="1007" t="s">
        <v>2766</v>
      </c>
      <c r="G10" s="1009" t="s">
        <v>2767</v>
      </c>
      <c r="H10" s="1009" t="s">
        <v>4414</v>
      </c>
      <c r="I10" s="1004" t="s">
        <v>310</v>
      </c>
      <c r="J10" s="303"/>
    </row>
    <row r="11" spans="1:245" s="287" customFormat="1" ht="50.1" customHeight="1">
      <c r="A11" s="1005"/>
      <c r="B11" s="1005"/>
      <c r="C11" s="784" t="s">
        <v>1268</v>
      </c>
      <c r="D11" s="785" t="s">
        <v>1269</v>
      </c>
      <c r="E11" s="1005"/>
      <c r="F11" s="1008"/>
      <c r="G11" s="1010"/>
      <c r="H11" s="1010"/>
      <c r="I11" s="1005"/>
      <c r="J11" s="303"/>
    </row>
    <row r="12" spans="1:245" s="291" customFormat="1" ht="17.25" customHeight="1">
      <c r="A12" s="289">
        <v>1</v>
      </c>
      <c r="B12" s="289" t="s">
        <v>55</v>
      </c>
      <c r="C12" s="289" t="s">
        <v>55</v>
      </c>
      <c r="D12" s="327" t="s">
        <v>56</v>
      </c>
      <c r="E12" s="327" t="s">
        <v>57</v>
      </c>
      <c r="F12" s="289" t="s">
        <v>154</v>
      </c>
      <c r="G12" s="289" t="s">
        <v>155</v>
      </c>
      <c r="H12" s="289" t="s">
        <v>156</v>
      </c>
      <c r="I12" s="289" t="s">
        <v>157</v>
      </c>
      <c r="J12" s="290"/>
    </row>
    <row r="13" spans="1:245" s="293" customFormat="1" ht="26.1" customHeight="1">
      <c r="A13" s="833" t="s">
        <v>537</v>
      </c>
      <c r="B13" s="834" t="s">
        <v>3676</v>
      </c>
      <c r="C13" s="834"/>
      <c r="D13" s="834"/>
      <c r="E13" s="831"/>
      <c r="F13" s="831"/>
      <c r="G13" s="831"/>
      <c r="H13" s="831"/>
      <c r="I13" s="832"/>
      <c r="J13" s="292"/>
    </row>
    <row r="14" spans="1:245" s="293" customFormat="1" ht="26.1" customHeight="1">
      <c r="A14" s="833"/>
      <c r="B14" s="834" t="s">
        <v>3665</v>
      </c>
      <c r="C14" s="834"/>
      <c r="D14" s="834"/>
      <c r="E14" s="831"/>
      <c r="F14" s="831"/>
      <c r="G14" s="831"/>
      <c r="H14" s="831"/>
      <c r="I14" s="832"/>
      <c r="J14" s="292"/>
    </row>
    <row r="15" spans="1:245" s="287" customFormat="1" ht="33" customHeight="1">
      <c r="A15" s="328" t="s">
        <v>537</v>
      </c>
      <c r="B15" s="304" t="s">
        <v>3677</v>
      </c>
      <c r="C15" s="304" t="s">
        <v>4824</v>
      </c>
      <c r="D15" s="670" t="s">
        <v>5015</v>
      </c>
      <c r="E15" s="305" t="s">
        <v>3637</v>
      </c>
      <c r="F15" s="298">
        <v>1</v>
      </c>
      <c r="G15" s="298" t="s">
        <v>312</v>
      </c>
      <c r="H15" s="298" t="s">
        <v>3787</v>
      </c>
      <c r="I15" s="302">
        <v>850</v>
      </c>
      <c r="J15" s="465"/>
    </row>
    <row r="16" spans="1:245" s="287" customFormat="1" ht="33" customHeight="1">
      <c r="A16" s="328" t="s">
        <v>537</v>
      </c>
      <c r="B16" s="304" t="s">
        <v>961</v>
      </c>
      <c r="C16" s="304" t="s">
        <v>4824</v>
      </c>
      <c r="D16" s="670" t="s">
        <v>5015</v>
      </c>
      <c r="E16" s="329" t="s">
        <v>979</v>
      </c>
      <c r="F16" s="298">
        <v>1</v>
      </c>
      <c r="G16" s="298" t="s">
        <v>312</v>
      </c>
      <c r="H16" s="298" t="s">
        <v>3787</v>
      </c>
      <c r="I16" s="302">
        <v>170</v>
      </c>
      <c r="J16" s="465"/>
    </row>
    <row r="17" spans="1:10" s="287" customFormat="1" ht="33" customHeight="1">
      <c r="A17" s="328" t="s">
        <v>537</v>
      </c>
      <c r="B17" s="304" t="s">
        <v>960</v>
      </c>
      <c r="C17" s="304" t="s">
        <v>4824</v>
      </c>
      <c r="D17" s="670" t="s">
        <v>5015</v>
      </c>
      <c r="E17" s="329" t="s">
        <v>978</v>
      </c>
      <c r="F17" s="298">
        <v>1</v>
      </c>
      <c r="G17" s="298" t="s">
        <v>312</v>
      </c>
      <c r="H17" s="298" t="s">
        <v>3787</v>
      </c>
      <c r="I17" s="302">
        <v>100</v>
      </c>
      <c r="J17" s="465"/>
    </row>
    <row r="18" spans="1:10" s="287" customFormat="1" ht="33" customHeight="1">
      <c r="A18" s="328" t="s">
        <v>537</v>
      </c>
      <c r="B18" s="304" t="s">
        <v>1264</v>
      </c>
      <c r="C18" s="304" t="s">
        <v>4824</v>
      </c>
      <c r="D18" s="670" t="s">
        <v>5015</v>
      </c>
      <c r="E18" s="329" t="s">
        <v>1265</v>
      </c>
      <c r="F18" s="298">
        <v>1</v>
      </c>
      <c r="G18" s="298" t="s">
        <v>312</v>
      </c>
      <c r="H18" s="298" t="s">
        <v>3787</v>
      </c>
      <c r="I18" s="302">
        <v>140</v>
      </c>
      <c r="J18" s="465"/>
    </row>
    <row r="19" spans="1:10" s="287" customFormat="1" ht="33" customHeight="1">
      <c r="A19" s="328" t="s">
        <v>537</v>
      </c>
      <c r="B19" s="304" t="s">
        <v>1239</v>
      </c>
      <c r="C19" s="304" t="s">
        <v>4824</v>
      </c>
      <c r="D19" s="670" t="s">
        <v>5015</v>
      </c>
      <c r="E19" s="329" t="s">
        <v>1240</v>
      </c>
      <c r="F19" s="298">
        <v>1</v>
      </c>
      <c r="G19" s="298" t="s">
        <v>312</v>
      </c>
      <c r="H19" s="298" t="s">
        <v>3787</v>
      </c>
      <c r="I19" s="302">
        <v>215</v>
      </c>
      <c r="J19" s="465"/>
    </row>
    <row r="20" spans="1:10" s="287" customFormat="1" ht="33" customHeight="1">
      <c r="A20" s="328" t="s">
        <v>537</v>
      </c>
      <c r="B20" s="304" t="s">
        <v>1225</v>
      </c>
      <c r="C20" s="304" t="s">
        <v>4824</v>
      </c>
      <c r="D20" s="670" t="s">
        <v>5015</v>
      </c>
      <c r="E20" s="329" t="s">
        <v>4515</v>
      </c>
      <c r="F20" s="298">
        <v>1</v>
      </c>
      <c r="G20" s="298" t="s">
        <v>312</v>
      </c>
      <c r="H20" s="298" t="s">
        <v>3787</v>
      </c>
      <c r="I20" s="302">
        <v>300</v>
      </c>
      <c r="J20" s="465"/>
    </row>
    <row r="21" spans="1:10" s="287" customFormat="1" ht="33" customHeight="1">
      <c r="A21" s="328" t="s">
        <v>537</v>
      </c>
      <c r="B21" s="304" t="s">
        <v>959</v>
      </c>
      <c r="C21" s="304" t="s">
        <v>4824</v>
      </c>
      <c r="D21" s="670" t="s">
        <v>5015</v>
      </c>
      <c r="E21" s="329" t="s">
        <v>4712</v>
      </c>
      <c r="F21" s="298">
        <v>1</v>
      </c>
      <c r="G21" s="298" t="s">
        <v>312</v>
      </c>
      <c r="H21" s="298" t="s">
        <v>3787</v>
      </c>
      <c r="I21" s="302">
        <v>240</v>
      </c>
      <c r="J21" s="465"/>
    </row>
    <row r="22" spans="1:10" s="287" customFormat="1" ht="33" customHeight="1">
      <c r="A22" s="328" t="s">
        <v>537</v>
      </c>
      <c r="B22" s="304" t="s">
        <v>1995</v>
      </c>
      <c r="C22" s="304" t="s">
        <v>4824</v>
      </c>
      <c r="D22" s="670" t="s">
        <v>5015</v>
      </c>
      <c r="E22" s="329" t="s">
        <v>4713</v>
      </c>
      <c r="F22" s="298">
        <v>1</v>
      </c>
      <c r="G22" s="298" t="s">
        <v>312</v>
      </c>
      <c r="H22" s="298" t="s">
        <v>3787</v>
      </c>
      <c r="I22" s="302">
        <v>240</v>
      </c>
      <c r="J22" s="465"/>
    </row>
    <row r="23" spans="1:10" s="287" customFormat="1" ht="33" customHeight="1">
      <c r="A23" s="328" t="s">
        <v>537</v>
      </c>
      <c r="B23" s="304" t="s">
        <v>1997</v>
      </c>
      <c r="C23" s="304" t="s">
        <v>4824</v>
      </c>
      <c r="D23" s="670" t="s">
        <v>5015</v>
      </c>
      <c r="E23" s="329" t="s">
        <v>4714</v>
      </c>
      <c r="F23" s="298">
        <v>1</v>
      </c>
      <c r="G23" s="298" t="s">
        <v>312</v>
      </c>
      <c r="H23" s="298" t="s">
        <v>3787</v>
      </c>
      <c r="I23" s="302">
        <v>240</v>
      </c>
      <c r="J23" s="465"/>
    </row>
    <row r="24" spans="1:10" s="287" customFormat="1" ht="33" customHeight="1">
      <c r="A24" s="328" t="s">
        <v>537</v>
      </c>
      <c r="B24" s="304" t="s">
        <v>958</v>
      </c>
      <c r="C24" s="304" t="s">
        <v>4824</v>
      </c>
      <c r="D24" s="670" t="s">
        <v>5015</v>
      </c>
      <c r="E24" s="329" t="s">
        <v>976</v>
      </c>
      <c r="F24" s="298">
        <v>1</v>
      </c>
      <c r="G24" s="298" t="s">
        <v>312</v>
      </c>
      <c r="H24" s="298" t="s">
        <v>3787</v>
      </c>
      <c r="I24" s="302">
        <v>350</v>
      </c>
      <c r="J24" s="465"/>
    </row>
    <row r="25" spans="1:10" s="287" customFormat="1" ht="33" customHeight="1">
      <c r="A25" s="328" t="s">
        <v>537</v>
      </c>
      <c r="B25" s="304" t="s">
        <v>1851</v>
      </c>
      <c r="C25" s="304" t="s">
        <v>4824</v>
      </c>
      <c r="D25" s="670" t="s">
        <v>5015</v>
      </c>
      <c r="E25" s="329" t="s">
        <v>1852</v>
      </c>
      <c r="F25" s="298">
        <v>1</v>
      </c>
      <c r="G25" s="298" t="s">
        <v>312</v>
      </c>
      <c r="H25" s="298" t="s">
        <v>3787</v>
      </c>
      <c r="I25" s="302">
        <v>1480</v>
      </c>
      <c r="J25" s="465"/>
    </row>
    <row r="26" spans="1:10" s="287" customFormat="1" ht="33" customHeight="1">
      <c r="A26" s="328" t="s">
        <v>537</v>
      </c>
      <c r="B26" s="304" t="s">
        <v>1401</v>
      </c>
      <c r="C26" s="304" t="s">
        <v>4824</v>
      </c>
      <c r="D26" s="670" t="s">
        <v>5015</v>
      </c>
      <c r="E26" s="329" t="s">
        <v>3678</v>
      </c>
      <c r="F26" s="298">
        <v>1</v>
      </c>
      <c r="G26" s="298" t="s">
        <v>312</v>
      </c>
      <c r="H26" s="298" t="s">
        <v>3787</v>
      </c>
      <c r="I26" s="302">
        <v>620</v>
      </c>
      <c r="J26" s="465"/>
    </row>
    <row r="27" spans="1:10" s="287" customFormat="1" ht="33" customHeight="1">
      <c r="A27" s="328" t="s">
        <v>537</v>
      </c>
      <c r="B27" s="304" t="s">
        <v>3788</v>
      </c>
      <c r="C27" s="304" t="s">
        <v>4824</v>
      </c>
      <c r="D27" s="670" t="s">
        <v>5015</v>
      </c>
      <c r="E27" s="330" t="s">
        <v>3789</v>
      </c>
      <c r="F27" s="298">
        <v>1</v>
      </c>
      <c r="G27" s="298" t="s">
        <v>312</v>
      </c>
      <c r="H27" s="298" t="s">
        <v>3790</v>
      </c>
      <c r="I27" s="302">
        <v>350</v>
      </c>
      <c r="J27" s="465"/>
    </row>
    <row r="28" spans="1:10" s="287" customFormat="1" ht="33" customHeight="1">
      <c r="A28" s="328" t="s">
        <v>537</v>
      </c>
      <c r="B28" s="304" t="s">
        <v>3679</v>
      </c>
      <c r="C28" s="304" t="s">
        <v>4824</v>
      </c>
      <c r="D28" s="670" t="s">
        <v>5015</v>
      </c>
      <c r="E28" s="330" t="s">
        <v>3680</v>
      </c>
      <c r="F28" s="298">
        <v>1</v>
      </c>
      <c r="G28" s="298" t="s">
        <v>312</v>
      </c>
      <c r="H28" s="298" t="s">
        <v>3790</v>
      </c>
      <c r="I28" s="302">
        <v>250</v>
      </c>
      <c r="J28" s="465"/>
    </row>
    <row r="29" spans="1:10" s="287" customFormat="1" ht="49.5" customHeight="1">
      <c r="A29" s="328" t="s">
        <v>537</v>
      </c>
      <c r="B29" s="304" t="s">
        <v>3681</v>
      </c>
      <c r="C29" s="304" t="s">
        <v>4824</v>
      </c>
      <c r="D29" s="670" t="s">
        <v>5015</v>
      </c>
      <c r="E29" s="305" t="s">
        <v>3791</v>
      </c>
      <c r="F29" s="298">
        <v>1</v>
      </c>
      <c r="G29" s="298" t="s">
        <v>312</v>
      </c>
      <c r="H29" s="298" t="s">
        <v>3787</v>
      </c>
      <c r="I29" s="302">
        <v>350</v>
      </c>
      <c r="J29" s="465"/>
    </row>
    <row r="30" spans="1:10" s="293" customFormat="1" ht="26.1" customHeight="1">
      <c r="A30" s="833"/>
      <c r="B30" s="834" t="s">
        <v>3666</v>
      </c>
      <c r="C30" s="834"/>
      <c r="D30" s="834"/>
      <c r="E30" s="831"/>
      <c r="F30" s="831"/>
      <c r="G30" s="831"/>
      <c r="H30" s="831"/>
      <c r="I30" s="832"/>
      <c r="J30" s="292"/>
    </row>
    <row r="31" spans="1:10" s="287" customFormat="1" ht="33" customHeight="1">
      <c r="A31" s="328" t="s">
        <v>537</v>
      </c>
      <c r="B31" s="304" t="s">
        <v>1261</v>
      </c>
      <c r="C31" s="304" t="s">
        <v>4825</v>
      </c>
      <c r="D31" s="670" t="s">
        <v>5016</v>
      </c>
      <c r="E31" s="329" t="s">
        <v>1262</v>
      </c>
      <c r="F31" s="298">
        <v>1</v>
      </c>
      <c r="G31" s="298" t="s">
        <v>312</v>
      </c>
      <c r="H31" s="298" t="s">
        <v>159</v>
      </c>
      <c r="I31" s="302">
        <v>1100</v>
      </c>
      <c r="J31" s="465"/>
    </row>
    <row r="32" spans="1:10" s="287" customFormat="1" ht="33" customHeight="1">
      <c r="A32" s="328" t="s">
        <v>537</v>
      </c>
      <c r="B32" s="304" t="s">
        <v>3682</v>
      </c>
      <c r="C32" s="304" t="s">
        <v>4825</v>
      </c>
      <c r="D32" s="670" t="s">
        <v>5016</v>
      </c>
      <c r="E32" s="329" t="s">
        <v>3683</v>
      </c>
      <c r="F32" s="298">
        <v>1</v>
      </c>
      <c r="G32" s="298" t="s">
        <v>312</v>
      </c>
      <c r="H32" s="298" t="s">
        <v>159</v>
      </c>
      <c r="I32" s="302">
        <v>670</v>
      </c>
      <c r="J32" s="465"/>
    </row>
    <row r="33" spans="1:10" s="287" customFormat="1" ht="33" customHeight="1">
      <c r="A33" s="328" t="s">
        <v>537</v>
      </c>
      <c r="B33" s="304" t="s">
        <v>1842</v>
      </c>
      <c r="C33" s="304" t="s">
        <v>4825</v>
      </c>
      <c r="D33" s="670" t="s">
        <v>5016</v>
      </c>
      <c r="E33" s="329" t="s">
        <v>4506</v>
      </c>
      <c r="F33" s="298">
        <v>1</v>
      </c>
      <c r="G33" s="298" t="s">
        <v>312</v>
      </c>
      <c r="H33" s="298" t="s">
        <v>159</v>
      </c>
      <c r="I33" s="302">
        <v>2700</v>
      </c>
      <c r="J33" s="465"/>
    </row>
    <row r="34" spans="1:10" s="287" customFormat="1" ht="33" customHeight="1">
      <c r="A34" s="328" t="s">
        <v>537</v>
      </c>
      <c r="B34" s="304" t="s">
        <v>1811</v>
      </c>
      <c r="C34" s="304" t="s">
        <v>4825</v>
      </c>
      <c r="D34" s="670" t="s">
        <v>5016</v>
      </c>
      <c r="E34" s="330" t="s">
        <v>4715</v>
      </c>
      <c r="F34" s="298" t="s">
        <v>50</v>
      </c>
      <c r="G34" s="298" t="s">
        <v>312</v>
      </c>
      <c r="H34" s="298" t="s">
        <v>159</v>
      </c>
      <c r="I34" s="302">
        <v>189.42</v>
      </c>
      <c r="J34" s="465"/>
    </row>
    <row r="35" spans="1:10" s="287" customFormat="1" ht="33" customHeight="1">
      <c r="A35" s="328" t="s">
        <v>537</v>
      </c>
      <c r="B35" s="304" t="s">
        <v>1851</v>
      </c>
      <c r="C35" s="304" t="s">
        <v>4825</v>
      </c>
      <c r="D35" s="670" t="s">
        <v>5016</v>
      </c>
      <c r="E35" s="329" t="s">
        <v>1852</v>
      </c>
      <c r="F35" s="298">
        <v>1</v>
      </c>
      <c r="G35" s="298" t="s">
        <v>312</v>
      </c>
      <c r="H35" s="298" t="s">
        <v>159</v>
      </c>
      <c r="I35" s="302">
        <v>1480</v>
      </c>
      <c r="J35" s="465"/>
    </row>
    <row r="36" spans="1:10" s="287" customFormat="1" ht="33" customHeight="1">
      <c r="A36" s="328" t="s">
        <v>537</v>
      </c>
      <c r="B36" s="304" t="s">
        <v>1995</v>
      </c>
      <c r="C36" s="304" t="s">
        <v>4825</v>
      </c>
      <c r="D36" s="670" t="s">
        <v>5016</v>
      </c>
      <c r="E36" s="329" t="s">
        <v>4713</v>
      </c>
      <c r="F36" s="298">
        <v>1</v>
      </c>
      <c r="G36" s="298" t="s">
        <v>312</v>
      </c>
      <c r="H36" s="298" t="s">
        <v>159</v>
      </c>
      <c r="I36" s="302">
        <v>420.86</v>
      </c>
      <c r="J36" s="465"/>
    </row>
    <row r="37" spans="1:10" s="287" customFormat="1" ht="33" customHeight="1">
      <c r="A37" s="328" t="s">
        <v>537</v>
      </c>
      <c r="B37" s="304" t="s">
        <v>1997</v>
      </c>
      <c r="C37" s="304" t="s">
        <v>4825</v>
      </c>
      <c r="D37" s="670" t="s">
        <v>5016</v>
      </c>
      <c r="E37" s="329" t="s">
        <v>4714</v>
      </c>
      <c r="F37" s="298">
        <v>1</v>
      </c>
      <c r="G37" s="298" t="s">
        <v>312</v>
      </c>
      <c r="H37" s="298" t="s">
        <v>159</v>
      </c>
      <c r="I37" s="302">
        <v>344.97</v>
      </c>
      <c r="J37" s="465"/>
    </row>
    <row r="38" spans="1:10" s="293" customFormat="1" ht="26.1" customHeight="1">
      <c r="A38" s="833"/>
      <c r="B38" s="834" t="s">
        <v>3684</v>
      </c>
      <c r="C38" s="834"/>
      <c r="D38" s="834"/>
      <c r="E38" s="831"/>
      <c r="F38" s="831"/>
      <c r="G38" s="831"/>
      <c r="H38" s="831"/>
      <c r="I38" s="832"/>
      <c r="J38" s="292"/>
    </row>
    <row r="39" spans="1:10" s="287" customFormat="1" ht="33" customHeight="1">
      <c r="A39" s="328" t="s">
        <v>537</v>
      </c>
      <c r="B39" s="304" t="s">
        <v>3677</v>
      </c>
      <c r="C39" s="304" t="s">
        <v>4826</v>
      </c>
      <c r="D39" s="670" t="s">
        <v>4822</v>
      </c>
      <c r="E39" s="305" t="s">
        <v>3637</v>
      </c>
      <c r="F39" s="298">
        <v>1</v>
      </c>
      <c r="G39" s="298" t="s">
        <v>312</v>
      </c>
      <c r="H39" s="298" t="s">
        <v>3787</v>
      </c>
      <c r="I39" s="302">
        <v>570</v>
      </c>
      <c r="J39" s="465"/>
    </row>
    <row r="40" spans="1:10" s="287" customFormat="1" ht="33" customHeight="1">
      <c r="A40" s="328" t="s">
        <v>537</v>
      </c>
      <c r="B40" s="304" t="s">
        <v>961</v>
      </c>
      <c r="C40" s="304" t="s">
        <v>4826</v>
      </c>
      <c r="D40" s="670" t="s">
        <v>4822</v>
      </c>
      <c r="E40" s="329" t="s">
        <v>979</v>
      </c>
      <c r="F40" s="298">
        <v>1</v>
      </c>
      <c r="G40" s="298" t="s">
        <v>312</v>
      </c>
      <c r="H40" s="298" t="s">
        <v>3787</v>
      </c>
      <c r="I40" s="302">
        <v>170</v>
      </c>
      <c r="J40" s="465"/>
    </row>
    <row r="41" spans="1:10" s="287" customFormat="1" ht="33" customHeight="1">
      <c r="A41" s="328" t="s">
        <v>537</v>
      </c>
      <c r="B41" s="304" t="s">
        <v>960</v>
      </c>
      <c r="C41" s="304" t="s">
        <v>4826</v>
      </c>
      <c r="D41" s="670" t="s">
        <v>4822</v>
      </c>
      <c r="E41" s="329" t="s">
        <v>978</v>
      </c>
      <c r="F41" s="298">
        <v>1</v>
      </c>
      <c r="G41" s="298" t="s">
        <v>312</v>
      </c>
      <c r="H41" s="298" t="s">
        <v>3787</v>
      </c>
      <c r="I41" s="302">
        <v>100</v>
      </c>
      <c r="J41" s="465"/>
    </row>
    <row r="42" spans="1:10" s="287" customFormat="1" ht="33" customHeight="1">
      <c r="A42" s="328" t="s">
        <v>537</v>
      </c>
      <c r="B42" s="304" t="s">
        <v>959</v>
      </c>
      <c r="C42" s="304" t="s">
        <v>4826</v>
      </c>
      <c r="D42" s="670" t="s">
        <v>4822</v>
      </c>
      <c r="E42" s="329" t="s">
        <v>4712</v>
      </c>
      <c r="F42" s="298">
        <v>1</v>
      </c>
      <c r="G42" s="298" t="s">
        <v>312</v>
      </c>
      <c r="H42" s="298" t="s">
        <v>3787</v>
      </c>
      <c r="I42" s="302">
        <v>240</v>
      </c>
      <c r="J42" s="465"/>
    </row>
    <row r="43" spans="1:10" s="287" customFormat="1" ht="33" customHeight="1">
      <c r="A43" s="328" t="s">
        <v>537</v>
      </c>
      <c r="B43" s="304" t="s">
        <v>1995</v>
      </c>
      <c r="C43" s="304" t="s">
        <v>4826</v>
      </c>
      <c r="D43" s="670" t="s">
        <v>4822</v>
      </c>
      <c r="E43" s="329" t="s">
        <v>4713</v>
      </c>
      <c r="F43" s="298">
        <v>1</v>
      </c>
      <c r="G43" s="298" t="s">
        <v>312</v>
      </c>
      <c r="H43" s="298" t="s">
        <v>3787</v>
      </c>
      <c r="I43" s="302">
        <v>240</v>
      </c>
      <c r="J43" s="465"/>
    </row>
    <row r="44" spans="1:10" s="287" customFormat="1" ht="33" customHeight="1">
      <c r="A44" s="328" t="s">
        <v>537</v>
      </c>
      <c r="B44" s="304" t="s">
        <v>1997</v>
      </c>
      <c r="C44" s="304" t="s">
        <v>4826</v>
      </c>
      <c r="D44" s="670" t="s">
        <v>4822</v>
      </c>
      <c r="E44" s="329" t="s">
        <v>4714</v>
      </c>
      <c r="F44" s="298">
        <v>1</v>
      </c>
      <c r="G44" s="298" t="s">
        <v>312</v>
      </c>
      <c r="H44" s="298" t="s">
        <v>3787</v>
      </c>
      <c r="I44" s="302">
        <v>240</v>
      </c>
      <c r="J44" s="465"/>
    </row>
    <row r="45" spans="1:10" s="287" customFormat="1" ht="33" customHeight="1">
      <c r="A45" s="328" t="s">
        <v>537</v>
      </c>
      <c r="B45" s="304" t="s">
        <v>958</v>
      </c>
      <c r="C45" s="304" t="s">
        <v>4826</v>
      </c>
      <c r="D45" s="670" t="s">
        <v>4822</v>
      </c>
      <c r="E45" s="329" t="s">
        <v>976</v>
      </c>
      <c r="F45" s="298">
        <v>1</v>
      </c>
      <c r="G45" s="298" t="s">
        <v>312</v>
      </c>
      <c r="H45" s="298" t="s">
        <v>3787</v>
      </c>
      <c r="I45" s="302">
        <v>350</v>
      </c>
      <c r="J45" s="465"/>
    </row>
    <row r="46" spans="1:10" s="287" customFormat="1" ht="33" customHeight="1">
      <c r="A46" s="328" t="s">
        <v>537</v>
      </c>
      <c r="B46" s="304" t="s">
        <v>3788</v>
      </c>
      <c r="C46" s="304" t="s">
        <v>4826</v>
      </c>
      <c r="D46" s="670" t="s">
        <v>4822</v>
      </c>
      <c r="E46" s="330" t="s">
        <v>3789</v>
      </c>
      <c r="F46" s="298">
        <v>1</v>
      </c>
      <c r="G46" s="298" t="s">
        <v>312</v>
      </c>
      <c r="H46" s="298" t="s">
        <v>3790</v>
      </c>
      <c r="I46" s="302">
        <v>350</v>
      </c>
      <c r="J46" s="465"/>
    </row>
    <row r="47" spans="1:10" s="293" customFormat="1" ht="26.1" customHeight="1">
      <c r="A47" s="833"/>
      <c r="B47" s="834" t="s">
        <v>3672</v>
      </c>
      <c r="C47" s="834"/>
      <c r="D47" s="834"/>
      <c r="E47" s="831"/>
      <c r="F47" s="831"/>
      <c r="G47" s="831"/>
      <c r="H47" s="831"/>
      <c r="I47" s="832"/>
      <c r="J47" s="292"/>
    </row>
    <row r="48" spans="1:10" s="287" customFormat="1" ht="32.1" customHeight="1">
      <c r="A48" s="328" t="s">
        <v>537</v>
      </c>
      <c r="B48" s="304" t="s">
        <v>1264</v>
      </c>
      <c r="C48" s="304" t="s">
        <v>4824</v>
      </c>
      <c r="D48" s="670" t="s">
        <v>5015</v>
      </c>
      <c r="E48" s="329" t="s">
        <v>1265</v>
      </c>
      <c r="F48" s="298">
        <v>1</v>
      </c>
      <c r="G48" s="298" t="s">
        <v>313</v>
      </c>
      <c r="H48" s="298" t="s">
        <v>3673</v>
      </c>
      <c r="I48" s="302">
        <v>140</v>
      </c>
      <c r="J48" s="465"/>
    </row>
    <row r="49" spans="1:10" s="287" customFormat="1" ht="32.1" customHeight="1">
      <c r="A49" s="328" t="s">
        <v>537</v>
      </c>
      <c r="B49" s="304" t="s">
        <v>3685</v>
      </c>
      <c r="C49" s="304" t="s">
        <v>4824</v>
      </c>
      <c r="D49" s="670" t="s">
        <v>5015</v>
      </c>
      <c r="E49" s="329" t="s">
        <v>3686</v>
      </c>
      <c r="F49" s="298">
        <v>1</v>
      </c>
      <c r="G49" s="298" t="s">
        <v>313</v>
      </c>
      <c r="H49" s="298" t="s">
        <v>3673</v>
      </c>
      <c r="I49" s="302">
        <v>55</v>
      </c>
      <c r="J49" s="465"/>
    </row>
    <row r="50" spans="1:10" s="287" customFormat="1" ht="32.1" customHeight="1">
      <c r="A50" s="328" t="s">
        <v>537</v>
      </c>
      <c r="B50" s="304" t="s">
        <v>960</v>
      </c>
      <c r="C50" s="304" t="s">
        <v>4824</v>
      </c>
      <c r="D50" s="670" t="s">
        <v>5015</v>
      </c>
      <c r="E50" s="329" t="s">
        <v>978</v>
      </c>
      <c r="F50" s="298">
        <v>1</v>
      </c>
      <c r="G50" s="298" t="s">
        <v>313</v>
      </c>
      <c r="H50" s="298" t="s">
        <v>3673</v>
      </c>
      <c r="I50" s="302">
        <v>100</v>
      </c>
      <c r="J50" s="465"/>
    </row>
    <row r="51" spans="1:10" s="287" customFormat="1" ht="32.1" customHeight="1">
      <c r="A51" s="328" t="s">
        <v>537</v>
      </c>
      <c r="B51" s="304" t="s">
        <v>958</v>
      </c>
      <c r="C51" s="304" t="s">
        <v>4824</v>
      </c>
      <c r="D51" s="670" t="s">
        <v>5015</v>
      </c>
      <c r="E51" s="329" t="s">
        <v>976</v>
      </c>
      <c r="F51" s="298">
        <v>1</v>
      </c>
      <c r="G51" s="298" t="s">
        <v>313</v>
      </c>
      <c r="H51" s="298" t="s">
        <v>3673</v>
      </c>
      <c r="I51" s="302">
        <v>350</v>
      </c>
      <c r="J51" s="465"/>
    </row>
    <row r="52" spans="1:10" s="287" customFormat="1" ht="32.1" customHeight="1">
      <c r="A52" s="328" t="s">
        <v>537</v>
      </c>
      <c r="B52" s="304" t="s">
        <v>959</v>
      </c>
      <c r="C52" s="304" t="s">
        <v>4824</v>
      </c>
      <c r="D52" s="670" t="s">
        <v>5015</v>
      </c>
      <c r="E52" s="329" t="s">
        <v>4712</v>
      </c>
      <c r="F52" s="298">
        <v>1</v>
      </c>
      <c r="G52" s="298" t="s">
        <v>313</v>
      </c>
      <c r="H52" s="298" t="s">
        <v>3673</v>
      </c>
      <c r="I52" s="302">
        <v>240</v>
      </c>
      <c r="J52" s="465"/>
    </row>
    <row r="53" spans="1:10" s="287" customFormat="1" ht="32.1" customHeight="1">
      <c r="A53" s="328" t="s">
        <v>537</v>
      </c>
      <c r="B53" s="304" t="s">
        <v>953</v>
      </c>
      <c r="C53" s="304" t="s">
        <v>4824</v>
      </c>
      <c r="D53" s="670" t="s">
        <v>5015</v>
      </c>
      <c r="E53" s="329" t="s">
        <v>972</v>
      </c>
      <c r="F53" s="298">
        <v>1</v>
      </c>
      <c r="G53" s="298" t="s">
        <v>313</v>
      </c>
      <c r="H53" s="298" t="s">
        <v>3673</v>
      </c>
      <c r="I53" s="302">
        <v>710</v>
      </c>
      <c r="J53" s="465"/>
    </row>
    <row r="54" spans="1:10" s="287" customFormat="1" ht="32.1" customHeight="1">
      <c r="A54" s="328" t="s">
        <v>537</v>
      </c>
      <c r="B54" s="304" t="s">
        <v>952</v>
      </c>
      <c r="C54" s="304" t="s">
        <v>4824</v>
      </c>
      <c r="D54" s="670" t="s">
        <v>5015</v>
      </c>
      <c r="E54" s="329" t="s">
        <v>971</v>
      </c>
      <c r="F54" s="298">
        <v>1</v>
      </c>
      <c r="G54" s="298" t="s">
        <v>313</v>
      </c>
      <c r="H54" s="298" t="s">
        <v>3673</v>
      </c>
      <c r="I54" s="302">
        <v>665</v>
      </c>
      <c r="J54" s="465"/>
    </row>
    <row r="55" spans="1:10" s="287" customFormat="1" ht="32.1" customHeight="1">
      <c r="A55" s="328" t="s">
        <v>537</v>
      </c>
      <c r="B55" s="304" t="s">
        <v>956</v>
      </c>
      <c r="C55" s="304" t="s">
        <v>4824</v>
      </c>
      <c r="D55" s="670" t="s">
        <v>5015</v>
      </c>
      <c r="E55" s="329" t="s">
        <v>4716</v>
      </c>
      <c r="F55" s="298">
        <v>1</v>
      </c>
      <c r="G55" s="298" t="s">
        <v>313</v>
      </c>
      <c r="H55" s="298" t="s">
        <v>3673</v>
      </c>
      <c r="I55" s="302">
        <v>250</v>
      </c>
      <c r="J55" s="465"/>
    </row>
    <row r="56" spans="1:10" s="287" customFormat="1" ht="32.1" customHeight="1">
      <c r="A56" s="328" t="s">
        <v>537</v>
      </c>
      <c r="B56" s="304" t="s">
        <v>954</v>
      </c>
      <c r="C56" s="304" t="s">
        <v>4824</v>
      </c>
      <c r="D56" s="670" t="s">
        <v>5015</v>
      </c>
      <c r="E56" s="329" t="s">
        <v>973</v>
      </c>
      <c r="F56" s="298">
        <v>1</v>
      </c>
      <c r="G56" s="298" t="s">
        <v>313</v>
      </c>
      <c r="H56" s="298" t="s">
        <v>3673</v>
      </c>
      <c r="I56" s="302">
        <v>360</v>
      </c>
      <c r="J56" s="465"/>
    </row>
    <row r="57" spans="1:10" s="287" customFormat="1" ht="32.1" customHeight="1">
      <c r="A57" s="328" t="s">
        <v>537</v>
      </c>
      <c r="B57" s="304" t="s">
        <v>955</v>
      </c>
      <c r="C57" s="304" t="s">
        <v>4824</v>
      </c>
      <c r="D57" s="670" t="s">
        <v>5015</v>
      </c>
      <c r="E57" s="329" t="s">
        <v>975</v>
      </c>
      <c r="F57" s="298">
        <v>1</v>
      </c>
      <c r="G57" s="298" t="s">
        <v>313</v>
      </c>
      <c r="H57" s="298" t="s">
        <v>3673</v>
      </c>
      <c r="I57" s="302">
        <v>250</v>
      </c>
      <c r="J57" s="465"/>
    </row>
    <row r="58" spans="1:10" s="287" customFormat="1" ht="32.1" customHeight="1">
      <c r="A58" s="328" t="s">
        <v>537</v>
      </c>
      <c r="B58" s="304" t="s">
        <v>3687</v>
      </c>
      <c r="C58" s="304" t="s">
        <v>4824</v>
      </c>
      <c r="D58" s="670" t="s">
        <v>5015</v>
      </c>
      <c r="E58" s="329" t="s">
        <v>3792</v>
      </c>
      <c r="F58" s="298">
        <v>1</v>
      </c>
      <c r="G58" s="298" t="s">
        <v>313</v>
      </c>
      <c r="H58" s="298" t="s">
        <v>3673</v>
      </c>
      <c r="I58" s="302">
        <v>400</v>
      </c>
      <c r="J58" s="465"/>
    </row>
    <row r="59" spans="1:10" s="287" customFormat="1" ht="32.1" customHeight="1">
      <c r="A59" s="328" t="s">
        <v>537</v>
      </c>
      <c r="B59" s="304" t="s">
        <v>957</v>
      </c>
      <c r="C59" s="304" t="s">
        <v>4824</v>
      </c>
      <c r="D59" s="670" t="s">
        <v>5015</v>
      </c>
      <c r="E59" s="329" t="s">
        <v>974</v>
      </c>
      <c r="F59" s="298">
        <v>1</v>
      </c>
      <c r="G59" s="298" t="s">
        <v>313</v>
      </c>
      <c r="H59" s="298" t="s">
        <v>3673</v>
      </c>
      <c r="I59" s="302">
        <v>400</v>
      </c>
      <c r="J59" s="465"/>
    </row>
    <row r="60" spans="1:10" s="293" customFormat="1" ht="26.1" customHeight="1">
      <c r="A60" s="833"/>
      <c r="B60" s="834" t="s">
        <v>3674</v>
      </c>
      <c r="C60" s="834"/>
      <c r="D60" s="834"/>
      <c r="E60" s="831"/>
      <c r="F60" s="831"/>
      <c r="G60" s="831"/>
      <c r="H60" s="831"/>
      <c r="I60" s="832"/>
      <c r="J60" s="292"/>
    </row>
    <row r="61" spans="1:10" s="287" customFormat="1" ht="32.1" customHeight="1">
      <c r="A61" s="328" t="s">
        <v>537</v>
      </c>
      <c r="B61" s="304" t="s">
        <v>953</v>
      </c>
      <c r="C61" s="304" t="s">
        <v>4826</v>
      </c>
      <c r="D61" s="670" t="s">
        <v>4822</v>
      </c>
      <c r="E61" s="329" t="s">
        <v>972</v>
      </c>
      <c r="F61" s="298">
        <v>1</v>
      </c>
      <c r="G61" s="298" t="s">
        <v>313</v>
      </c>
      <c r="H61" s="298" t="s">
        <v>3673</v>
      </c>
      <c r="I61" s="302">
        <v>710</v>
      </c>
      <c r="J61" s="465"/>
    </row>
    <row r="62" spans="1:10" s="287" customFormat="1" ht="32.1" customHeight="1">
      <c r="A62" s="328" t="s">
        <v>537</v>
      </c>
      <c r="B62" s="304" t="s">
        <v>3688</v>
      </c>
      <c r="C62" s="304" t="s">
        <v>4826</v>
      </c>
      <c r="D62" s="670" t="s">
        <v>4822</v>
      </c>
      <c r="E62" s="329" t="s">
        <v>3689</v>
      </c>
      <c r="F62" s="298">
        <v>1</v>
      </c>
      <c r="G62" s="298" t="s">
        <v>313</v>
      </c>
      <c r="H62" s="298" t="s">
        <v>3673</v>
      </c>
      <c r="I62" s="302">
        <v>211.5</v>
      </c>
      <c r="J62" s="465"/>
    </row>
    <row r="63" spans="1:10" s="287" customFormat="1" ht="32.1" customHeight="1">
      <c r="A63" s="328" t="s">
        <v>537</v>
      </c>
      <c r="B63" s="304" t="s">
        <v>3687</v>
      </c>
      <c r="C63" s="304" t="s">
        <v>4826</v>
      </c>
      <c r="D63" s="670" t="s">
        <v>4822</v>
      </c>
      <c r="E63" s="329" t="s">
        <v>3792</v>
      </c>
      <c r="F63" s="298">
        <v>1</v>
      </c>
      <c r="G63" s="298" t="s">
        <v>313</v>
      </c>
      <c r="H63" s="298" t="s">
        <v>3673</v>
      </c>
      <c r="I63" s="302">
        <v>400</v>
      </c>
      <c r="J63" s="465"/>
    </row>
    <row r="64" spans="1:10" s="287" customFormat="1" ht="32.1" customHeight="1">
      <c r="A64" s="328" t="s">
        <v>537</v>
      </c>
      <c r="B64" s="304" t="s">
        <v>952</v>
      </c>
      <c r="C64" s="304" t="s">
        <v>4826</v>
      </c>
      <c r="D64" s="670" t="s">
        <v>4822</v>
      </c>
      <c r="E64" s="329" t="s">
        <v>971</v>
      </c>
      <c r="F64" s="298">
        <v>1</v>
      </c>
      <c r="G64" s="298" t="s">
        <v>313</v>
      </c>
      <c r="H64" s="298" t="s">
        <v>3673</v>
      </c>
      <c r="I64" s="302">
        <v>665</v>
      </c>
      <c r="J64" s="465"/>
    </row>
    <row r="65" spans="1:14" s="287" customFormat="1" ht="32.1" customHeight="1">
      <c r="A65" s="328" t="s">
        <v>537</v>
      </c>
      <c r="B65" s="304" t="s">
        <v>957</v>
      </c>
      <c r="C65" s="304" t="s">
        <v>4826</v>
      </c>
      <c r="D65" s="670" t="s">
        <v>4822</v>
      </c>
      <c r="E65" s="329" t="s">
        <v>974</v>
      </c>
      <c r="F65" s="298">
        <v>1</v>
      </c>
      <c r="G65" s="298" t="s">
        <v>313</v>
      </c>
      <c r="H65" s="298" t="s">
        <v>3673</v>
      </c>
      <c r="I65" s="302">
        <v>400</v>
      </c>
      <c r="J65" s="465"/>
    </row>
    <row r="66" spans="1:14" s="287" customFormat="1" ht="32.1" customHeight="1">
      <c r="A66" s="328" t="s">
        <v>537</v>
      </c>
      <c r="B66" s="304" t="s">
        <v>958</v>
      </c>
      <c r="C66" s="304" t="s">
        <v>4826</v>
      </c>
      <c r="D66" s="670" t="s">
        <v>4822</v>
      </c>
      <c r="E66" s="329" t="s">
        <v>976</v>
      </c>
      <c r="F66" s="298">
        <v>1</v>
      </c>
      <c r="G66" s="298" t="s">
        <v>313</v>
      </c>
      <c r="H66" s="298" t="s">
        <v>3673</v>
      </c>
      <c r="I66" s="302">
        <v>350</v>
      </c>
      <c r="J66" s="465"/>
    </row>
    <row r="67" spans="1:14" s="287" customFormat="1" ht="32.1" customHeight="1">
      <c r="A67" s="328" t="s">
        <v>537</v>
      </c>
      <c r="B67" s="304" t="s">
        <v>1264</v>
      </c>
      <c r="C67" s="304" t="s">
        <v>4826</v>
      </c>
      <c r="D67" s="670" t="s">
        <v>4822</v>
      </c>
      <c r="E67" s="329" t="s">
        <v>1265</v>
      </c>
      <c r="F67" s="298">
        <v>1</v>
      </c>
      <c r="G67" s="298" t="s">
        <v>313</v>
      </c>
      <c r="H67" s="298" t="s">
        <v>3673</v>
      </c>
      <c r="I67" s="302">
        <v>140</v>
      </c>
      <c r="J67" s="465"/>
    </row>
    <row r="68" spans="1:14" s="287" customFormat="1" ht="32.1" customHeight="1">
      <c r="A68" s="328" t="s">
        <v>537</v>
      </c>
      <c r="B68" s="304" t="s">
        <v>3685</v>
      </c>
      <c r="C68" s="304" t="s">
        <v>4826</v>
      </c>
      <c r="D68" s="670" t="s">
        <v>4822</v>
      </c>
      <c r="E68" s="329" t="s">
        <v>3686</v>
      </c>
      <c r="F68" s="298">
        <v>1</v>
      </c>
      <c r="G68" s="298" t="s">
        <v>313</v>
      </c>
      <c r="H68" s="298" t="s">
        <v>3673</v>
      </c>
      <c r="I68" s="302">
        <v>55</v>
      </c>
      <c r="J68" s="465"/>
    </row>
    <row r="69" spans="1:14" s="287" customFormat="1" ht="5.25" customHeight="1">
      <c r="A69" s="316"/>
      <c r="B69" s="316"/>
      <c r="C69" s="317"/>
      <c r="D69" s="317"/>
      <c r="E69" s="307"/>
      <c r="F69" s="307"/>
      <c r="G69" s="308"/>
      <c r="H69" s="308"/>
      <c r="I69" s="307"/>
      <c r="J69" s="471"/>
    </row>
    <row r="70" spans="1:14" s="287" customFormat="1" ht="15.6">
      <c r="A70" s="316">
        <v>1</v>
      </c>
      <c r="B70" s="317" t="s">
        <v>314</v>
      </c>
      <c r="C70" s="318"/>
      <c r="D70" s="318"/>
      <c r="E70" s="307"/>
      <c r="F70" s="307"/>
      <c r="G70" s="308"/>
      <c r="H70" s="308"/>
      <c r="I70" s="307"/>
      <c r="J70" s="307"/>
      <c r="K70" s="307"/>
      <c r="L70" s="307"/>
      <c r="M70" s="319"/>
    </row>
    <row r="71" spans="1:14" s="287" customFormat="1" ht="15.6">
      <c r="A71" s="316">
        <v>2</v>
      </c>
      <c r="B71" s="317" t="s">
        <v>315</v>
      </c>
      <c r="C71" s="318"/>
      <c r="D71" s="318"/>
      <c r="E71" s="307"/>
      <c r="F71" s="307"/>
      <c r="G71" s="308"/>
      <c r="H71" s="308"/>
      <c r="I71" s="307"/>
      <c r="J71" s="307"/>
      <c r="K71" s="307"/>
      <c r="L71" s="319"/>
      <c r="M71" s="319"/>
    </row>
    <row r="72" spans="1:14" s="287" customFormat="1" ht="30" customHeight="1">
      <c r="A72" s="672" t="s">
        <v>3638</v>
      </c>
      <c r="B72" s="1006" t="s">
        <v>3639</v>
      </c>
      <c r="C72" s="1006"/>
      <c r="D72" s="1006"/>
      <c r="E72" s="1006"/>
      <c r="F72" s="1006"/>
      <c r="G72" s="1006"/>
      <c r="H72" s="1006"/>
      <c r="I72" s="1006"/>
      <c r="J72" s="671"/>
      <c r="K72" s="671"/>
      <c r="L72" s="671"/>
      <c r="M72" s="671"/>
      <c r="N72" s="671"/>
    </row>
    <row r="73" spans="1:14" s="287" customFormat="1" ht="15.6">
      <c r="A73" s="672" t="s">
        <v>204</v>
      </c>
      <c r="B73" s="317" t="s">
        <v>3690</v>
      </c>
      <c r="C73" s="318"/>
      <c r="D73" s="318"/>
      <c r="E73" s="307"/>
      <c r="F73" s="307"/>
      <c r="G73" s="308"/>
      <c r="H73" s="308"/>
      <c r="I73" s="307"/>
      <c r="J73" s="307"/>
      <c r="K73" s="307"/>
      <c r="L73" s="319"/>
      <c r="M73" s="319"/>
    </row>
    <row r="74" spans="1:14" s="287" customFormat="1" ht="15.6">
      <c r="A74" s="672" t="s">
        <v>205</v>
      </c>
      <c r="B74" s="317" t="s">
        <v>3793</v>
      </c>
      <c r="C74" s="318"/>
      <c r="D74" s="318"/>
      <c r="E74" s="307"/>
      <c r="F74" s="307"/>
      <c r="G74" s="308"/>
      <c r="H74" s="308"/>
      <c r="I74" s="307"/>
      <c r="J74" s="307"/>
      <c r="K74" s="307"/>
      <c r="L74" s="319"/>
      <c r="M74" s="319"/>
    </row>
    <row r="75" spans="1:14" s="287" customFormat="1" ht="15.6">
      <c r="A75" s="672" t="s">
        <v>1219</v>
      </c>
      <c r="B75" s="317" t="s">
        <v>3691</v>
      </c>
      <c r="C75" s="318"/>
      <c r="D75" s="318"/>
      <c r="E75" s="307"/>
      <c r="F75" s="307"/>
      <c r="G75" s="308"/>
      <c r="H75" s="308"/>
      <c r="I75" s="307"/>
      <c r="J75" s="307"/>
      <c r="K75" s="307"/>
      <c r="L75" s="319"/>
      <c r="M75" s="319"/>
    </row>
    <row r="76" spans="1:14" s="287" customFormat="1" ht="15.75" customHeight="1">
      <c r="A76" s="307"/>
      <c r="B76" s="307"/>
      <c r="C76" s="307"/>
      <c r="D76" s="307"/>
      <c r="E76" s="323"/>
      <c r="F76" s="323"/>
      <c r="G76" s="324"/>
      <c r="H76" s="325"/>
      <c r="I76" s="319"/>
      <c r="J76" s="308"/>
      <c r="K76" s="465"/>
    </row>
    <row r="77" spans="1:14" s="287" customFormat="1" ht="8.25" customHeight="1">
      <c r="A77" s="307"/>
      <c r="B77" s="307"/>
      <c r="C77" s="307"/>
      <c r="D77" s="307"/>
      <c r="E77" s="308"/>
      <c r="F77" s="307"/>
      <c r="G77" s="307"/>
      <c r="H77" s="307"/>
      <c r="I77" s="307"/>
      <c r="J77" s="465"/>
    </row>
    <row r="78" spans="1:14" s="287" customFormat="1" ht="13.8">
      <c r="A78" s="307"/>
      <c r="B78" s="307"/>
      <c r="C78" s="307"/>
      <c r="D78" s="307"/>
      <c r="E78" s="307"/>
      <c r="F78" s="307"/>
      <c r="G78" s="307"/>
      <c r="H78" s="307"/>
      <c r="I78" s="307"/>
      <c r="J78" s="303"/>
    </row>
    <row r="79" spans="1:14" s="287" customFormat="1" ht="13.8">
      <c r="A79" s="307"/>
      <c r="B79" s="307"/>
      <c r="C79" s="307"/>
      <c r="D79" s="307"/>
      <c r="E79" s="307"/>
      <c r="F79" s="307"/>
      <c r="G79" s="307"/>
      <c r="H79" s="307"/>
      <c r="I79" s="307"/>
      <c r="J79" s="303"/>
    </row>
    <row r="80" spans="1:14" s="287" customFormat="1" ht="13.8">
      <c r="A80" s="307"/>
      <c r="B80" s="307"/>
      <c r="C80" s="307"/>
      <c r="D80" s="307"/>
      <c r="E80" s="307"/>
      <c r="F80" s="307"/>
      <c r="G80" s="307"/>
      <c r="H80" s="307"/>
      <c r="I80" s="307"/>
      <c r="J80" s="303"/>
    </row>
    <row r="81" spans="1:10" s="287" customFormat="1" ht="13.8">
      <c r="A81" s="307"/>
      <c r="B81" s="307"/>
      <c r="C81" s="307"/>
      <c r="D81" s="307"/>
      <c r="E81" s="307"/>
      <c r="F81" s="307"/>
      <c r="G81" s="307"/>
      <c r="H81" s="307"/>
      <c r="I81" s="307"/>
      <c r="J81" s="303"/>
    </row>
    <row r="82" spans="1:10" s="287" customFormat="1" ht="13.8">
      <c r="A82" s="307"/>
      <c r="B82" s="307"/>
      <c r="C82" s="307"/>
      <c r="D82" s="307"/>
      <c r="E82" s="307"/>
      <c r="F82" s="307"/>
      <c r="G82" s="307"/>
      <c r="H82" s="307"/>
      <c r="I82" s="307"/>
      <c r="J82" s="303"/>
    </row>
    <row r="83" spans="1:10" s="287" customFormat="1" ht="13.8">
      <c r="A83" s="307"/>
      <c r="B83" s="307"/>
      <c r="C83" s="307"/>
      <c r="D83" s="307"/>
      <c r="E83" s="307"/>
      <c r="F83" s="307"/>
      <c r="G83" s="307"/>
      <c r="H83" s="307"/>
      <c r="I83" s="307"/>
      <c r="J83" s="303"/>
    </row>
    <row r="84" spans="1:10" s="287" customFormat="1" ht="13.8">
      <c r="A84" s="307"/>
      <c r="B84" s="307"/>
      <c r="C84" s="307"/>
      <c r="D84" s="307"/>
      <c r="E84" s="307"/>
      <c r="F84" s="307"/>
      <c r="G84" s="307"/>
      <c r="H84" s="307"/>
      <c r="I84" s="307"/>
      <c r="J84" s="303"/>
    </row>
    <row r="85" spans="1:10" s="287" customFormat="1" ht="13.8">
      <c r="A85" s="307"/>
      <c r="B85" s="307"/>
      <c r="C85" s="307"/>
      <c r="D85" s="307"/>
      <c r="E85" s="307"/>
      <c r="F85" s="307"/>
      <c r="G85" s="307"/>
      <c r="H85" s="307"/>
      <c r="I85" s="307"/>
      <c r="J85" s="303"/>
    </row>
    <row r="86" spans="1:10" s="287" customFormat="1" ht="13.8">
      <c r="A86" s="307"/>
      <c r="B86" s="307"/>
      <c r="C86" s="307"/>
      <c r="D86" s="307"/>
      <c r="E86" s="307"/>
      <c r="F86" s="307"/>
      <c r="G86" s="307"/>
      <c r="H86" s="307"/>
      <c r="I86" s="307"/>
      <c r="J86" s="303"/>
    </row>
    <row r="87" spans="1:10" s="287" customFormat="1" ht="13.8">
      <c r="A87" s="307"/>
      <c r="B87" s="307"/>
      <c r="C87" s="307"/>
      <c r="D87" s="307"/>
      <c r="E87" s="307"/>
      <c r="F87" s="307"/>
      <c r="G87" s="307"/>
      <c r="H87" s="307"/>
      <c r="I87" s="307"/>
      <c r="J87" s="303"/>
    </row>
    <row r="88" spans="1:10" s="287" customFormat="1" ht="13.8">
      <c r="A88" s="307"/>
      <c r="B88" s="307"/>
      <c r="C88" s="307"/>
      <c r="D88" s="307"/>
      <c r="E88" s="307"/>
      <c r="F88" s="307"/>
      <c r="G88" s="307"/>
      <c r="H88" s="307"/>
      <c r="I88" s="307"/>
      <c r="J88" s="303"/>
    </row>
    <row r="89" spans="1:10" s="287" customFormat="1" ht="13.8">
      <c r="A89" s="307"/>
      <c r="B89" s="307"/>
      <c r="C89" s="307"/>
      <c r="D89" s="307"/>
      <c r="E89" s="307"/>
      <c r="F89" s="307"/>
      <c r="G89" s="307"/>
      <c r="H89" s="307"/>
      <c r="I89" s="307"/>
      <c r="J89" s="303"/>
    </row>
    <row r="90" spans="1:10" s="287" customFormat="1" ht="13.8">
      <c r="J90" s="286"/>
    </row>
    <row r="91" spans="1:10" s="287" customFormat="1" ht="13.8">
      <c r="J91" s="286"/>
    </row>
    <row r="92" spans="1:10" s="287" customFormat="1" ht="13.8">
      <c r="J92" s="286"/>
    </row>
    <row r="93" spans="1:10" s="287" customFormat="1" ht="13.8">
      <c r="J93" s="286"/>
    </row>
    <row r="94" spans="1:10" s="287" customFormat="1" ht="13.8">
      <c r="J94" s="286"/>
    </row>
    <row r="95" spans="1:10" s="287" customFormat="1" ht="13.8">
      <c r="J95" s="286"/>
    </row>
    <row r="96" spans="1:10" s="287" customFormat="1" ht="13.8">
      <c r="J96" s="286"/>
    </row>
    <row r="97" spans="10:10" s="287" customFormat="1" ht="13.8">
      <c r="J97" s="286"/>
    </row>
    <row r="98" spans="10:10" s="287" customFormat="1" ht="13.8">
      <c r="J98" s="286"/>
    </row>
    <row r="99" spans="10:10" s="287" customFormat="1" ht="13.8">
      <c r="J99" s="286"/>
    </row>
    <row r="100" spans="10:10" s="287" customFormat="1" ht="13.8">
      <c r="J100" s="286"/>
    </row>
    <row r="101" spans="10:10" s="287" customFormat="1" ht="13.8">
      <c r="J101" s="286"/>
    </row>
    <row r="102" spans="10:10" s="287" customFormat="1" ht="13.8">
      <c r="J102" s="286"/>
    </row>
    <row r="103" spans="10:10" s="287" customFormat="1" ht="13.8">
      <c r="J103" s="286"/>
    </row>
    <row r="104" spans="10:10" s="287" customFormat="1" ht="13.8">
      <c r="J104" s="286"/>
    </row>
    <row r="105" spans="10:10" s="287" customFormat="1" ht="13.8">
      <c r="J105" s="286"/>
    </row>
    <row r="106" spans="10:10" s="287" customFormat="1" ht="13.8">
      <c r="J106" s="286"/>
    </row>
    <row r="107" spans="10:10" s="287" customFormat="1" ht="13.8">
      <c r="J107" s="286"/>
    </row>
    <row r="108" spans="10:10" s="287" customFormat="1" ht="13.8">
      <c r="J108" s="286"/>
    </row>
    <row r="109" spans="10:10" s="287" customFormat="1" ht="13.8">
      <c r="J109" s="286"/>
    </row>
    <row r="110" spans="10:10" s="287" customFormat="1" ht="13.8">
      <c r="J110" s="286"/>
    </row>
    <row r="111" spans="10:10" s="287" customFormat="1" ht="13.8">
      <c r="J111" s="286"/>
    </row>
    <row r="112" spans="10:10" s="287" customFormat="1" ht="13.8">
      <c r="J112" s="286"/>
    </row>
    <row r="113" spans="10:10" s="287" customFormat="1" ht="13.8">
      <c r="J113" s="286"/>
    </row>
    <row r="114" spans="10:10" s="287" customFormat="1" ht="13.8">
      <c r="J114" s="286"/>
    </row>
    <row r="115" spans="10:10" s="287" customFormat="1" ht="13.8">
      <c r="J115" s="286"/>
    </row>
    <row r="116" spans="10:10" s="287" customFormat="1" ht="13.8">
      <c r="J116" s="286"/>
    </row>
    <row r="117" spans="10:10" s="287" customFormat="1" ht="13.8">
      <c r="J117" s="286"/>
    </row>
    <row r="118" spans="10:10" s="287" customFormat="1" ht="13.8">
      <c r="J118" s="286"/>
    </row>
    <row r="119" spans="10:10" s="287" customFormat="1" ht="13.8">
      <c r="J119" s="286"/>
    </row>
    <row r="120" spans="10:10" s="287" customFormat="1" ht="13.8">
      <c r="J120" s="286"/>
    </row>
    <row r="121" spans="10:10" s="287" customFormat="1" ht="13.8">
      <c r="J121" s="286"/>
    </row>
    <row r="122" spans="10:10" s="287" customFormat="1" ht="13.8">
      <c r="J122" s="286"/>
    </row>
    <row r="123" spans="10:10" s="287" customFormat="1" ht="13.8">
      <c r="J123" s="286"/>
    </row>
    <row r="124" spans="10:10" s="287" customFormat="1" ht="13.8">
      <c r="J124" s="286"/>
    </row>
    <row r="125" spans="10:10" s="287" customFormat="1" ht="13.8">
      <c r="J125" s="286"/>
    </row>
    <row r="126" spans="10:10" s="287" customFormat="1" ht="13.8">
      <c r="J126" s="286"/>
    </row>
    <row r="127" spans="10:10" s="287" customFormat="1" ht="13.8">
      <c r="J127" s="286"/>
    </row>
    <row r="128" spans="10:10" s="287" customFormat="1" ht="13.8">
      <c r="J128" s="286"/>
    </row>
    <row r="129" spans="10:10" s="287" customFormat="1" ht="13.8">
      <c r="J129" s="286"/>
    </row>
    <row r="130" spans="10:10" s="287" customFormat="1" ht="13.8">
      <c r="J130" s="286"/>
    </row>
    <row r="131" spans="10:10" s="287" customFormat="1" ht="13.8">
      <c r="J131" s="286"/>
    </row>
    <row r="132" spans="10:10" s="287" customFormat="1" ht="13.8">
      <c r="J132" s="286"/>
    </row>
    <row r="133" spans="10:10" s="287" customFormat="1" ht="13.8">
      <c r="J133" s="286"/>
    </row>
    <row r="134" spans="10:10" s="287" customFormat="1" ht="13.8">
      <c r="J134" s="286"/>
    </row>
    <row r="135" spans="10:10" s="287" customFormat="1" ht="13.8">
      <c r="J135" s="286"/>
    </row>
    <row r="136" spans="10:10" s="287" customFormat="1" ht="13.8">
      <c r="J136" s="286"/>
    </row>
    <row r="137" spans="10:10" s="287" customFormat="1" ht="13.8">
      <c r="J137" s="286"/>
    </row>
    <row r="138" spans="10:10" s="287" customFormat="1" ht="13.8">
      <c r="J138" s="286"/>
    </row>
    <row r="139" spans="10:10" s="287" customFormat="1" ht="13.8">
      <c r="J139" s="286"/>
    </row>
    <row r="140" spans="10:10" s="287" customFormat="1" ht="13.8">
      <c r="J140" s="286"/>
    </row>
    <row r="141" spans="10:10" s="287" customFormat="1" ht="13.8">
      <c r="J141" s="286"/>
    </row>
    <row r="142" spans="10:10" s="287" customFormat="1" ht="13.8">
      <c r="J142" s="286"/>
    </row>
    <row r="143" spans="10:10" s="287" customFormat="1" ht="13.8">
      <c r="J143" s="286"/>
    </row>
    <row r="144" spans="10:10" s="287" customFormat="1" ht="13.8">
      <c r="J144" s="286"/>
    </row>
    <row r="145" spans="10:10" s="287" customFormat="1" ht="13.8">
      <c r="J145" s="286"/>
    </row>
    <row r="146" spans="10:10" s="287" customFormat="1" ht="13.8">
      <c r="J146" s="286"/>
    </row>
    <row r="147" spans="10:10" s="287" customFormat="1" ht="13.8">
      <c r="J147" s="286"/>
    </row>
    <row r="148" spans="10:10" s="287" customFormat="1" ht="13.8">
      <c r="J148" s="286"/>
    </row>
    <row r="149" spans="10:10" s="287" customFormat="1" ht="13.8">
      <c r="J149" s="286"/>
    </row>
    <row r="150" spans="10:10" s="287" customFormat="1" ht="13.8">
      <c r="J150" s="286"/>
    </row>
    <row r="151" spans="10:10" s="287" customFormat="1" ht="13.8">
      <c r="J151" s="286"/>
    </row>
    <row r="152" spans="10:10" s="287" customFormat="1" ht="13.8">
      <c r="J152" s="286"/>
    </row>
    <row r="153" spans="10:10" s="287" customFormat="1" ht="13.8">
      <c r="J153" s="286"/>
    </row>
    <row r="154" spans="10:10" s="287" customFormat="1" ht="13.8">
      <c r="J154" s="286"/>
    </row>
    <row r="155" spans="10:10" s="287" customFormat="1" ht="13.8">
      <c r="J155" s="286"/>
    </row>
    <row r="156" spans="10:10" s="287" customFormat="1" ht="13.8">
      <c r="J156" s="286"/>
    </row>
    <row r="157" spans="10:10" s="287" customFormat="1" ht="13.8">
      <c r="J157" s="286"/>
    </row>
    <row r="158" spans="10:10" s="287" customFormat="1" ht="13.8">
      <c r="J158" s="286"/>
    </row>
    <row r="159" spans="10:10" s="287" customFormat="1" ht="13.8">
      <c r="J159" s="286"/>
    </row>
    <row r="160" spans="10:10" s="287" customFormat="1" ht="13.8">
      <c r="J160" s="286"/>
    </row>
    <row r="161" spans="10:10" s="287" customFormat="1" ht="13.8">
      <c r="J161" s="286"/>
    </row>
    <row r="162" spans="10:10" s="287" customFormat="1" ht="13.8">
      <c r="J162" s="286"/>
    </row>
    <row r="163" spans="10:10" s="287" customFormat="1" ht="13.8">
      <c r="J163" s="286"/>
    </row>
    <row r="164" spans="10:10" s="287" customFormat="1" ht="13.8">
      <c r="J164" s="286"/>
    </row>
    <row r="165" spans="10:10" s="287" customFormat="1" ht="13.8">
      <c r="J165" s="286"/>
    </row>
    <row r="166" spans="10:10" s="287" customFormat="1" ht="13.8">
      <c r="J166" s="286"/>
    </row>
    <row r="167" spans="10:10" s="287" customFormat="1" ht="13.8">
      <c r="J167" s="286"/>
    </row>
    <row r="168" spans="10:10" s="287" customFormat="1" ht="13.8">
      <c r="J168" s="286"/>
    </row>
    <row r="169" spans="10:10" s="287" customFormat="1" ht="13.8">
      <c r="J169" s="286"/>
    </row>
    <row r="170" spans="10:10" s="287" customFormat="1" ht="13.8">
      <c r="J170" s="286"/>
    </row>
    <row r="171" spans="10:10" s="287" customFormat="1" ht="13.8">
      <c r="J171" s="286"/>
    </row>
    <row r="172" spans="10:10" s="287" customFormat="1" ht="13.8">
      <c r="J172" s="286"/>
    </row>
    <row r="173" spans="10:10" s="287" customFormat="1" ht="13.8">
      <c r="J173" s="286"/>
    </row>
    <row r="174" spans="10:10" s="287" customFormat="1" ht="13.8">
      <c r="J174" s="286"/>
    </row>
    <row r="175" spans="10:10" s="287" customFormat="1" ht="13.8">
      <c r="J175" s="286"/>
    </row>
    <row r="176" spans="10:10" s="287" customFormat="1" ht="13.8">
      <c r="J176" s="286"/>
    </row>
    <row r="177" spans="10:10" s="287" customFormat="1" ht="13.8">
      <c r="J177" s="286"/>
    </row>
    <row r="178" spans="10:10" s="287" customFormat="1" ht="13.8">
      <c r="J178" s="286"/>
    </row>
    <row r="179" spans="10:10" s="287" customFormat="1" ht="13.8">
      <c r="J179" s="286"/>
    </row>
    <row r="180" spans="10:10" s="287" customFormat="1" ht="13.8">
      <c r="J180" s="286"/>
    </row>
    <row r="181" spans="10:10" s="287" customFormat="1" ht="13.8">
      <c r="J181" s="286"/>
    </row>
    <row r="182" spans="10:10" s="287" customFormat="1" ht="13.8">
      <c r="J182" s="286"/>
    </row>
    <row r="183" spans="10:10" s="287" customFormat="1" ht="13.8">
      <c r="J183" s="286"/>
    </row>
    <row r="184" spans="10:10" s="287" customFormat="1" ht="13.8">
      <c r="J184" s="286"/>
    </row>
    <row r="185" spans="10:10" s="287" customFormat="1" ht="13.8">
      <c r="J185" s="286"/>
    </row>
    <row r="186" spans="10:10" s="287" customFormat="1" ht="13.8">
      <c r="J186" s="286"/>
    </row>
    <row r="187" spans="10:10" s="287" customFormat="1" ht="13.8">
      <c r="J187" s="286"/>
    </row>
    <row r="188" spans="10:10" s="287" customFormat="1" ht="13.8">
      <c r="J188" s="286"/>
    </row>
    <row r="189" spans="10:10" s="287" customFormat="1" ht="13.8">
      <c r="J189" s="286"/>
    </row>
    <row r="190" spans="10:10" s="287" customFormat="1" ht="13.8">
      <c r="J190" s="286"/>
    </row>
    <row r="191" spans="10:10" s="287" customFormat="1" ht="13.8">
      <c r="J191" s="286"/>
    </row>
    <row r="192" spans="10:10" s="287" customFormat="1" ht="13.8">
      <c r="J192" s="286"/>
    </row>
    <row r="193" spans="10:10" s="287" customFormat="1" ht="13.8">
      <c r="J193" s="286"/>
    </row>
    <row r="194" spans="10:10" s="287" customFormat="1" ht="13.8">
      <c r="J194" s="286"/>
    </row>
    <row r="195" spans="10:10" s="287" customFormat="1" ht="13.8">
      <c r="J195" s="286"/>
    </row>
    <row r="196" spans="10:10" s="287" customFormat="1" ht="13.8">
      <c r="J196" s="286"/>
    </row>
    <row r="197" spans="10:10" s="287" customFormat="1" ht="13.8">
      <c r="J197" s="286"/>
    </row>
    <row r="198" spans="10:10" s="287" customFormat="1" ht="13.8">
      <c r="J198" s="286"/>
    </row>
    <row r="199" spans="10:10" s="287" customFormat="1" ht="13.8">
      <c r="J199" s="286"/>
    </row>
    <row r="200" spans="10:10" s="287" customFormat="1" ht="13.8">
      <c r="J200" s="286"/>
    </row>
    <row r="201" spans="10:10" s="287" customFormat="1" ht="13.8">
      <c r="J201" s="286"/>
    </row>
    <row r="202" spans="10:10" s="287" customFormat="1" ht="13.8">
      <c r="J202" s="286"/>
    </row>
    <row r="203" spans="10:10" s="287" customFormat="1" ht="13.8">
      <c r="J203" s="286"/>
    </row>
    <row r="204" spans="10:10" s="287" customFormat="1" ht="13.8">
      <c r="J204" s="286"/>
    </row>
    <row r="205" spans="10:10" s="287" customFormat="1" ht="13.8">
      <c r="J205" s="286"/>
    </row>
    <row r="206" spans="10:10" s="287" customFormat="1" ht="13.8">
      <c r="J206" s="286"/>
    </row>
    <row r="207" spans="10:10" s="287" customFormat="1" ht="13.8">
      <c r="J207" s="286"/>
    </row>
    <row r="208" spans="10:10" s="287" customFormat="1" ht="13.8">
      <c r="J208" s="286"/>
    </row>
    <row r="209" spans="10:10" s="287" customFormat="1" ht="13.8">
      <c r="J209" s="286"/>
    </row>
    <row r="210" spans="10:10" s="287" customFormat="1" ht="13.8">
      <c r="J210" s="286"/>
    </row>
    <row r="211" spans="10:10" s="287" customFormat="1" ht="13.8">
      <c r="J211" s="286"/>
    </row>
    <row r="212" spans="10:10" s="287" customFormat="1" ht="13.8">
      <c r="J212" s="286"/>
    </row>
    <row r="213" spans="10:10" s="287" customFormat="1" ht="13.8">
      <c r="J213" s="286"/>
    </row>
    <row r="214" spans="10:10" s="287" customFormat="1" ht="13.8">
      <c r="J214" s="286"/>
    </row>
    <row r="215" spans="10:10" s="287" customFormat="1" ht="13.8">
      <c r="J215" s="286"/>
    </row>
    <row r="216" spans="10:10" s="287" customFormat="1" ht="13.8">
      <c r="J216" s="286"/>
    </row>
    <row r="217" spans="10:10" s="287" customFormat="1" ht="13.8">
      <c r="J217" s="286"/>
    </row>
    <row r="218" spans="10:10" s="287" customFormat="1" ht="13.8">
      <c r="J218" s="286"/>
    </row>
    <row r="219" spans="10:10" s="287" customFormat="1" ht="13.8">
      <c r="J219" s="286"/>
    </row>
    <row r="220" spans="10:10" s="287" customFormat="1" ht="13.8">
      <c r="J220" s="286"/>
    </row>
    <row r="221" spans="10:10" s="287" customFormat="1" ht="13.8">
      <c r="J221" s="286"/>
    </row>
    <row r="222" spans="10:10" s="287" customFormat="1" ht="13.8">
      <c r="J222" s="286"/>
    </row>
    <row r="223" spans="10:10" s="287" customFormat="1" ht="13.8">
      <c r="J223" s="286"/>
    </row>
    <row r="224" spans="10:10" s="287" customFormat="1" ht="13.8">
      <c r="J224" s="286"/>
    </row>
    <row r="225" spans="10:10" s="287" customFormat="1" ht="13.8">
      <c r="J225" s="286"/>
    </row>
    <row r="226" spans="10:10" s="287" customFormat="1" ht="13.8">
      <c r="J226" s="286"/>
    </row>
    <row r="227" spans="10:10" s="287" customFormat="1" ht="13.8">
      <c r="J227" s="286"/>
    </row>
    <row r="228" spans="10:10" s="287" customFormat="1" ht="13.8">
      <c r="J228" s="286"/>
    </row>
    <row r="229" spans="10:10" s="287" customFormat="1" ht="13.8">
      <c r="J229" s="286"/>
    </row>
    <row r="230" spans="10:10" s="287" customFormat="1" ht="13.8">
      <c r="J230" s="286"/>
    </row>
    <row r="231" spans="10:10" s="287" customFormat="1" ht="13.8">
      <c r="J231" s="286"/>
    </row>
    <row r="232" spans="10:10" s="287" customFormat="1" ht="13.8">
      <c r="J232" s="286"/>
    </row>
    <row r="233" spans="10:10" s="287" customFormat="1" ht="13.8">
      <c r="J233" s="286"/>
    </row>
    <row r="234" spans="10:10" s="287" customFormat="1" ht="13.8">
      <c r="J234" s="286"/>
    </row>
    <row r="235" spans="10:10" s="287" customFormat="1" ht="13.8">
      <c r="J235" s="286"/>
    </row>
    <row r="236" spans="10:10" s="287" customFormat="1" ht="13.8">
      <c r="J236" s="286"/>
    </row>
    <row r="237" spans="10:10" s="287" customFormat="1" ht="13.8">
      <c r="J237" s="286"/>
    </row>
    <row r="238" spans="10:10" s="287" customFormat="1" ht="13.8">
      <c r="J238" s="286"/>
    </row>
    <row r="239" spans="10:10" s="287" customFormat="1" ht="13.8">
      <c r="J239" s="286"/>
    </row>
    <row r="240" spans="10:10" s="287" customFormat="1" ht="13.8">
      <c r="J240" s="286"/>
    </row>
    <row r="241" spans="10:10" s="287" customFormat="1" ht="13.8">
      <c r="J241" s="286"/>
    </row>
    <row r="242" spans="10:10" s="287" customFormat="1" ht="13.8">
      <c r="J242" s="286"/>
    </row>
    <row r="243" spans="10:10" s="287" customFormat="1" ht="13.8">
      <c r="J243" s="286"/>
    </row>
    <row r="244" spans="10:10" s="287" customFormat="1" ht="13.8">
      <c r="J244" s="286"/>
    </row>
    <row r="245" spans="10:10" s="287" customFormat="1" ht="13.8">
      <c r="J245" s="286"/>
    </row>
    <row r="246" spans="10:10" s="287" customFormat="1" ht="13.8">
      <c r="J246" s="286"/>
    </row>
    <row r="247" spans="10:10" s="287" customFormat="1" ht="13.8">
      <c r="J247" s="286"/>
    </row>
    <row r="248" spans="10:10" s="287" customFormat="1" ht="13.8">
      <c r="J248" s="286"/>
    </row>
    <row r="249" spans="10:10" s="287" customFormat="1" ht="13.8">
      <c r="J249" s="286"/>
    </row>
    <row r="250" spans="10:10" s="287" customFormat="1" ht="13.8">
      <c r="J250" s="286"/>
    </row>
    <row r="251" spans="10:10" s="287" customFormat="1" ht="13.8">
      <c r="J251" s="286"/>
    </row>
    <row r="252" spans="10:10" s="287" customFormat="1" ht="13.8">
      <c r="J252" s="286"/>
    </row>
    <row r="253" spans="10:10" s="287" customFormat="1" ht="13.8">
      <c r="J253" s="286"/>
    </row>
    <row r="254" spans="10:10" s="287" customFormat="1" ht="13.8">
      <c r="J254" s="286"/>
    </row>
    <row r="255" spans="10:10" s="287" customFormat="1" ht="13.8">
      <c r="J255" s="286"/>
    </row>
    <row r="256" spans="10:10" s="287" customFormat="1" ht="13.8">
      <c r="J256" s="286"/>
    </row>
    <row r="257" spans="10:10" s="287" customFormat="1" ht="13.8">
      <c r="J257" s="286"/>
    </row>
    <row r="258" spans="10:10" s="287" customFormat="1" ht="13.8">
      <c r="J258" s="286"/>
    </row>
    <row r="259" spans="10:10" s="287" customFormat="1" ht="13.8">
      <c r="J259" s="286"/>
    </row>
    <row r="260" spans="10:10" s="287" customFormat="1" ht="13.8">
      <c r="J260" s="286"/>
    </row>
    <row r="261" spans="10:10" s="287" customFormat="1" ht="13.8">
      <c r="J261" s="286"/>
    </row>
    <row r="262" spans="10:10" s="287" customFormat="1" ht="13.8">
      <c r="J262" s="286"/>
    </row>
    <row r="263" spans="10:10" s="287" customFormat="1" ht="13.8">
      <c r="J263" s="286"/>
    </row>
    <row r="264" spans="10:10" s="287" customFormat="1" ht="13.8">
      <c r="J264" s="286"/>
    </row>
    <row r="265" spans="10:10" s="287" customFormat="1" ht="13.8">
      <c r="J265" s="286"/>
    </row>
    <row r="266" spans="10:10" s="287" customFormat="1" ht="13.8">
      <c r="J266" s="286"/>
    </row>
    <row r="267" spans="10:10" s="287" customFormat="1" ht="13.8">
      <c r="J267" s="286"/>
    </row>
    <row r="268" spans="10:10" s="287" customFormat="1" ht="13.8">
      <c r="J268" s="286"/>
    </row>
    <row r="269" spans="10:10" s="287" customFormat="1" ht="13.8">
      <c r="J269" s="286"/>
    </row>
    <row r="270" spans="10:10" s="287" customFormat="1" ht="13.8">
      <c r="J270" s="286"/>
    </row>
    <row r="271" spans="10:10" s="287" customFormat="1" ht="13.8">
      <c r="J271" s="286"/>
    </row>
    <row r="272" spans="10:10" s="287" customFormat="1" ht="13.8">
      <c r="J272" s="286"/>
    </row>
    <row r="273" spans="10:10" s="287" customFormat="1" ht="13.8">
      <c r="J273" s="286"/>
    </row>
    <row r="274" spans="10:10" s="287" customFormat="1" ht="13.8">
      <c r="J274" s="286"/>
    </row>
    <row r="275" spans="10:10" s="287" customFormat="1" ht="13.8">
      <c r="J275" s="286"/>
    </row>
    <row r="276" spans="10:10" s="287" customFormat="1" ht="13.8">
      <c r="J276" s="286"/>
    </row>
    <row r="277" spans="10:10" s="287" customFormat="1" ht="13.8">
      <c r="J277" s="286"/>
    </row>
    <row r="278" spans="10:10" s="287" customFormat="1" ht="13.8">
      <c r="J278" s="286"/>
    </row>
    <row r="279" spans="10:10" s="287" customFormat="1" ht="13.8">
      <c r="J279" s="286"/>
    </row>
    <row r="280" spans="10:10" s="287" customFormat="1" ht="13.8">
      <c r="J280" s="286"/>
    </row>
    <row r="281" spans="10:10" s="287" customFormat="1" ht="13.8">
      <c r="J281" s="286"/>
    </row>
    <row r="282" spans="10:10" s="287" customFormat="1" ht="13.8">
      <c r="J282" s="286"/>
    </row>
    <row r="283" spans="10:10" s="287" customFormat="1" ht="13.8">
      <c r="J283" s="286"/>
    </row>
    <row r="284" spans="10:10" s="287" customFormat="1" ht="13.8">
      <c r="J284" s="286"/>
    </row>
    <row r="285" spans="10:10" s="287" customFormat="1" ht="13.8">
      <c r="J285" s="286"/>
    </row>
    <row r="286" spans="10:10" s="287" customFormat="1" ht="13.8">
      <c r="J286" s="286"/>
    </row>
    <row r="287" spans="10:10" s="287" customFormat="1" ht="13.8">
      <c r="J287" s="286"/>
    </row>
    <row r="288" spans="10:10" s="287" customFormat="1" ht="13.8">
      <c r="J288" s="286"/>
    </row>
    <row r="289" spans="10:10" s="287" customFormat="1" ht="13.8">
      <c r="J289" s="286"/>
    </row>
    <row r="290" spans="10:10" s="287" customFormat="1" ht="13.8">
      <c r="J290" s="286"/>
    </row>
    <row r="291" spans="10:10" s="287" customFormat="1" ht="13.8">
      <c r="J291" s="286"/>
    </row>
    <row r="292" spans="10:10" s="287" customFormat="1" ht="13.8">
      <c r="J292" s="286"/>
    </row>
    <row r="293" spans="10:10" s="287" customFormat="1" ht="13.8">
      <c r="J293" s="286"/>
    </row>
    <row r="294" spans="10:10" s="287" customFormat="1" ht="13.8">
      <c r="J294" s="286"/>
    </row>
    <row r="295" spans="10:10" s="287" customFormat="1" ht="13.8">
      <c r="J295" s="286"/>
    </row>
    <row r="296" spans="10:10" s="287" customFormat="1" ht="13.8">
      <c r="J296" s="286"/>
    </row>
    <row r="297" spans="10:10" s="287" customFormat="1" ht="13.8">
      <c r="J297" s="286"/>
    </row>
    <row r="298" spans="10:10" s="287" customFormat="1" ht="13.8">
      <c r="J298" s="286"/>
    </row>
    <row r="299" spans="10:10" s="287" customFormat="1" ht="13.8">
      <c r="J299" s="286"/>
    </row>
    <row r="300" spans="10:10" s="287" customFormat="1" ht="13.8">
      <c r="J300" s="286"/>
    </row>
    <row r="301" spans="10:10" s="287" customFormat="1" ht="13.8">
      <c r="J301" s="286"/>
    </row>
    <row r="302" spans="10:10" s="287" customFormat="1" ht="13.8">
      <c r="J302" s="286"/>
    </row>
    <row r="303" spans="10:10" s="287" customFormat="1" ht="13.8">
      <c r="J303" s="286"/>
    </row>
    <row r="304" spans="10:10" s="287" customFormat="1" ht="13.8">
      <c r="J304" s="286"/>
    </row>
    <row r="305" spans="10:10" s="287" customFormat="1" ht="13.8">
      <c r="J305" s="286"/>
    </row>
    <row r="306" spans="10:10" s="287" customFormat="1" ht="13.8">
      <c r="J306" s="286"/>
    </row>
    <row r="307" spans="10:10" s="287" customFormat="1" ht="13.8">
      <c r="J307" s="286"/>
    </row>
    <row r="308" spans="10:10" s="287" customFormat="1" ht="13.8">
      <c r="J308" s="286"/>
    </row>
    <row r="309" spans="10:10" s="287" customFormat="1" ht="13.8">
      <c r="J309" s="286"/>
    </row>
    <row r="310" spans="10:10" s="287" customFormat="1" ht="13.8">
      <c r="J310" s="286"/>
    </row>
    <row r="311" spans="10:10" s="287" customFormat="1" ht="13.8">
      <c r="J311" s="286"/>
    </row>
    <row r="312" spans="10:10" s="287" customFormat="1" ht="13.8">
      <c r="J312" s="286"/>
    </row>
    <row r="313" spans="10:10" s="287" customFormat="1" ht="13.8">
      <c r="J313" s="286"/>
    </row>
    <row r="314" spans="10:10" s="287" customFormat="1" ht="13.8">
      <c r="J314" s="286"/>
    </row>
    <row r="315" spans="10:10" s="287" customFormat="1" ht="13.8">
      <c r="J315" s="286"/>
    </row>
    <row r="316" spans="10:10" s="287" customFormat="1" ht="13.8">
      <c r="J316" s="286"/>
    </row>
    <row r="317" spans="10:10" s="287" customFormat="1" ht="13.8">
      <c r="J317" s="286"/>
    </row>
    <row r="318" spans="10:10" s="287" customFormat="1" ht="13.8">
      <c r="J318" s="286"/>
    </row>
    <row r="319" spans="10:10" s="287" customFormat="1" ht="13.8">
      <c r="J319" s="286"/>
    </row>
    <row r="320" spans="10:10" s="287" customFormat="1" ht="13.8">
      <c r="J320" s="286"/>
    </row>
    <row r="321" spans="10:10" s="287" customFormat="1" ht="13.8">
      <c r="J321" s="286"/>
    </row>
    <row r="322" spans="10:10" s="287" customFormat="1" ht="13.8">
      <c r="J322" s="286"/>
    </row>
    <row r="323" spans="10:10" s="287" customFormat="1" ht="13.8">
      <c r="J323" s="286"/>
    </row>
    <row r="324" spans="10:10" s="287" customFormat="1" ht="13.8">
      <c r="J324" s="286"/>
    </row>
    <row r="325" spans="10:10" s="287" customFormat="1" ht="13.8">
      <c r="J325" s="286"/>
    </row>
    <row r="326" spans="10:10" s="287" customFormat="1" ht="13.8">
      <c r="J326" s="286"/>
    </row>
    <row r="327" spans="10:10" s="287" customFormat="1" ht="13.8">
      <c r="J327" s="286"/>
    </row>
    <row r="328" spans="10:10" s="287" customFormat="1" ht="13.8">
      <c r="J328" s="286"/>
    </row>
    <row r="329" spans="10:10" s="287" customFormat="1" ht="13.8">
      <c r="J329" s="286"/>
    </row>
    <row r="330" spans="10:10" s="287" customFormat="1" ht="13.8">
      <c r="J330" s="286"/>
    </row>
    <row r="331" spans="10:10" s="287" customFormat="1" ht="13.8">
      <c r="J331" s="286"/>
    </row>
    <row r="332" spans="10:10" s="287" customFormat="1" ht="13.8">
      <c r="J332" s="286"/>
    </row>
    <row r="333" spans="10:10" s="287" customFormat="1" ht="13.8">
      <c r="J333" s="286"/>
    </row>
    <row r="334" spans="10:10" s="287" customFormat="1" ht="13.8">
      <c r="J334" s="286"/>
    </row>
    <row r="335" spans="10:10" s="287" customFormat="1" ht="13.8">
      <c r="J335" s="286"/>
    </row>
    <row r="336" spans="10:10" s="287" customFormat="1" ht="13.8">
      <c r="J336" s="286"/>
    </row>
    <row r="337" spans="10:10" s="287" customFormat="1" ht="13.8">
      <c r="J337" s="286"/>
    </row>
    <row r="338" spans="10:10" s="287" customFormat="1" ht="13.8">
      <c r="J338" s="286"/>
    </row>
    <row r="339" spans="10:10" s="287" customFormat="1" ht="13.8">
      <c r="J339" s="286"/>
    </row>
    <row r="340" spans="10:10" s="287" customFormat="1" ht="13.8">
      <c r="J340" s="286"/>
    </row>
    <row r="341" spans="10:10" s="287" customFormat="1" ht="13.8">
      <c r="J341" s="286"/>
    </row>
    <row r="342" spans="10:10" s="287" customFormat="1" ht="13.8">
      <c r="J342" s="286"/>
    </row>
    <row r="343" spans="10:10" s="287" customFormat="1" ht="13.8">
      <c r="J343" s="286"/>
    </row>
    <row r="344" spans="10:10" s="287" customFormat="1" ht="13.8">
      <c r="J344" s="286"/>
    </row>
    <row r="345" spans="10:10" s="287" customFormat="1" ht="13.8">
      <c r="J345" s="286"/>
    </row>
    <row r="346" spans="10:10" s="287" customFormat="1" ht="13.8">
      <c r="J346" s="286"/>
    </row>
    <row r="347" spans="10:10" s="287" customFormat="1" ht="13.8">
      <c r="J347" s="286"/>
    </row>
    <row r="348" spans="10:10" s="287" customFormat="1" ht="13.8">
      <c r="J348" s="286"/>
    </row>
    <row r="349" spans="10:10" s="287" customFormat="1" ht="13.8">
      <c r="J349" s="286"/>
    </row>
    <row r="350" spans="10:10" s="287" customFormat="1" ht="13.8">
      <c r="J350" s="286"/>
    </row>
    <row r="351" spans="10:10" s="287" customFormat="1" ht="13.8">
      <c r="J351" s="286"/>
    </row>
    <row r="352" spans="10:10" s="287" customFormat="1" ht="13.8">
      <c r="J352" s="286"/>
    </row>
    <row r="353" spans="10:10" s="287" customFormat="1" ht="13.8">
      <c r="J353" s="286"/>
    </row>
    <row r="354" spans="10:10" s="287" customFormat="1" ht="13.8">
      <c r="J354" s="286"/>
    </row>
    <row r="355" spans="10:10" s="287" customFormat="1" ht="13.8">
      <c r="J355" s="286"/>
    </row>
    <row r="356" spans="10:10" s="287" customFormat="1" ht="13.8">
      <c r="J356" s="286"/>
    </row>
    <row r="357" spans="10:10" s="287" customFormat="1" ht="13.8">
      <c r="J357" s="286"/>
    </row>
    <row r="358" spans="10:10" s="287" customFormat="1" ht="13.8">
      <c r="J358" s="286"/>
    </row>
    <row r="359" spans="10:10" s="287" customFormat="1" ht="13.8">
      <c r="J359" s="286"/>
    </row>
    <row r="360" spans="10:10" s="287" customFormat="1" ht="13.8">
      <c r="J360" s="286"/>
    </row>
    <row r="361" spans="10:10" s="287" customFormat="1" ht="13.8">
      <c r="J361" s="286"/>
    </row>
    <row r="362" spans="10:10" s="287" customFormat="1" ht="13.8">
      <c r="J362" s="286"/>
    </row>
    <row r="363" spans="10:10" s="287" customFormat="1" ht="13.8">
      <c r="J363" s="286"/>
    </row>
    <row r="364" spans="10:10" s="287" customFormat="1" ht="13.8">
      <c r="J364" s="286"/>
    </row>
    <row r="365" spans="10:10" s="287" customFormat="1" ht="13.8">
      <c r="J365" s="286"/>
    </row>
    <row r="366" spans="10:10" s="287" customFormat="1" ht="13.8">
      <c r="J366" s="286"/>
    </row>
    <row r="367" spans="10:10" s="287" customFormat="1" ht="13.8">
      <c r="J367" s="286"/>
    </row>
    <row r="368" spans="10:10" s="287" customFormat="1" ht="13.8">
      <c r="J368" s="286"/>
    </row>
    <row r="369" spans="10:10" s="287" customFormat="1" ht="13.8">
      <c r="J369" s="286"/>
    </row>
    <row r="370" spans="10:10" s="287" customFormat="1" ht="13.8">
      <c r="J370" s="286"/>
    </row>
    <row r="371" spans="10:10" s="287" customFormat="1" ht="13.8">
      <c r="J371" s="286"/>
    </row>
    <row r="372" spans="10:10" s="287" customFormat="1" ht="13.8">
      <c r="J372" s="286"/>
    </row>
    <row r="373" spans="10:10" s="287" customFormat="1" ht="13.8">
      <c r="J373" s="286"/>
    </row>
    <row r="374" spans="10:10" s="287" customFormat="1" ht="13.8">
      <c r="J374" s="286"/>
    </row>
    <row r="375" spans="10:10" s="287" customFormat="1" ht="13.8">
      <c r="J375" s="286"/>
    </row>
    <row r="376" spans="10:10" s="287" customFormat="1" ht="13.8">
      <c r="J376" s="286"/>
    </row>
    <row r="377" spans="10:10" s="287" customFormat="1" ht="13.8">
      <c r="J377" s="286"/>
    </row>
    <row r="378" spans="10:10" s="287" customFormat="1" ht="13.8">
      <c r="J378" s="286"/>
    </row>
    <row r="379" spans="10:10" s="287" customFormat="1" ht="13.8">
      <c r="J379" s="286"/>
    </row>
    <row r="380" spans="10:10" s="287" customFormat="1" ht="13.8">
      <c r="J380" s="286"/>
    </row>
    <row r="381" spans="10:10" s="287" customFormat="1" ht="13.8">
      <c r="J381" s="286"/>
    </row>
    <row r="382" spans="10:10" s="287" customFormat="1" ht="13.8">
      <c r="J382" s="286"/>
    </row>
    <row r="383" spans="10:10" s="287" customFormat="1" ht="13.8">
      <c r="J383" s="286"/>
    </row>
    <row r="384" spans="10:10" s="287" customFormat="1" ht="13.8">
      <c r="J384" s="286"/>
    </row>
    <row r="385" spans="10:10" s="287" customFormat="1" ht="13.8">
      <c r="J385" s="286"/>
    </row>
    <row r="386" spans="10:10" s="287" customFormat="1" ht="13.8">
      <c r="J386" s="286"/>
    </row>
    <row r="387" spans="10:10" s="287" customFormat="1" ht="13.8">
      <c r="J387" s="286"/>
    </row>
    <row r="388" spans="10:10" s="287" customFormat="1" ht="13.8">
      <c r="J388" s="286"/>
    </row>
    <row r="389" spans="10:10" s="287" customFormat="1" ht="13.8">
      <c r="J389" s="286"/>
    </row>
    <row r="390" spans="10:10" s="287" customFormat="1" ht="13.8">
      <c r="J390" s="286"/>
    </row>
    <row r="391" spans="10:10" s="287" customFormat="1" ht="13.8">
      <c r="J391" s="286"/>
    </row>
    <row r="392" spans="10:10" s="287" customFormat="1" ht="13.8">
      <c r="J392" s="286"/>
    </row>
    <row r="393" spans="10:10" s="287" customFormat="1" ht="13.8">
      <c r="J393" s="286"/>
    </row>
    <row r="394" spans="10:10" s="287" customFormat="1" ht="13.8">
      <c r="J394" s="286"/>
    </row>
    <row r="395" spans="10:10" s="287" customFormat="1" ht="13.8">
      <c r="J395" s="286"/>
    </row>
    <row r="396" spans="10:10" s="287" customFormat="1" ht="13.8">
      <c r="J396" s="286"/>
    </row>
    <row r="397" spans="10:10" s="287" customFormat="1" ht="13.8">
      <c r="J397" s="286"/>
    </row>
    <row r="398" spans="10:10" s="287" customFormat="1" ht="13.8">
      <c r="J398" s="286"/>
    </row>
    <row r="399" spans="10:10" s="287" customFormat="1" ht="13.8">
      <c r="J399" s="286"/>
    </row>
    <row r="400" spans="10:10" s="287" customFormat="1" ht="13.8">
      <c r="J400" s="286"/>
    </row>
    <row r="401" spans="10:10" s="287" customFormat="1" ht="13.8">
      <c r="J401" s="286"/>
    </row>
    <row r="402" spans="10:10" s="287" customFormat="1" ht="13.8">
      <c r="J402" s="286"/>
    </row>
    <row r="403" spans="10:10" s="287" customFormat="1" ht="13.8">
      <c r="J403" s="286"/>
    </row>
    <row r="404" spans="10:10" s="287" customFormat="1" ht="13.8">
      <c r="J404" s="286"/>
    </row>
    <row r="405" spans="10:10" s="287" customFormat="1" ht="13.8">
      <c r="J405" s="286"/>
    </row>
    <row r="406" spans="10:10" s="287" customFormat="1" ht="13.8">
      <c r="J406" s="286"/>
    </row>
    <row r="407" spans="10:10" s="287" customFormat="1" ht="13.8">
      <c r="J407" s="286"/>
    </row>
    <row r="408" spans="10:10" s="287" customFormat="1" ht="13.8">
      <c r="J408" s="286"/>
    </row>
    <row r="409" spans="10:10" s="287" customFormat="1" ht="13.8">
      <c r="J409" s="286"/>
    </row>
    <row r="410" spans="10:10" s="287" customFormat="1" ht="13.8">
      <c r="J410" s="286"/>
    </row>
    <row r="411" spans="10:10" s="287" customFormat="1" ht="13.8">
      <c r="J411" s="286"/>
    </row>
    <row r="412" spans="10:10" s="287" customFormat="1" ht="13.8">
      <c r="J412" s="286"/>
    </row>
    <row r="413" spans="10:10" s="287" customFormat="1" ht="13.8">
      <c r="J413" s="286"/>
    </row>
    <row r="414" spans="10:10" s="287" customFormat="1" ht="13.8">
      <c r="J414" s="286"/>
    </row>
    <row r="415" spans="10:10" s="287" customFormat="1" ht="13.8">
      <c r="J415" s="286"/>
    </row>
    <row r="416" spans="10:10" s="287" customFormat="1" ht="13.8">
      <c r="J416" s="286"/>
    </row>
    <row r="417" spans="10:10" s="287" customFormat="1" ht="13.8">
      <c r="J417" s="286"/>
    </row>
    <row r="418" spans="10:10" s="287" customFormat="1" ht="13.8">
      <c r="J418" s="286"/>
    </row>
    <row r="419" spans="10:10" s="287" customFormat="1" ht="13.8">
      <c r="J419" s="286"/>
    </row>
    <row r="420" spans="10:10" s="287" customFormat="1" ht="13.8">
      <c r="J420" s="286"/>
    </row>
    <row r="421" spans="10:10" s="287" customFormat="1" ht="13.8">
      <c r="J421" s="286"/>
    </row>
    <row r="422" spans="10:10" s="287" customFormat="1" ht="13.8">
      <c r="J422" s="286"/>
    </row>
    <row r="423" spans="10:10" s="287" customFormat="1" ht="13.8">
      <c r="J423" s="286"/>
    </row>
    <row r="424" spans="10:10" s="287" customFormat="1" ht="13.8">
      <c r="J424" s="286"/>
    </row>
    <row r="425" spans="10:10" s="287" customFormat="1" ht="13.8">
      <c r="J425" s="286"/>
    </row>
    <row r="426" spans="10:10" s="287" customFormat="1" ht="13.8">
      <c r="J426" s="286"/>
    </row>
    <row r="427" spans="10:10" s="287" customFormat="1" ht="13.8">
      <c r="J427" s="286"/>
    </row>
    <row r="428" spans="10:10" s="287" customFormat="1" ht="13.8">
      <c r="J428" s="286"/>
    </row>
    <row r="429" spans="10:10" s="287" customFormat="1" ht="13.8">
      <c r="J429" s="286"/>
    </row>
    <row r="430" spans="10:10" s="287" customFormat="1" ht="13.8">
      <c r="J430" s="286"/>
    </row>
    <row r="431" spans="10:10" s="287" customFormat="1" ht="13.8">
      <c r="J431" s="286"/>
    </row>
    <row r="432" spans="10:10" s="287" customFormat="1" ht="13.8">
      <c r="J432" s="286"/>
    </row>
    <row r="433" spans="10:10" s="287" customFormat="1" ht="13.8">
      <c r="J433" s="286"/>
    </row>
    <row r="434" spans="10:10" s="287" customFormat="1" ht="13.8">
      <c r="J434" s="286"/>
    </row>
    <row r="435" spans="10:10" s="287" customFormat="1" ht="13.8">
      <c r="J435" s="286"/>
    </row>
    <row r="436" spans="10:10" s="287" customFormat="1" ht="13.8">
      <c r="J436" s="286"/>
    </row>
    <row r="437" spans="10:10" s="287" customFormat="1" ht="13.8">
      <c r="J437" s="286"/>
    </row>
    <row r="438" spans="10:10" s="287" customFormat="1" ht="13.8">
      <c r="J438" s="286"/>
    </row>
    <row r="439" spans="10:10" s="287" customFormat="1" ht="13.8">
      <c r="J439" s="286"/>
    </row>
    <row r="440" spans="10:10" s="287" customFormat="1" ht="13.8">
      <c r="J440" s="286"/>
    </row>
    <row r="441" spans="10:10" s="287" customFormat="1" ht="13.8">
      <c r="J441" s="286"/>
    </row>
    <row r="442" spans="10:10" s="287" customFormat="1" ht="13.8">
      <c r="J442" s="286"/>
    </row>
    <row r="443" spans="10:10" s="287" customFormat="1" ht="13.8">
      <c r="J443" s="286"/>
    </row>
    <row r="444" spans="10:10" s="287" customFormat="1" ht="13.8">
      <c r="J444" s="286"/>
    </row>
    <row r="445" spans="10:10" s="287" customFormat="1" ht="13.8">
      <c r="J445" s="286"/>
    </row>
    <row r="446" spans="10:10" s="287" customFormat="1" ht="13.8">
      <c r="J446" s="286"/>
    </row>
    <row r="447" spans="10:10" s="287" customFormat="1" ht="13.8">
      <c r="J447" s="286"/>
    </row>
    <row r="448" spans="10:10" s="287" customFormat="1" ht="13.8">
      <c r="J448" s="286"/>
    </row>
    <row r="449" spans="10:10" s="287" customFormat="1" ht="13.8">
      <c r="J449" s="286"/>
    </row>
    <row r="450" spans="10:10" s="287" customFormat="1" ht="13.8">
      <c r="J450" s="286"/>
    </row>
    <row r="451" spans="10:10" s="287" customFormat="1" ht="13.8">
      <c r="J451" s="286"/>
    </row>
    <row r="452" spans="10:10" s="287" customFormat="1" ht="13.8">
      <c r="J452" s="286"/>
    </row>
    <row r="453" spans="10:10" s="287" customFormat="1" ht="13.8">
      <c r="J453" s="286"/>
    </row>
    <row r="454" spans="10:10" s="287" customFormat="1" ht="13.8">
      <c r="J454" s="286"/>
    </row>
    <row r="455" spans="10:10" s="287" customFormat="1" ht="13.8">
      <c r="J455" s="286"/>
    </row>
    <row r="456" spans="10:10" s="287" customFormat="1" ht="13.8">
      <c r="J456" s="286"/>
    </row>
    <row r="457" spans="10:10" s="287" customFormat="1" ht="13.8">
      <c r="J457" s="286"/>
    </row>
    <row r="458" spans="10:10" s="287" customFormat="1" ht="13.8">
      <c r="J458" s="286"/>
    </row>
    <row r="459" spans="10:10" s="287" customFormat="1" ht="13.8">
      <c r="J459" s="286"/>
    </row>
    <row r="460" spans="10:10" s="287" customFormat="1" ht="13.8">
      <c r="J460" s="286"/>
    </row>
    <row r="461" spans="10:10" s="287" customFormat="1" ht="13.8">
      <c r="J461" s="286"/>
    </row>
    <row r="462" spans="10:10" s="287" customFormat="1" ht="13.8">
      <c r="J462" s="286"/>
    </row>
    <row r="463" spans="10:10" s="287" customFormat="1" ht="13.8">
      <c r="J463" s="286"/>
    </row>
    <row r="464" spans="10:10" s="287" customFormat="1" ht="13.8">
      <c r="J464" s="286"/>
    </row>
    <row r="465" spans="10:10" s="287" customFormat="1" ht="13.8">
      <c r="J465" s="286"/>
    </row>
    <row r="466" spans="10:10" s="287" customFormat="1" ht="13.8">
      <c r="J466" s="286"/>
    </row>
    <row r="467" spans="10:10" s="287" customFormat="1" ht="13.8">
      <c r="J467" s="286"/>
    </row>
    <row r="468" spans="10:10" s="287" customFormat="1" ht="13.8">
      <c r="J468" s="286"/>
    </row>
    <row r="469" spans="10:10" s="287" customFormat="1" ht="13.8">
      <c r="J469" s="286"/>
    </row>
    <row r="470" spans="10:10" s="287" customFormat="1" ht="13.8">
      <c r="J470" s="286"/>
    </row>
    <row r="471" spans="10:10" s="287" customFormat="1" ht="13.8">
      <c r="J471" s="286"/>
    </row>
    <row r="472" spans="10:10" s="287" customFormat="1" ht="13.8">
      <c r="J472" s="286"/>
    </row>
    <row r="473" spans="10:10" s="287" customFormat="1" ht="13.8">
      <c r="J473" s="286"/>
    </row>
    <row r="474" spans="10:10" s="287" customFormat="1" ht="13.8">
      <c r="J474" s="286"/>
    </row>
    <row r="475" spans="10:10" s="287" customFormat="1" ht="13.8">
      <c r="J475" s="286"/>
    </row>
    <row r="476" spans="10:10" s="287" customFormat="1" ht="13.8">
      <c r="J476" s="286"/>
    </row>
    <row r="477" spans="10:10" s="287" customFormat="1" ht="13.8">
      <c r="J477" s="286"/>
    </row>
    <row r="478" spans="10:10" s="287" customFormat="1" ht="13.8">
      <c r="J478" s="286"/>
    </row>
    <row r="479" spans="10:10" s="287" customFormat="1" ht="13.8">
      <c r="J479" s="286"/>
    </row>
    <row r="480" spans="10:10" s="287" customFormat="1" ht="13.8">
      <c r="J480" s="286"/>
    </row>
    <row r="481" spans="10:10" s="287" customFormat="1" ht="13.8">
      <c r="J481" s="286"/>
    </row>
    <row r="482" spans="10:10" s="287" customFormat="1" ht="13.8">
      <c r="J482" s="286"/>
    </row>
    <row r="483" spans="10:10" s="287" customFormat="1" ht="13.8">
      <c r="J483" s="286"/>
    </row>
    <row r="484" spans="10:10" s="287" customFormat="1" ht="13.8">
      <c r="J484" s="286"/>
    </row>
    <row r="485" spans="10:10" s="287" customFormat="1" ht="13.8">
      <c r="J485" s="286"/>
    </row>
    <row r="486" spans="10:10" s="287" customFormat="1" ht="13.8">
      <c r="J486" s="286"/>
    </row>
    <row r="487" spans="10:10" s="287" customFormat="1" ht="13.8">
      <c r="J487" s="286"/>
    </row>
    <row r="488" spans="10:10" s="287" customFormat="1" ht="13.8">
      <c r="J488" s="286"/>
    </row>
    <row r="489" spans="10:10" s="287" customFormat="1" ht="13.8">
      <c r="J489" s="286"/>
    </row>
    <row r="490" spans="10:10" s="287" customFormat="1" ht="13.8">
      <c r="J490" s="286"/>
    </row>
    <row r="491" spans="10:10" s="287" customFormat="1" ht="13.8">
      <c r="J491" s="286"/>
    </row>
    <row r="492" spans="10:10" s="287" customFormat="1" ht="13.8">
      <c r="J492" s="286"/>
    </row>
    <row r="493" spans="10:10" s="287" customFormat="1" ht="13.8">
      <c r="J493" s="286"/>
    </row>
    <row r="494" spans="10:10" s="287" customFormat="1" ht="13.8">
      <c r="J494" s="286"/>
    </row>
    <row r="495" spans="10:10" s="287" customFormat="1" ht="13.8">
      <c r="J495" s="286"/>
    </row>
    <row r="496" spans="10:10" s="287" customFormat="1" ht="13.8">
      <c r="J496" s="286"/>
    </row>
    <row r="497" spans="10:10" s="287" customFormat="1" ht="13.8">
      <c r="J497" s="286"/>
    </row>
    <row r="498" spans="10:10" s="287" customFormat="1" ht="13.8">
      <c r="J498" s="286"/>
    </row>
    <row r="499" spans="10:10" s="287" customFormat="1" ht="13.8">
      <c r="J499" s="286"/>
    </row>
    <row r="500" spans="10:10" s="287" customFormat="1" ht="13.8">
      <c r="J500" s="286"/>
    </row>
    <row r="501" spans="10:10" s="287" customFormat="1" ht="13.8">
      <c r="J501" s="286"/>
    </row>
    <row r="502" spans="10:10" s="287" customFormat="1" ht="13.8">
      <c r="J502" s="286"/>
    </row>
    <row r="503" spans="10:10" s="287" customFormat="1" ht="13.8">
      <c r="J503" s="286"/>
    </row>
    <row r="504" spans="10:10" s="287" customFormat="1" ht="13.8">
      <c r="J504" s="286"/>
    </row>
    <row r="505" spans="10:10" s="287" customFormat="1" ht="13.8">
      <c r="J505" s="286"/>
    </row>
    <row r="506" spans="10:10" s="287" customFormat="1" ht="13.8">
      <c r="J506" s="286"/>
    </row>
    <row r="507" spans="10:10" s="287" customFormat="1" ht="13.8">
      <c r="J507" s="286"/>
    </row>
    <row r="508" spans="10:10" s="287" customFormat="1" ht="13.8">
      <c r="J508" s="286"/>
    </row>
    <row r="509" spans="10:10" s="287" customFormat="1" ht="13.8">
      <c r="J509" s="286"/>
    </row>
    <row r="510" spans="10:10" s="287" customFormat="1" ht="13.8">
      <c r="J510" s="286"/>
    </row>
    <row r="511" spans="10:10" s="287" customFormat="1" ht="13.8">
      <c r="J511" s="286"/>
    </row>
    <row r="512" spans="10:10" s="287" customFormat="1" ht="13.8">
      <c r="J512" s="286"/>
    </row>
    <row r="513" spans="10:10" s="287" customFormat="1" ht="13.8">
      <c r="J513" s="286"/>
    </row>
    <row r="514" spans="10:10" s="287" customFormat="1" ht="13.8">
      <c r="J514" s="286"/>
    </row>
    <row r="515" spans="10:10" s="287" customFormat="1" ht="13.8">
      <c r="J515" s="286"/>
    </row>
    <row r="516" spans="10:10" s="287" customFormat="1" ht="13.8">
      <c r="J516" s="286"/>
    </row>
    <row r="517" spans="10:10" s="287" customFormat="1" ht="13.8">
      <c r="J517" s="286"/>
    </row>
    <row r="518" spans="10:10" s="287" customFormat="1" ht="13.8">
      <c r="J518" s="286"/>
    </row>
    <row r="519" spans="10:10" s="287" customFormat="1" ht="13.8">
      <c r="J519" s="286"/>
    </row>
    <row r="520" spans="10:10" s="287" customFormat="1" ht="13.8">
      <c r="J520" s="286"/>
    </row>
    <row r="521" spans="10:10" s="287" customFormat="1" ht="13.8">
      <c r="J521" s="286"/>
    </row>
    <row r="522" spans="10:10" s="287" customFormat="1" ht="13.8">
      <c r="J522" s="286"/>
    </row>
    <row r="523" spans="10:10" s="287" customFormat="1" ht="13.8">
      <c r="J523" s="286"/>
    </row>
    <row r="524" spans="10:10" s="287" customFormat="1" ht="13.8">
      <c r="J524" s="286"/>
    </row>
    <row r="525" spans="10:10" s="287" customFormat="1" ht="13.8">
      <c r="J525" s="286"/>
    </row>
    <row r="526" spans="10:10" s="287" customFormat="1" ht="13.8">
      <c r="J526" s="286"/>
    </row>
    <row r="527" spans="10:10" s="287" customFormat="1" ht="13.8">
      <c r="J527" s="286"/>
    </row>
    <row r="528" spans="10:10" s="287" customFormat="1" ht="13.8">
      <c r="J528" s="286"/>
    </row>
    <row r="529" spans="10:10" s="287" customFormat="1" ht="13.8">
      <c r="J529" s="286"/>
    </row>
    <row r="530" spans="10:10" s="287" customFormat="1" ht="13.8">
      <c r="J530" s="286"/>
    </row>
    <row r="531" spans="10:10" s="287" customFormat="1" ht="13.8">
      <c r="J531" s="286"/>
    </row>
    <row r="532" spans="10:10" s="287" customFormat="1" ht="13.8">
      <c r="J532" s="286"/>
    </row>
    <row r="533" spans="10:10" s="287" customFormat="1" ht="13.8">
      <c r="J533" s="286"/>
    </row>
    <row r="534" spans="10:10" s="287" customFormat="1" ht="13.8">
      <c r="J534" s="286"/>
    </row>
    <row r="535" spans="10:10" s="287" customFormat="1" ht="13.8">
      <c r="J535" s="286"/>
    </row>
    <row r="536" spans="10:10" s="287" customFormat="1" ht="13.8">
      <c r="J536" s="286"/>
    </row>
    <row r="537" spans="10:10" s="287" customFormat="1" ht="13.8">
      <c r="J537" s="286"/>
    </row>
    <row r="538" spans="10:10" s="287" customFormat="1" ht="13.8">
      <c r="J538" s="286"/>
    </row>
    <row r="539" spans="10:10" s="287" customFormat="1" ht="13.8">
      <c r="J539" s="286"/>
    </row>
    <row r="540" spans="10:10" s="287" customFormat="1" ht="13.8">
      <c r="J540" s="286"/>
    </row>
    <row r="541" spans="10:10" s="287" customFormat="1" ht="13.8">
      <c r="J541" s="286"/>
    </row>
    <row r="542" spans="10:10" s="287" customFormat="1" ht="13.8">
      <c r="J542" s="286"/>
    </row>
    <row r="543" spans="10:10" s="287" customFormat="1" ht="13.8">
      <c r="J543" s="286"/>
    </row>
    <row r="544" spans="10:10" s="287" customFormat="1" ht="13.8">
      <c r="J544" s="286"/>
    </row>
    <row r="545" spans="10:10" s="287" customFormat="1" ht="13.8">
      <c r="J545" s="286"/>
    </row>
    <row r="546" spans="10:10" s="287" customFormat="1" ht="13.8">
      <c r="J546" s="286"/>
    </row>
    <row r="547" spans="10:10" s="287" customFormat="1" ht="13.8">
      <c r="J547" s="286"/>
    </row>
    <row r="548" spans="10:10" s="287" customFormat="1" ht="13.8">
      <c r="J548" s="286"/>
    </row>
    <row r="549" spans="10:10" s="287" customFormat="1" ht="13.8">
      <c r="J549" s="286"/>
    </row>
    <row r="550" spans="10:10" s="287" customFormat="1" ht="13.8">
      <c r="J550" s="286"/>
    </row>
    <row r="551" spans="10:10" s="287" customFormat="1" ht="13.8">
      <c r="J551" s="286"/>
    </row>
    <row r="552" spans="10:10" s="287" customFormat="1" ht="13.8">
      <c r="J552" s="286"/>
    </row>
    <row r="553" spans="10:10" s="287" customFormat="1" ht="13.8">
      <c r="J553" s="286"/>
    </row>
    <row r="554" spans="10:10" s="287" customFormat="1" ht="13.8">
      <c r="J554" s="286"/>
    </row>
    <row r="555" spans="10:10" s="287" customFormat="1" ht="13.8">
      <c r="J555" s="286"/>
    </row>
    <row r="556" spans="10:10" s="287" customFormat="1" ht="13.8">
      <c r="J556" s="286"/>
    </row>
    <row r="557" spans="10:10" s="287" customFormat="1" ht="13.8">
      <c r="J557" s="286"/>
    </row>
    <row r="558" spans="10:10" s="287" customFormat="1" ht="13.8">
      <c r="J558" s="286"/>
    </row>
    <row r="559" spans="10:10" s="287" customFormat="1" ht="13.8">
      <c r="J559" s="286"/>
    </row>
    <row r="560" spans="10:10" s="287" customFormat="1" ht="13.8">
      <c r="J560" s="286"/>
    </row>
    <row r="561" spans="10:10" s="287" customFormat="1" ht="13.8">
      <c r="J561" s="286"/>
    </row>
    <row r="562" spans="10:10" s="287" customFormat="1" ht="13.8">
      <c r="J562" s="286"/>
    </row>
    <row r="563" spans="10:10" s="287" customFormat="1" ht="13.8">
      <c r="J563" s="286"/>
    </row>
    <row r="564" spans="10:10" s="287" customFormat="1" ht="13.8">
      <c r="J564" s="286"/>
    </row>
    <row r="565" spans="10:10" s="287" customFormat="1" ht="13.8">
      <c r="J565" s="286"/>
    </row>
    <row r="566" spans="10:10" s="287" customFormat="1" ht="13.8">
      <c r="J566" s="286"/>
    </row>
    <row r="567" spans="10:10" s="287" customFormat="1" ht="13.8">
      <c r="J567" s="286"/>
    </row>
    <row r="568" spans="10:10" s="287" customFormat="1" ht="13.8">
      <c r="J568" s="286"/>
    </row>
    <row r="569" spans="10:10" s="287" customFormat="1" ht="13.8">
      <c r="J569" s="286"/>
    </row>
    <row r="570" spans="10:10" s="287" customFormat="1" ht="13.8">
      <c r="J570" s="286"/>
    </row>
    <row r="571" spans="10:10" s="287" customFormat="1" ht="13.8">
      <c r="J571" s="286"/>
    </row>
    <row r="572" spans="10:10" s="287" customFormat="1" ht="13.8">
      <c r="J572" s="286"/>
    </row>
    <row r="573" spans="10:10" s="287" customFormat="1" ht="13.8">
      <c r="J573" s="286"/>
    </row>
    <row r="574" spans="10:10" s="287" customFormat="1" ht="13.8">
      <c r="J574" s="286"/>
    </row>
    <row r="575" spans="10:10" s="287" customFormat="1" ht="13.8">
      <c r="J575" s="286"/>
    </row>
    <row r="576" spans="10:10" s="287" customFormat="1" ht="13.8">
      <c r="J576" s="286"/>
    </row>
    <row r="577" spans="10:10" s="287" customFormat="1" ht="13.8">
      <c r="J577" s="286"/>
    </row>
    <row r="578" spans="10:10" s="287" customFormat="1" ht="13.8">
      <c r="J578" s="286"/>
    </row>
    <row r="579" spans="10:10" s="287" customFormat="1" ht="13.8">
      <c r="J579" s="286"/>
    </row>
    <row r="580" spans="10:10" s="287" customFormat="1" ht="13.8">
      <c r="J580" s="286"/>
    </row>
    <row r="581" spans="10:10" s="287" customFormat="1" ht="13.8">
      <c r="J581" s="286"/>
    </row>
    <row r="582" spans="10:10" s="287" customFormat="1" ht="13.8">
      <c r="J582" s="286"/>
    </row>
    <row r="583" spans="10:10" s="287" customFormat="1" ht="13.8">
      <c r="J583" s="286"/>
    </row>
    <row r="584" spans="10:10" s="287" customFormat="1" ht="13.8">
      <c r="J584" s="286"/>
    </row>
    <row r="585" spans="10:10" s="287" customFormat="1" ht="13.8">
      <c r="J585" s="286"/>
    </row>
    <row r="586" spans="10:10" s="287" customFormat="1" ht="13.8">
      <c r="J586" s="286"/>
    </row>
    <row r="587" spans="10:10" s="287" customFormat="1" ht="13.8">
      <c r="J587" s="286"/>
    </row>
    <row r="588" spans="10:10" s="287" customFormat="1" ht="13.8">
      <c r="J588" s="286"/>
    </row>
    <row r="589" spans="10:10" s="287" customFormat="1" ht="13.8">
      <c r="J589" s="286"/>
    </row>
    <row r="590" spans="10:10" s="287" customFormat="1" ht="13.8">
      <c r="J590" s="286"/>
    </row>
    <row r="591" spans="10:10" s="287" customFormat="1" ht="13.8">
      <c r="J591" s="286"/>
    </row>
    <row r="592" spans="10:10" s="287" customFormat="1" ht="13.8">
      <c r="J592" s="286"/>
    </row>
    <row r="593" spans="10:10" s="287" customFormat="1" ht="13.8">
      <c r="J593" s="286"/>
    </row>
    <row r="594" spans="10:10" s="287" customFormat="1" ht="13.8">
      <c r="J594" s="286"/>
    </row>
    <row r="595" spans="10:10" s="287" customFormat="1" ht="13.8">
      <c r="J595" s="286"/>
    </row>
    <row r="596" spans="10:10" s="287" customFormat="1" ht="13.8">
      <c r="J596" s="286"/>
    </row>
    <row r="597" spans="10:10" s="287" customFormat="1" ht="13.8">
      <c r="J597" s="286"/>
    </row>
    <row r="598" spans="10:10" s="287" customFormat="1" ht="13.8">
      <c r="J598" s="286"/>
    </row>
    <row r="599" spans="10:10" s="287" customFormat="1" ht="13.8">
      <c r="J599" s="286"/>
    </row>
    <row r="600" spans="10:10" s="287" customFormat="1" ht="13.8">
      <c r="J600" s="286"/>
    </row>
    <row r="601" spans="10:10" s="287" customFormat="1" ht="13.8">
      <c r="J601" s="286"/>
    </row>
    <row r="602" spans="10:10" s="287" customFormat="1" ht="13.8">
      <c r="J602" s="286"/>
    </row>
    <row r="603" spans="10:10" s="287" customFormat="1" ht="13.8">
      <c r="J603" s="286"/>
    </row>
    <row r="604" spans="10:10" s="287" customFormat="1" ht="13.8">
      <c r="J604" s="286"/>
    </row>
    <row r="605" spans="10:10" s="287" customFormat="1" ht="13.8">
      <c r="J605" s="286"/>
    </row>
    <row r="606" spans="10:10" s="287" customFormat="1" ht="13.8">
      <c r="J606" s="286"/>
    </row>
    <row r="607" spans="10:10" s="287" customFormat="1" ht="13.8">
      <c r="J607" s="286"/>
    </row>
    <row r="608" spans="10:10" s="287" customFormat="1" ht="13.8">
      <c r="J608" s="286"/>
    </row>
    <row r="609" spans="10:10" s="287" customFormat="1" ht="13.8">
      <c r="J609" s="286"/>
    </row>
    <row r="610" spans="10:10" s="287" customFormat="1" ht="13.8">
      <c r="J610" s="286"/>
    </row>
    <row r="611" spans="10:10" s="287" customFormat="1" ht="13.8">
      <c r="J611" s="286"/>
    </row>
    <row r="612" spans="10:10" s="287" customFormat="1" ht="13.8">
      <c r="J612" s="286"/>
    </row>
    <row r="613" spans="10:10" s="287" customFormat="1" ht="13.8">
      <c r="J613" s="286"/>
    </row>
    <row r="614" spans="10:10" s="287" customFormat="1" ht="13.8">
      <c r="J614" s="286"/>
    </row>
    <row r="615" spans="10:10" s="287" customFormat="1" ht="13.8">
      <c r="J615" s="286"/>
    </row>
    <row r="616" spans="10:10" s="287" customFormat="1" ht="13.8">
      <c r="J616" s="286"/>
    </row>
    <row r="617" spans="10:10" s="287" customFormat="1" ht="13.8">
      <c r="J617" s="286"/>
    </row>
    <row r="618" spans="10:10" s="287" customFormat="1" ht="13.8">
      <c r="J618" s="286"/>
    </row>
    <row r="619" spans="10:10" s="287" customFormat="1" ht="13.8">
      <c r="J619" s="286"/>
    </row>
    <row r="620" spans="10:10" s="287" customFormat="1" ht="13.8">
      <c r="J620" s="286"/>
    </row>
    <row r="621" spans="10:10" s="287" customFormat="1" ht="13.8">
      <c r="J621" s="286"/>
    </row>
    <row r="622" spans="10:10" s="287" customFormat="1" ht="13.8">
      <c r="J622" s="286"/>
    </row>
    <row r="623" spans="10:10" s="287" customFormat="1" ht="13.8">
      <c r="J623" s="286"/>
    </row>
    <row r="624" spans="10:10" s="287" customFormat="1" ht="13.8">
      <c r="J624" s="286"/>
    </row>
    <row r="625" spans="10:10" s="287" customFormat="1" ht="13.8">
      <c r="J625" s="286"/>
    </row>
    <row r="626" spans="10:10" s="287" customFormat="1" ht="13.8">
      <c r="J626" s="286"/>
    </row>
    <row r="627" spans="10:10" s="287" customFormat="1" ht="13.8">
      <c r="J627" s="286"/>
    </row>
    <row r="628" spans="10:10" s="287" customFormat="1" ht="13.8">
      <c r="J628" s="286"/>
    </row>
    <row r="629" spans="10:10" s="287" customFormat="1" ht="13.8">
      <c r="J629" s="286"/>
    </row>
    <row r="630" spans="10:10" s="287" customFormat="1" ht="13.8">
      <c r="J630" s="286"/>
    </row>
    <row r="631" spans="10:10" s="287" customFormat="1" ht="13.8">
      <c r="J631" s="286"/>
    </row>
    <row r="632" spans="10:10" s="287" customFormat="1" ht="13.8">
      <c r="J632" s="286"/>
    </row>
    <row r="633" spans="10:10" s="287" customFormat="1" ht="13.8">
      <c r="J633" s="286"/>
    </row>
    <row r="634" spans="10:10" s="287" customFormat="1" ht="13.8">
      <c r="J634" s="286"/>
    </row>
    <row r="635" spans="10:10" s="287" customFormat="1" ht="13.8">
      <c r="J635" s="286"/>
    </row>
    <row r="636" spans="10:10" s="287" customFormat="1" ht="13.8">
      <c r="J636" s="286"/>
    </row>
    <row r="637" spans="10:10" s="287" customFormat="1" ht="13.8">
      <c r="J637" s="286"/>
    </row>
    <row r="638" spans="10:10" s="287" customFormat="1" ht="13.8">
      <c r="J638" s="286"/>
    </row>
    <row r="639" spans="10:10" s="287" customFormat="1" ht="13.8">
      <c r="J639" s="286"/>
    </row>
    <row r="640" spans="10:10" s="287" customFormat="1" ht="13.8">
      <c r="J640" s="286"/>
    </row>
    <row r="641" spans="10:10" s="287" customFormat="1" ht="13.8">
      <c r="J641" s="286"/>
    </row>
    <row r="642" spans="10:10" s="287" customFormat="1" ht="13.8">
      <c r="J642" s="286"/>
    </row>
    <row r="643" spans="10:10" s="287" customFormat="1" ht="13.8">
      <c r="J643" s="286"/>
    </row>
    <row r="644" spans="10:10" s="287" customFormat="1" ht="13.8">
      <c r="J644" s="286"/>
    </row>
    <row r="645" spans="10:10" s="287" customFormat="1" ht="13.8">
      <c r="J645" s="286"/>
    </row>
    <row r="646" spans="10:10" s="287" customFormat="1" ht="13.8">
      <c r="J646" s="286"/>
    </row>
    <row r="647" spans="10:10" s="287" customFormat="1" ht="13.8">
      <c r="J647" s="286"/>
    </row>
    <row r="648" spans="10:10" s="287" customFormat="1" ht="13.8">
      <c r="J648" s="286"/>
    </row>
    <row r="649" spans="10:10" s="287" customFormat="1" ht="13.8">
      <c r="J649" s="286"/>
    </row>
    <row r="650" spans="10:10" s="287" customFormat="1" ht="13.8">
      <c r="J650" s="286"/>
    </row>
    <row r="651" spans="10:10" s="287" customFormat="1" ht="13.8">
      <c r="J651" s="286"/>
    </row>
    <row r="652" spans="10:10" s="287" customFormat="1" ht="13.8">
      <c r="J652" s="286"/>
    </row>
    <row r="653" spans="10:10" s="287" customFormat="1" ht="13.8">
      <c r="J653" s="286"/>
    </row>
    <row r="654" spans="10:10" s="287" customFormat="1" ht="13.8">
      <c r="J654" s="286"/>
    </row>
    <row r="655" spans="10:10" s="287" customFormat="1" ht="13.8">
      <c r="J655" s="286"/>
    </row>
    <row r="656" spans="10:10" s="287" customFormat="1" ht="13.8">
      <c r="J656" s="286"/>
    </row>
    <row r="657" spans="10:10" s="287" customFormat="1" ht="13.8">
      <c r="J657" s="286"/>
    </row>
    <row r="658" spans="10:10" s="287" customFormat="1" ht="13.8">
      <c r="J658" s="286"/>
    </row>
    <row r="659" spans="10:10" s="287" customFormat="1" ht="13.8">
      <c r="J659" s="286"/>
    </row>
    <row r="660" spans="10:10" s="287" customFormat="1" ht="13.8">
      <c r="J660" s="286"/>
    </row>
    <row r="661" spans="10:10" s="287" customFormat="1" ht="13.8">
      <c r="J661" s="286"/>
    </row>
    <row r="662" spans="10:10" s="287" customFormat="1" ht="13.8">
      <c r="J662" s="286"/>
    </row>
    <row r="663" spans="10:10" s="287" customFormat="1" ht="13.8">
      <c r="J663" s="286"/>
    </row>
    <row r="664" spans="10:10" s="287" customFormat="1" ht="13.8">
      <c r="J664" s="286"/>
    </row>
    <row r="665" spans="10:10" s="287" customFormat="1" ht="13.8">
      <c r="J665" s="286"/>
    </row>
    <row r="666" spans="10:10" s="287" customFormat="1" ht="13.8">
      <c r="J666" s="286"/>
    </row>
    <row r="667" spans="10:10" s="287" customFormat="1" ht="13.8">
      <c r="J667" s="286"/>
    </row>
    <row r="668" spans="10:10" s="287" customFormat="1" ht="13.8">
      <c r="J668" s="286"/>
    </row>
    <row r="669" spans="10:10" s="287" customFormat="1" ht="13.8">
      <c r="J669" s="286"/>
    </row>
    <row r="670" spans="10:10" s="287" customFormat="1" ht="13.8">
      <c r="J670" s="286"/>
    </row>
    <row r="671" spans="10:10" s="287" customFormat="1" ht="13.8">
      <c r="J671" s="286"/>
    </row>
    <row r="672" spans="10:10" s="287" customFormat="1" ht="13.8">
      <c r="J672" s="286"/>
    </row>
    <row r="673" spans="10:10" s="287" customFormat="1" ht="13.8">
      <c r="J673" s="286"/>
    </row>
    <row r="674" spans="10:10" s="287" customFormat="1" ht="13.8">
      <c r="J674" s="286"/>
    </row>
    <row r="675" spans="10:10" s="287" customFormat="1" ht="13.8">
      <c r="J675" s="286"/>
    </row>
    <row r="676" spans="10:10" s="287" customFormat="1" ht="13.8">
      <c r="J676" s="286"/>
    </row>
    <row r="677" spans="10:10" s="287" customFormat="1" ht="13.8">
      <c r="J677" s="286"/>
    </row>
    <row r="678" spans="10:10" s="287" customFormat="1" ht="13.8">
      <c r="J678" s="286"/>
    </row>
    <row r="679" spans="10:10" s="287" customFormat="1" ht="13.8">
      <c r="J679" s="286"/>
    </row>
    <row r="680" spans="10:10" s="287" customFormat="1" ht="13.8">
      <c r="J680" s="286"/>
    </row>
    <row r="681" spans="10:10" s="287" customFormat="1" ht="13.8">
      <c r="J681" s="286"/>
    </row>
    <row r="682" spans="10:10" s="287" customFormat="1" ht="13.8">
      <c r="J682" s="286"/>
    </row>
    <row r="683" spans="10:10" s="287" customFormat="1" ht="13.8">
      <c r="J683" s="286"/>
    </row>
    <row r="684" spans="10:10" s="287" customFormat="1" ht="13.8">
      <c r="J684" s="286"/>
    </row>
    <row r="685" spans="10:10" s="287" customFormat="1" ht="13.8">
      <c r="J685" s="286"/>
    </row>
    <row r="686" spans="10:10" s="287" customFormat="1" ht="13.8">
      <c r="J686" s="286"/>
    </row>
    <row r="687" spans="10:10" s="287" customFormat="1" ht="13.8">
      <c r="J687" s="286"/>
    </row>
    <row r="688" spans="10:10" s="287" customFormat="1" ht="13.8">
      <c r="J688" s="286"/>
    </row>
    <row r="689" spans="10:10" s="287" customFormat="1" ht="13.8">
      <c r="J689" s="286"/>
    </row>
    <row r="690" spans="10:10" s="287" customFormat="1" ht="13.8">
      <c r="J690" s="286"/>
    </row>
    <row r="691" spans="10:10" s="287" customFormat="1" ht="13.8">
      <c r="J691" s="286"/>
    </row>
    <row r="692" spans="10:10" s="287" customFormat="1" ht="13.8">
      <c r="J692" s="286"/>
    </row>
    <row r="693" spans="10:10" s="287" customFormat="1" ht="13.8">
      <c r="J693" s="286"/>
    </row>
    <row r="694" spans="10:10" s="287" customFormat="1" ht="13.8">
      <c r="J694" s="286"/>
    </row>
    <row r="695" spans="10:10" s="287" customFormat="1" ht="13.8">
      <c r="J695" s="286"/>
    </row>
    <row r="696" spans="10:10" s="287" customFormat="1" ht="13.8">
      <c r="J696" s="286"/>
    </row>
    <row r="697" spans="10:10" s="287" customFormat="1" ht="13.8">
      <c r="J697" s="286"/>
    </row>
    <row r="698" spans="10:10" s="287" customFormat="1" ht="13.8">
      <c r="J698" s="286"/>
    </row>
    <row r="699" spans="10:10" s="287" customFormat="1" ht="13.8">
      <c r="J699" s="286"/>
    </row>
    <row r="700" spans="10:10" s="287" customFormat="1" ht="13.8">
      <c r="J700" s="286"/>
    </row>
    <row r="701" spans="10:10" s="287" customFormat="1" ht="13.8">
      <c r="J701" s="286"/>
    </row>
    <row r="702" spans="10:10" s="287" customFormat="1" ht="13.8">
      <c r="J702" s="286"/>
    </row>
    <row r="703" spans="10:10" s="287" customFormat="1" ht="13.8">
      <c r="J703" s="286"/>
    </row>
    <row r="704" spans="10:10" s="287" customFormat="1" ht="13.8">
      <c r="J704" s="286"/>
    </row>
    <row r="705" spans="10:10" s="287" customFormat="1" ht="13.8">
      <c r="J705" s="286"/>
    </row>
    <row r="706" spans="10:10" s="287" customFormat="1" ht="13.8">
      <c r="J706" s="286"/>
    </row>
    <row r="707" spans="10:10" s="287" customFormat="1" ht="13.8">
      <c r="J707" s="286"/>
    </row>
    <row r="708" spans="10:10" s="287" customFormat="1" ht="13.8">
      <c r="J708" s="286"/>
    </row>
    <row r="709" spans="10:10" s="287" customFormat="1" ht="13.8">
      <c r="J709" s="286"/>
    </row>
    <row r="710" spans="10:10" s="287" customFormat="1" ht="13.8">
      <c r="J710" s="286"/>
    </row>
    <row r="711" spans="10:10" s="287" customFormat="1" ht="13.8">
      <c r="J711" s="286"/>
    </row>
    <row r="712" spans="10:10" s="287" customFormat="1" ht="13.8">
      <c r="J712" s="286"/>
    </row>
    <row r="713" spans="10:10" s="287" customFormat="1" ht="13.8">
      <c r="J713" s="286"/>
    </row>
    <row r="714" spans="10:10" s="287" customFormat="1" ht="13.8">
      <c r="J714" s="286"/>
    </row>
    <row r="715" spans="10:10" s="287" customFormat="1" ht="13.8">
      <c r="J715" s="286"/>
    </row>
    <row r="716" spans="10:10" s="287" customFormat="1" ht="13.8">
      <c r="J716" s="286"/>
    </row>
    <row r="717" spans="10:10" s="287" customFormat="1" ht="13.8">
      <c r="J717" s="286"/>
    </row>
    <row r="718" spans="10:10" s="287" customFormat="1" ht="13.8">
      <c r="J718" s="286"/>
    </row>
    <row r="719" spans="10:10" s="287" customFormat="1" ht="13.8">
      <c r="J719" s="286"/>
    </row>
    <row r="720" spans="10:10" s="287" customFormat="1" ht="13.8">
      <c r="J720" s="286"/>
    </row>
    <row r="721" spans="10:10" s="287" customFormat="1" ht="13.8">
      <c r="J721" s="286"/>
    </row>
    <row r="722" spans="10:10" s="287" customFormat="1" ht="13.8">
      <c r="J722" s="286"/>
    </row>
    <row r="723" spans="10:10" s="287" customFormat="1" ht="13.8">
      <c r="J723" s="286"/>
    </row>
    <row r="724" spans="10:10" s="287" customFormat="1" ht="13.8">
      <c r="J724" s="286"/>
    </row>
    <row r="725" spans="10:10" s="287" customFormat="1" ht="13.8">
      <c r="J725" s="286"/>
    </row>
    <row r="726" spans="10:10" s="287" customFormat="1" ht="13.8">
      <c r="J726" s="286"/>
    </row>
    <row r="727" spans="10:10" s="287" customFormat="1" ht="13.8">
      <c r="J727" s="286"/>
    </row>
    <row r="728" spans="10:10" s="287" customFormat="1" ht="13.8">
      <c r="J728" s="286"/>
    </row>
    <row r="729" spans="10:10" s="287" customFormat="1" ht="13.8">
      <c r="J729" s="286"/>
    </row>
    <row r="730" spans="10:10" s="287" customFormat="1" ht="13.8">
      <c r="J730" s="286"/>
    </row>
    <row r="731" spans="10:10" s="287" customFormat="1" ht="13.8">
      <c r="J731" s="286"/>
    </row>
    <row r="732" spans="10:10" s="287" customFormat="1" ht="13.8">
      <c r="J732" s="286"/>
    </row>
    <row r="733" spans="10:10" s="287" customFormat="1" ht="13.8">
      <c r="J733" s="286"/>
    </row>
    <row r="734" spans="10:10" s="287" customFormat="1" ht="13.8">
      <c r="J734" s="286"/>
    </row>
    <row r="735" spans="10:10" s="287" customFormat="1" ht="13.8">
      <c r="J735" s="286"/>
    </row>
    <row r="736" spans="10:10" s="287" customFormat="1" ht="13.8">
      <c r="J736" s="286"/>
    </row>
    <row r="737" spans="10:10" s="287" customFormat="1" ht="13.8">
      <c r="J737" s="286"/>
    </row>
    <row r="738" spans="10:10" s="287" customFormat="1" ht="13.8">
      <c r="J738" s="286"/>
    </row>
    <row r="739" spans="10:10" s="287" customFormat="1" ht="13.8">
      <c r="J739" s="286"/>
    </row>
    <row r="740" spans="10:10" s="287" customFormat="1" ht="13.8">
      <c r="J740" s="286"/>
    </row>
    <row r="741" spans="10:10" s="287" customFormat="1" ht="13.8">
      <c r="J741" s="286"/>
    </row>
    <row r="742" spans="10:10" s="287" customFormat="1" ht="13.8">
      <c r="J742" s="286"/>
    </row>
    <row r="743" spans="10:10" s="287" customFormat="1" ht="13.8">
      <c r="J743" s="286"/>
    </row>
    <row r="744" spans="10:10" s="287" customFormat="1" ht="13.8">
      <c r="J744" s="286"/>
    </row>
    <row r="745" spans="10:10" s="287" customFormat="1" ht="13.8">
      <c r="J745" s="286"/>
    </row>
    <row r="746" spans="10:10" s="287" customFormat="1" ht="13.8">
      <c r="J746" s="286"/>
    </row>
    <row r="747" spans="10:10" s="287" customFormat="1" ht="13.8">
      <c r="J747" s="286"/>
    </row>
    <row r="748" spans="10:10" s="287" customFormat="1" ht="13.8">
      <c r="J748" s="286"/>
    </row>
    <row r="749" spans="10:10" s="287" customFormat="1" ht="13.8">
      <c r="J749" s="286"/>
    </row>
    <row r="750" spans="10:10" s="287" customFormat="1" ht="13.8">
      <c r="J750" s="286"/>
    </row>
    <row r="751" spans="10:10" s="287" customFormat="1" ht="13.8">
      <c r="J751" s="286"/>
    </row>
    <row r="752" spans="10:10" s="287" customFormat="1" ht="13.8">
      <c r="J752" s="286"/>
    </row>
    <row r="753" spans="10:10" s="287" customFormat="1" ht="13.8">
      <c r="J753" s="286"/>
    </row>
    <row r="754" spans="10:10" s="287" customFormat="1" ht="13.8">
      <c r="J754" s="286"/>
    </row>
    <row r="755" spans="10:10" s="287" customFormat="1" ht="13.8">
      <c r="J755" s="286"/>
    </row>
    <row r="756" spans="10:10" s="287" customFormat="1" ht="13.8">
      <c r="J756" s="286"/>
    </row>
    <row r="757" spans="10:10" s="287" customFormat="1" ht="13.8">
      <c r="J757" s="286"/>
    </row>
    <row r="758" spans="10:10" s="287" customFormat="1" ht="13.8">
      <c r="J758" s="286"/>
    </row>
    <row r="759" spans="10:10" s="287" customFormat="1" ht="13.8">
      <c r="J759" s="286"/>
    </row>
    <row r="760" spans="10:10" s="287" customFormat="1" ht="13.8">
      <c r="J760" s="286"/>
    </row>
    <row r="761" spans="10:10" s="287" customFormat="1" ht="13.8">
      <c r="J761" s="286"/>
    </row>
    <row r="762" spans="10:10" s="287" customFormat="1" ht="13.8">
      <c r="J762" s="286"/>
    </row>
    <row r="763" spans="10:10" s="287" customFormat="1" ht="13.8">
      <c r="J763" s="286"/>
    </row>
    <row r="764" spans="10:10" s="287" customFormat="1" ht="13.8">
      <c r="J764" s="286"/>
    </row>
    <row r="765" spans="10:10" s="287" customFormat="1" ht="13.8">
      <c r="J765" s="286"/>
    </row>
    <row r="766" spans="10:10" s="287" customFormat="1" ht="13.8">
      <c r="J766" s="286"/>
    </row>
    <row r="767" spans="10:10" s="287" customFormat="1" ht="13.8">
      <c r="J767" s="286"/>
    </row>
    <row r="768" spans="10:10" s="287" customFormat="1" ht="13.8">
      <c r="J768" s="286"/>
    </row>
    <row r="769" spans="10:10" s="287" customFormat="1" ht="13.8">
      <c r="J769" s="286"/>
    </row>
    <row r="770" spans="10:10" s="287" customFormat="1" ht="13.8">
      <c r="J770" s="286"/>
    </row>
    <row r="771" spans="10:10" s="287" customFormat="1" ht="13.8">
      <c r="J771" s="286"/>
    </row>
    <row r="772" spans="10:10" s="287" customFormat="1" ht="13.8">
      <c r="J772" s="286"/>
    </row>
    <row r="773" spans="10:10" s="287" customFormat="1" ht="13.8">
      <c r="J773" s="286"/>
    </row>
    <row r="774" spans="10:10" s="287" customFormat="1" ht="13.8">
      <c r="J774" s="286"/>
    </row>
    <row r="775" spans="10:10" s="287" customFormat="1" ht="13.8">
      <c r="J775" s="286"/>
    </row>
    <row r="776" spans="10:10" s="287" customFormat="1" ht="13.8">
      <c r="J776" s="286"/>
    </row>
    <row r="777" spans="10:10" s="287" customFormat="1" ht="13.8">
      <c r="J777" s="286"/>
    </row>
    <row r="778" spans="10:10" s="287" customFormat="1" ht="13.8">
      <c r="J778" s="286"/>
    </row>
    <row r="779" spans="10:10" s="287" customFormat="1" ht="13.8">
      <c r="J779" s="286"/>
    </row>
    <row r="780" spans="10:10" s="287" customFormat="1" ht="13.8">
      <c r="J780" s="286"/>
    </row>
    <row r="781" spans="10:10" s="287" customFormat="1" ht="13.8">
      <c r="J781" s="286"/>
    </row>
    <row r="782" spans="10:10" s="287" customFormat="1" ht="13.8">
      <c r="J782" s="286"/>
    </row>
    <row r="783" spans="10:10" s="287" customFormat="1" ht="13.8">
      <c r="J783" s="286"/>
    </row>
    <row r="784" spans="10:10" s="287" customFormat="1" ht="13.8">
      <c r="J784" s="286"/>
    </row>
    <row r="785" spans="10:10" s="287" customFormat="1" ht="13.8">
      <c r="J785" s="286"/>
    </row>
    <row r="786" spans="10:10" s="287" customFormat="1" ht="13.8">
      <c r="J786" s="286"/>
    </row>
    <row r="787" spans="10:10" s="287" customFormat="1" ht="13.8">
      <c r="J787" s="286"/>
    </row>
    <row r="788" spans="10:10" s="287" customFormat="1" ht="13.8">
      <c r="J788" s="286"/>
    </row>
    <row r="789" spans="10:10" s="287" customFormat="1" ht="13.8">
      <c r="J789" s="286"/>
    </row>
    <row r="790" spans="10:10" s="287" customFormat="1" ht="13.8">
      <c r="J790" s="286"/>
    </row>
    <row r="791" spans="10:10" s="287" customFormat="1" ht="13.8">
      <c r="J791" s="286"/>
    </row>
    <row r="792" spans="10:10" s="287" customFormat="1" ht="13.8">
      <c r="J792" s="286"/>
    </row>
    <row r="793" spans="10:10" s="287" customFormat="1" ht="13.8">
      <c r="J793" s="286"/>
    </row>
    <row r="794" spans="10:10" s="287" customFormat="1" ht="13.8">
      <c r="J794" s="286"/>
    </row>
    <row r="795" spans="10:10" s="287" customFormat="1" ht="13.8">
      <c r="J795" s="286"/>
    </row>
    <row r="796" spans="10:10" s="287" customFormat="1" ht="13.8">
      <c r="J796" s="286"/>
    </row>
    <row r="797" spans="10:10" s="287" customFormat="1" ht="13.8">
      <c r="J797" s="286"/>
    </row>
    <row r="798" spans="10:10" s="287" customFormat="1" ht="13.8">
      <c r="J798" s="286"/>
    </row>
    <row r="799" spans="10:10" s="287" customFormat="1" ht="13.8">
      <c r="J799" s="286"/>
    </row>
    <row r="800" spans="10:10" s="287" customFormat="1" ht="13.8">
      <c r="J800" s="286"/>
    </row>
    <row r="801" spans="10:10" s="287" customFormat="1" ht="13.8">
      <c r="J801" s="286"/>
    </row>
    <row r="802" spans="10:10" s="287" customFormat="1" ht="13.8">
      <c r="J802" s="286"/>
    </row>
    <row r="803" spans="10:10" s="287" customFormat="1" ht="13.8">
      <c r="J803" s="286"/>
    </row>
    <row r="804" spans="10:10" s="287" customFormat="1" ht="13.8">
      <c r="J804" s="286"/>
    </row>
    <row r="805" spans="10:10" s="287" customFormat="1" ht="13.8">
      <c r="J805" s="286"/>
    </row>
    <row r="806" spans="10:10" s="287" customFormat="1" ht="13.8">
      <c r="J806" s="286"/>
    </row>
    <row r="807" spans="10:10" s="287" customFormat="1" ht="13.8">
      <c r="J807" s="286"/>
    </row>
    <row r="808" spans="10:10" s="287" customFormat="1" ht="13.8">
      <c r="J808" s="286"/>
    </row>
    <row r="809" spans="10:10" s="287" customFormat="1" ht="13.8">
      <c r="J809" s="286"/>
    </row>
    <row r="810" spans="10:10" s="287" customFormat="1" ht="13.8">
      <c r="J810" s="286"/>
    </row>
    <row r="811" spans="10:10" s="287" customFormat="1" ht="13.8">
      <c r="J811" s="286"/>
    </row>
    <row r="812" spans="10:10" s="287" customFormat="1" ht="13.8">
      <c r="J812" s="286"/>
    </row>
    <row r="813" spans="10:10" s="287" customFormat="1" ht="13.8">
      <c r="J813" s="286"/>
    </row>
    <row r="814" spans="10:10" s="287" customFormat="1" ht="13.8">
      <c r="J814" s="286"/>
    </row>
    <row r="815" spans="10:10" s="287" customFormat="1" ht="13.8">
      <c r="J815" s="286"/>
    </row>
    <row r="816" spans="10:10" s="287" customFormat="1" ht="13.8">
      <c r="J816" s="286"/>
    </row>
    <row r="817" spans="10:10" s="287" customFormat="1" ht="13.8">
      <c r="J817" s="286"/>
    </row>
    <row r="818" spans="10:10" s="287" customFormat="1" ht="13.8">
      <c r="J818" s="286"/>
    </row>
    <row r="819" spans="10:10" s="287" customFormat="1" ht="13.8">
      <c r="J819" s="286"/>
    </row>
    <row r="820" spans="10:10" s="287" customFormat="1" ht="13.8">
      <c r="J820" s="286"/>
    </row>
    <row r="821" spans="10:10" s="287" customFormat="1" ht="13.8">
      <c r="J821" s="286"/>
    </row>
    <row r="822" spans="10:10" s="287" customFormat="1" ht="13.8">
      <c r="J822" s="286"/>
    </row>
    <row r="823" spans="10:10" s="287" customFormat="1" ht="13.8">
      <c r="J823" s="286"/>
    </row>
    <row r="824" spans="10:10" s="287" customFormat="1" ht="13.8">
      <c r="J824" s="286"/>
    </row>
    <row r="825" spans="10:10" s="287" customFormat="1" ht="13.8">
      <c r="J825" s="286"/>
    </row>
    <row r="826" spans="10:10" s="287" customFormat="1" ht="13.8">
      <c r="J826" s="286"/>
    </row>
    <row r="827" spans="10:10" s="287" customFormat="1" ht="13.8">
      <c r="J827" s="286"/>
    </row>
    <row r="828" spans="10:10" s="287" customFormat="1" ht="13.8">
      <c r="J828" s="286"/>
    </row>
    <row r="829" spans="10:10" s="287" customFormat="1" ht="13.8">
      <c r="J829" s="286"/>
    </row>
    <row r="830" spans="10:10" s="287" customFormat="1" ht="13.8">
      <c r="J830" s="286"/>
    </row>
    <row r="831" spans="10:10" s="287" customFormat="1" ht="13.8">
      <c r="J831" s="286"/>
    </row>
    <row r="832" spans="10:10" s="287" customFormat="1" ht="13.8">
      <c r="J832" s="286"/>
    </row>
    <row r="833" spans="10:10" s="287" customFormat="1" ht="13.8">
      <c r="J833" s="286"/>
    </row>
    <row r="834" spans="10:10" s="287" customFormat="1" ht="13.8">
      <c r="J834" s="286"/>
    </row>
    <row r="835" spans="10:10" s="287" customFormat="1" ht="13.8">
      <c r="J835" s="286"/>
    </row>
    <row r="836" spans="10:10" s="287" customFormat="1" ht="13.8">
      <c r="J836" s="286"/>
    </row>
    <row r="837" spans="10:10" s="287" customFormat="1" ht="13.8">
      <c r="J837" s="286"/>
    </row>
    <row r="838" spans="10:10" s="287" customFormat="1" ht="13.8">
      <c r="J838" s="286"/>
    </row>
    <row r="839" spans="10:10" s="287" customFormat="1" ht="13.8">
      <c r="J839" s="286"/>
    </row>
    <row r="840" spans="10:10" s="287" customFormat="1" ht="13.8">
      <c r="J840" s="286"/>
    </row>
    <row r="841" spans="10:10" s="287" customFormat="1" ht="13.8">
      <c r="J841" s="286"/>
    </row>
    <row r="842" spans="10:10" s="287" customFormat="1" ht="13.8">
      <c r="J842" s="286"/>
    </row>
    <row r="843" spans="10:10" s="287" customFormat="1" ht="13.8">
      <c r="J843" s="286"/>
    </row>
    <row r="844" spans="10:10" s="287" customFormat="1" ht="13.8">
      <c r="J844" s="286"/>
    </row>
    <row r="845" spans="10:10" s="287" customFormat="1" ht="13.8">
      <c r="J845" s="286"/>
    </row>
    <row r="846" spans="10:10" s="287" customFormat="1" ht="13.8">
      <c r="J846" s="286"/>
    </row>
    <row r="847" spans="10:10" s="287" customFormat="1" ht="13.8">
      <c r="J847" s="286"/>
    </row>
    <row r="848" spans="10:10" s="287" customFormat="1" ht="13.8">
      <c r="J848" s="286"/>
    </row>
    <row r="849" spans="10:10" s="287" customFormat="1" ht="13.8">
      <c r="J849" s="286"/>
    </row>
    <row r="850" spans="10:10" s="287" customFormat="1" ht="13.8">
      <c r="J850" s="286"/>
    </row>
    <row r="851" spans="10:10" s="287" customFormat="1" ht="13.8">
      <c r="J851" s="286"/>
    </row>
    <row r="852" spans="10:10" s="287" customFormat="1" ht="13.8">
      <c r="J852" s="286"/>
    </row>
    <row r="853" spans="10:10" s="287" customFormat="1" ht="13.8">
      <c r="J853" s="286"/>
    </row>
    <row r="854" spans="10:10" s="287" customFormat="1" ht="13.8">
      <c r="J854" s="286"/>
    </row>
    <row r="855" spans="10:10" s="287" customFormat="1" ht="13.8">
      <c r="J855" s="286"/>
    </row>
    <row r="856" spans="10:10" s="287" customFormat="1" ht="13.8">
      <c r="J856" s="286"/>
    </row>
    <row r="857" spans="10:10" s="287" customFormat="1" ht="13.8">
      <c r="J857" s="286"/>
    </row>
    <row r="858" spans="10:10" s="287" customFormat="1" ht="13.8">
      <c r="J858" s="286"/>
    </row>
    <row r="859" spans="10:10" s="287" customFormat="1" ht="13.8">
      <c r="J859" s="286"/>
    </row>
    <row r="860" spans="10:10" s="287" customFormat="1" ht="13.8">
      <c r="J860" s="286"/>
    </row>
    <row r="861" spans="10:10" s="287" customFormat="1" ht="13.8">
      <c r="J861" s="286"/>
    </row>
    <row r="862" spans="10:10" s="287" customFormat="1" ht="13.8">
      <c r="J862" s="286"/>
    </row>
    <row r="863" spans="10:10" s="287" customFormat="1" ht="13.8">
      <c r="J863" s="286"/>
    </row>
    <row r="864" spans="10:10" s="287" customFormat="1" ht="13.8">
      <c r="J864" s="286"/>
    </row>
    <row r="865" spans="10:10" s="287" customFormat="1" ht="13.8">
      <c r="J865" s="286"/>
    </row>
    <row r="866" spans="10:10" s="287" customFormat="1" ht="13.8">
      <c r="J866" s="286"/>
    </row>
    <row r="867" spans="10:10" s="287" customFormat="1" ht="13.8">
      <c r="J867" s="286"/>
    </row>
    <row r="868" spans="10:10" s="287" customFormat="1" ht="13.8">
      <c r="J868" s="286"/>
    </row>
    <row r="869" spans="10:10" s="287" customFormat="1" ht="13.8">
      <c r="J869" s="286"/>
    </row>
    <row r="870" spans="10:10" s="287" customFormat="1" ht="13.8">
      <c r="J870" s="286"/>
    </row>
    <row r="871" spans="10:10" s="287" customFormat="1" ht="13.8">
      <c r="J871" s="286"/>
    </row>
    <row r="872" spans="10:10" s="287" customFormat="1" ht="13.8">
      <c r="J872" s="286"/>
    </row>
    <row r="873" spans="10:10" s="287" customFormat="1" ht="13.8">
      <c r="J873" s="286"/>
    </row>
    <row r="874" spans="10:10" s="287" customFormat="1" ht="13.8">
      <c r="J874" s="286"/>
    </row>
    <row r="875" spans="10:10" s="287" customFormat="1" ht="13.8">
      <c r="J875" s="286"/>
    </row>
    <row r="876" spans="10:10" s="287" customFormat="1" ht="13.8">
      <c r="J876" s="286"/>
    </row>
    <row r="877" spans="10:10" s="287" customFormat="1" ht="13.8">
      <c r="J877" s="286"/>
    </row>
    <row r="878" spans="10:10" s="287" customFormat="1" ht="13.8">
      <c r="J878" s="286"/>
    </row>
    <row r="879" spans="10:10" s="287" customFormat="1" ht="13.8">
      <c r="J879" s="286"/>
    </row>
    <row r="880" spans="10:10" s="287" customFormat="1" ht="13.8">
      <c r="J880" s="286"/>
    </row>
    <row r="881" spans="10:10" s="287" customFormat="1" ht="13.8">
      <c r="J881" s="286"/>
    </row>
    <row r="882" spans="10:10" s="287" customFormat="1" ht="13.8">
      <c r="J882" s="286"/>
    </row>
    <row r="883" spans="10:10" s="287" customFormat="1" ht="13.8">
      <c r="J883" s="286"/>
    </row>
    <row r="884" spans="10:10" s="287" customFormat="1" ht="13.8">
      <c r="J884" s="286"/>
    </row>
    <row r="885" spans="10:10" s="287" customFormat="1" ht="13.8">
      <c r="J885" s="286"/>
    </row>
    <row r="886" spans="10:10" s="287" customFormat="1" ht="13.8">
      <c r="J886" s="286"/>
    </row>
    <row r="887" spans="10:10" s="287" customFormat="1" ht="13.8">
      <c r="J887" s="286"/>
    </row>
    <row r="888" spans="10:10" s="287" customFormat="1" ht="13.8">
      <c r="J888" s="286"/>
    </row>
    <row r="889" spans="10:10" s="287" customFormat="1" ht="13.8">
      <c r="J889" s="286"/>
    </row>
    <row r="890" spans="10:10" s="287" customFormat="1" ht="13.8">
      <c r="J890" s="286"/>
    </row>
    <row r="891" spans="10:10" s="287" customFormat="1" ht="13.8">
      <c r="J891" s="286"/>
    </row>
    <row r="892" spans="10:10" s="287" customFormat="1" ht="13.8">
      <c r="J892" s="286"/>
    </row>
    <row r="893" spans="10:10" s="287" customFormat="1" ht="13.8">
      <c r="J893" s="286"/>
    </row>
    <row r="894" spans="10:10" s="287" customFormat="1" ht="13.8">
      <c r="J894" s="286"/>
    </row>
    <row r="895" spans="10:10" s="287" customFormat="1" ht="13.8">
      <c r="J895" s="286"/>
    </row>
    <row r="896" spans="10:10" s="287" customFormat="1" ht="13.8">
      <c r="J896" s="286"/>
    </row>
    <row r="897" spans="10:10" s="287" customFormat="1" ht="13.8">
      <c r="J897" s="286"/>
    </row>
    <row r="898" spans="10:10" s="287" customFormat="1" ht="13.8">
      <c r="J898" s="286"/>
    </row>
    <row r="899" spans="10:10" s="287" customFormat="1" ht="13.8">
      <c r="J899" s="286"/>
    </row>
    <row r="900" spans="10:10" s="287" customFormat="1" ht="13.8">
      <c r="J900" s="286"/>
    </row>
    <row r="901" spans="10:10" s="287" customFormat="1" ht="13.8">
      <c r="J901" s="286"/>
    </row>
    <row r="902" spans="10:10" s="287" customFormat="1" ht="13.8">
      <c r="J902" s="286"/>
    </row>
    <row r="903" spans="10:10" s="287" customFormat="1" ht="13.8">
      <c r="J903" s="286"/>
    </row>
    <row r="904" spans="10:10" s="287" customFormat="1" ht="13.8">
      <c r="J904" s="286"/>
    </row>
    <row r="905" spans="10:10" s="287" customFormat="1" ht="13.8">
      <c r="J905" s="286"/>
    </row>
    <row r="906" spans="10:10" s="287" customFormat="1" ht="13.8">
      <c r="J906" s="286"/>
    </row>
    <row r="907" spans="10:10" s="287" customFormat="1" ht="13.8">
      <c r="J907" s="286"/>
    </row>
    <row r="908" spans="10:10" s="287" customFormat="1" ht="13.8">
      <c r="J908" s="286"/>
    </row>
    <row r="909" spans="10:10" s="287" customFormat="1" ht="13.8">
      <c r="J909" s="286"/>
    </row>
    <row r="910" spans="10:10" s="287" customFormat="1" ht="13.8">
      <c r="J910" s="286"/>
    </row>
    <row r="911" spans="10:10" s="287" customFormat="1" ht="13.8">
      <c r="J911" s="286"/>
    </row>
    <row r="912" spans="10:10" s="287" customFormat="1" ht="13.8">
      <c r="J912" s="286"/>
    </row>
    <row r="913" spans="10:10" s="287" customFormat="1" ht="13.8">
      <c r="J913" s="286"/>
    </row>
    <row r="914" spans="10:10" s="287" customFormat="1" ht="13.8">
      <c r="J914" s="286"/>
    </row>
    <row r="915" spans="10:10" s="287" customFormat="1" ht="13.8">
      <c r="J915" s="286"/>
    </row>
    <row r="916" spans="10:10" s="287" customFormat="1" ht="13.8">
      <c r="J916" s="286"/>
    </row>
    <row r="917" spans="10:10" s="287" customFormat="1" ht="13.8">
      <c r="J917" s="286"/>
    </row>
    <row r="918" spans="10:10" s="287" customFormat="1" ht="13.8">
      <c r="J918" s="286"/>
    </row>
    <row r="919" spans="10:10" s="287" customFormat="1" ht="13.8">
      <c r="J919" s="286"/>
    </row>
    <row r="920" spans="10:10" s="287" customFormat="1" ht="13.8">
      <c r="J920" s="286"/>
    </row>
    <row r="921" spans="10:10" s="287" customFormat="1" ht="13.8">
      <c r="J921" s="286"/>
    </row>
    <row r="922" spans="10:10" s="287" customFormat="1" ht="13.8">
      <c r="J922" s="286"/>
    </row>
    <row r="923" spans="10:10" s="287" customFormat="1" ht="13.8">
      <c r="J923" s="286"/>
    </row>
    <row r="924" spans="10:10" s="287" customFormat="1" ht="13.8">
      <c r="J924" s="286"/>
    </row>
    <row r="925" spans="10:10" s="287" customFormat="1" ht="13.8">
      <c r="J925" s="286"/>
    </row>
    <row r="926" spans="10:10" s="287" customFormat="1" ht="13.8">
      <c r="J926" s="286"/>
    </row>
    <row r="927" spans="10:10" s="287" customFormat="1" ht="13.8">
      <c r="J927" s="286"/>
    </row>
    <row r="928" spans="10:10" s="287" customFormat="1" ht="13.8">
      <c r="J928" s="286"/>
    </row>
    <row r="929" spans="10:10" s="287" customFormat="1" ht="13.8">
      <c r="J929" s="286"/>
    </row>
    <row r="930" spans="10:10" s="287" customFormat="1" ht="13.8">
      <c r="J930" s="286"/>
    </row>
    <row r="931" spans="10:10" s="287" customFormat="1" ht="13.8">
      <c r="J931" s="286"/>
    </row>
    <row r="932" spans="10:10" s="287" customFormat="1" ht="13.8">
      <c r="J932" s="286"/>
    </row>
    <row r="933" spans="10:10" s="287" customFormat="1" ht="13.8">
      <c r="J933" s="286"/>
    </row>
    <row r="934" spans="10:10" s="287" customFormat="1" ht="13.8">
      <c r="J934" s="286"/>
    </row>
    <row r="935" spans="10:10" s="287" customFormat="1" ht="13.8">
      <c r="J935" s="286"/>
    </row>
    <row r="936" spans="10:10" s="287" customFormat="1" ht="13.8">
      <c r="J936" s="286"/>
    </row>
    <row r="937" spans="10:10" s="287" customFormat="1" ht="13.8">
      <c r="J937" s="286"/>
    </row>
    <row r="938" spans="10:10" s="287" customFormat="1" ht="13.8">
      <c r="J938" s="286"/>
    </row>
    <row r="939" spans="10:10" s="287" customFormat="1" ht="13.8">
      <c r="J939" s="286"/>
    </row>
    <row r="940" spans="10:10" s="287" customFormat="1" ht="13.8">
      <c r="J940" s="286"/>
    </row>
    <row r="941" spans="10:10" s="287" customFormat="1" ht="13.8">
      <c r="J941" s="286"/>
    </row>
    <row r="942" spans="10:10" s="287" customFormat="1" ht="13.8">
      <c r="J942" s="286"/>
    </row>
    <row r="943" spans="10:10" s="287" customFormat="1" ht="13.8">
      <c r="J943" s="286"/>
    </row>
    <row r="944" spans="10:10" s="287" customFormat="1" ht="13.8">
      <c r="J944" s="286"/>
    </row>
    <row r="945" spans="10:10" s="287" customFormat="1" ht="13.8">
      <c r="J945" s="286"/>
    </row>
    <row r="946" spans="10:10" s="287" customFormat="1" ht="13.8">
      <c r="J946" s="286"/>
    </row>
    <row r="947" spans="10:10" s="287" customFormat="1" ht="13.8">
      <c r="J947" s="286"/>
    </row>
    <row r="948" spans="10:10" s="287" customFormat="1" ht="13.8">
      <c r="J948" s="286"/>
    </row>
    <row r="949" spans="10:10" s="287" customFormat="1" ht="13.8">
      <c r="J949" s="286"/>
    </row>
    <row r="950" spans="10:10" s="287" customFormat="1" ht="13.8">
      <c r="J950" s="286"/>
    </row>
    <row r="951" spans="10:10" s="287" customFormat="1" ht="13.8">
      <c r="J951" s="286"/>
    </row>
    <row r="952" spans="10:10" s="287" customFormat="1" ht="13.8">
      <c r="J952" s="286"/>
    </row>
    <row r="953" spans="10:10" s="287" customFormat="1" ht="13.8">
      <c r="J953" s="286"/>
    </row>
    <row r="954" spans="10:10" s="287" customFormat="1" ht="13.8">
      <c r="J954" s="286"/>
    </row>
    <row r="955" spans="10:10" s="287" customFormat="1" ht="13.8">
      <c r="J955" s="286"/>
    </row>
    <row r="956" spans="10:10" s="287" customFormat="1" ht="13.8">
      <c r="J956" s="286"/>
    </row>
    <row r="957" spans="10:10" s="287" customFormat="1" ht="13.8">
      <c r="J957" s="286"/>
    </row>
    <row r="958" spans="10:10" s="287" customFormat="1" ht="13.8">
      <c r="J958" s="286"/>
    </row>
    <row r="959" spans="10:10" s="287" customFormat="1" ht="13.8">
      <c r="J959" s="286"/>
    </row>
    <row r="960" spans="10:10" s="287" customFormat="1" ht="13.8">
      <c r="J960" s="286"/>
    </row>
    <row r="961" spans="10:10" s="287" customFormat="1" ht="13.8">
      <c r="J961" s="286"/>
    </row>
    <row r="962" spans="10:10" s="287" customFormat="1" ht="13.8">
      <c r="J962" s="286"/>
    </row>
    <row r="963" spans="10:10" s="287" customFormat="1" ht="13.8">
      <c r="J963" s="286"/>
    </row>
    <row r="964" spans="10:10" s="287" customFormat="1" ht="13.8">
      <c r="J964" s="286"/>
    </row>
    <row r="965" spans="10:10" s="287" customFormat="1" ht="13.8">
      <c r="J965" s="286"/>
    </row>
    <row r="966" spans="10:10" s="287" customFormat="1" ht="13.8">
      <c r="J966" s="286"/>
    </row>
    <row r="967" spans="10:10" s="287" customFormat="1" ht="13.8">
      <c r="J967" s="286"/>
    </row>
    <row r="968" spans="10:10" s="287" customFormat="1" ht="13.8">
      <c r="J968" s="286"/>
    </row>
    <row r="969" spans="10:10" s="287" customFormat="1" ht="13.8">
      <c r="J969" s="286"/>
    </row>
    <row r="970" spans="10:10" s="287" customFormat="1" ht="13.8">
      <c r="J970" s="286"/>
    </row>
    <row r="971" spans="10:10" s="287" customFormat="1" ht="13.8">
      <c r="J971" s="286"/>
    </row>
    <row r="972" spans="10:10" s="287" customFormat="1" ht="13.8">
      <c r="J972" s="286"/>
    </row>
    <row r="973" spans="10:10" s="287" customFormat="1" ht="13.8">
      <c r="J973" s="286"/>
    </row>
    <row r="974" spans="10:10" s="287" customFormat="1" ht="13.8">
      <c r="J974" s="286"/>
    </row>
    <row r="975" spans="10:10" s="287" customFormat="1" ht="13.8">
      <c r="J975" s="286"/>
    </row>
    <row r="976" spans="10:10" s="287" customFormat="1" ht="13.8">
      <c r="J976" s="286"/>
    </row>
    <row r="977" spans="10:10" s="287" customFormat="1" ht="13.8">
      <c r="J977" s="286"/>
    </row>
    <row r="978" spans="10:10" s="287" customFormat="1" ht="13.8">
      <c r="J978" s="286"/>
    </row>
    <row r="979" spans="10:10" s="287" customFormat="1" ht="13.8">
      <c r="J979" s="286"/>
    </row>
    <row r="980" spans="10:10" s="287" customFormat="1" ht="13.8">
      <c r="J980" s="286"/>
    </row>
    <row r="981" spans="10:10" s="287" customFormat="1" ht="13.8">
      <c r="J981" s="286"/>
    </row>
    <row r="982" spans="10:10" s="287" customFormat="1" ht="13.8">
      <c r="J982" s="286"/>
    </row>
    <row r="983" spans="10:10" s="287" customFormat="1" ht="13.8">
      <c r="J983" s="286"/>
    </row>
    <row r="984" spans="10:10" s="287" customFormat="1" ht="13.8">
      <c r="J984" s="286"/>
    </row>
    <row r="985" spans="10:10" s="287" customFormat="1" ht="13.8">
      <c r="J985" s="286"/>
    </row>
    <row r="986" spans="10:10" s="287" customFormat="1" ht="13.8">
      <c r="J986" s="286"/>
    </row>
    <row r="987" spans="10:10" s="287" customFormat="1" ht="13.8">
      <c r="J987" s="286"/>
    </row>
    <row r="988" spans="10:10" s="287" customFormat="1" ht="13.8">
      <c r="J988" s="286"/>
    </row>
    <row r="989" spans="10:10" s="287" customFormat="1" ht="13.8">
      <c r="J989" s="286"/>
    </row>
    <row r="990" spans="10:10" s="287" customFormat="1" ht="13.8">
      <c r="J990" s="286"/>
    </row>
    <row r="991" spans="10:10" s="287" customFormat="1" ht="13.8">
      <c r="J991" s="286"/>
    </row>
    <row r="992" spans="10:10" s="287" customFormat="1" ht="13.8">
      <c r="J992" s="286"/>
    </row>
    <row r="993" spans="10:10" s="287" customFormat="1" ht="13.8">
      <c r="J993" s="286"/>
    </row>
    <row r="994" spans="10:10" s="287" customFormat="1" ht="13.8">
      <c r="J994" s="286"/>
    </row>
    <row r="995" spans="10:10" s="287" customFormat="1" ht="13.8">
      <c r="J995" s="286"/>
    </row>
    <row r="996" spans="10:10" s="287" customFormat="1" ht="13.8">
      <c r="J996" s="286"/>
    </row>
    <row r="997" spans="10:10" s="287" customFormat="1" ht="13.8">
      <c r="J997" s="286"/>
    </row>
    <row r="998" spans="10:10" s="287" customFormat="1" ht="13.8">
      <c r="J998" s="286"/>
    </row>
    <row r="999" spans="10:10" s="287" customFormat="1" ht="13.8">
      <c r="J999" s="286"/>
    </row>
    <row r="1000" spans="10:10" s="287" customFormat="1" ht="13.8">
      <c r="J1000" s="286"/>
    </row>
    <row r="1001" spans="10:10" s="287" customFormat="1" ht="13.8">
      <c r="J1001" s="286"/>
    </row>
    <row r="1002" spans="10:10" s="287" customFormat="1" ht="13.8">
      <c r="J1002" s="286"/>
    </row>
    <row r="1003" spans="10:10" s="287" customFormat="1" ht="13.8">
      <c r="J1003" s="286"/>
    </row>
    <row r="1004" spans="10:10" s="287" customFormat="1" ht="13.8">
      <c r="J1004" s="286"/>
    </row>
    <row r="1005" spans="10:10" s="287" customFormat="1" ht="13.8">
      <c r="J1005" s="286"/>
    </row>
    <row r="1006" spans="10:10" s="287" customFormat="1" ht="13.8">
      <c r="J1006" s="286"/>
    </row>
    <row r="1007" spans="10:10" s="287" customFormat="1" ht="13.8">
      <c r="J1007" s="286"/>
    </row>
    <row r="1008" spans="10:10" s="287" customFormat="1" ht="13.8">
      <c r="J1008" s="286"/>
    </row>
    <row r="1009" spans="10:10" s="287" customFormat="1" ht="13.8">
      <c r="J1009" s="286"/>
    </row>
    <row r="1010" spans="10:10" s="287" customFormat="1" ht="13.8">
      <c r="J1010" s="286"/>
    </row>
    <row r="1011" spans="10:10" s="287" customFormat="1" ht="13.8">
      <c r="J1011" s="286"/>
    </row>
    <row r="1012" spans="10:10" s="287" customFormat="1" ht="13.8">
      <c r="J1012" s="286"/>
    </row>
    <row r="1013" spans="10:10" s="287" customFormat="1" ht="13.8">
      <c r="J1013" s="286"/>
    </row>
    <row r="1014" spans="10:10" s="287" customFormat="1" ht="13.8">
      <c r="J1014" s="286"/>
    </row>
    <row r="1015" spans="10:10" s="287" customFormat="1" ht="13.8">
      <c r="J1015" s="286"/>
    </row>
    <row r="1016" spans="10:10" s="287" customFormat="1" ht="13.8">
      <c r="J1016" s="286"/>
    </row>
    <row r="1017" spans="10:10" s="287" customFormat="1" ht="13.8">
      <c r="J1017" s="286"/>
    </row>
    <row r="1018" spans="10:10" s="287" customFormat="1" ht="13.8">
      <c r="J1018" s="286"/>
    </row>
    <row r="1019" spans="10:10" s="287" customFormat="1" ht="13.8">
      <c r="J1019" s="286"/>
    </row>
    <row r="1020" spans="10:10" s="287" customFormat="1" ht="13.8">
      <c r="J1020" s="286"/>
    </row>
    <row r="1021" spans="10:10" s="287" customFormat="1" ht="13.8">
      <c r="J1021" s="286"/>
    </row>
    <row r="1022" spans="10:10" s="287" customFormat="1" ht="13.8">
      <c r="J1022" s="286"/>
    </row>
    <row r="1023" spans="10:10" s="287" customFormat="1" ht="13.8">
      <c r="J1023" s="286"/>
    </row>
    <row r="1024" spans="10:10" s="287" customFormat="1" ht="13.8">
      <c r="J1024" s="286"/>
    </row>
    <row r="1025" spans="10:10" s="287" customFormat="1" ht="13.8">
      <c r="J1025" s="286"/>
    </row>
    <row r="1026" spans="10:10" s="287" customFormat="1" ht="13.8">
      <c r="J1026" s="286"/>
    </row>
    <row r="1027" spans="10:10" s="287" customFormat="1" ht="13.8">
      <c r="J1027" s="286"/>
    </row>
    <row r="1028" spans="10:10" s="287" customFormat="1" ht="13.8">
      <c r="J1028" s="286"/>
    </row>
    <row r="1029" spans="10:10" s="287" customFormat="1" ht="13.8">
      <c r="J1029" s="286"/>
    </row>
    <row r="1030" spans="10:10" s="287" customFormat="1" ht="13.8">
      <c r="J1030" s="286"/>
    </row>
    <row r="1031" spans="10:10" s="287" customFormat="1" ht="13.8">
      <c r="J1031" s="286"/>
    </row>
    <row r="1032" spans="10:10" s="287" customFormat="1" ht="13.8">
      <c r="J1032" s="286"/>
    </row>
    <row r="1033" spans="10:10" s="287" customFormat="1" ht="13.8">
      <c r="J1033" s="286"/>
    </row>
    <row r="1034" spans="10:10" s="287" customFormat="1" ht="13.8">
      <c r="J1034" s="286"/>
    </row>
    <row r="1035" spans="10:10" s="287" customFormat="1" ht="13.8">
      <c r="J1035" s="286"/>
    </row>
    <row r="1036" spans="10:10" s="287" customFormat="1" ht="13.8">
      <c r="J1036" s="286"/>
    </row>
    <row r="1037" spans="10:10" s="287" customFormat="1" ht="13.8">
      <c r="J1037" s="286"/>
    </row>
    <row r="1038" spans="10:10" s="287" customFormat="1" ht="13.8">
      <c r="J1038" s="286"/>
    </row>
    <row r="1039" spans="10:10" s="287" customFormat="1" ht="13.8">
      <c r="J1039" s="286"/>
    </row>
    <row r="1040" spans="10:10" s="287" customFormat="1" ht="13.8">
      <c r="J1040" s="286"/>
    </row>
    <row r="1041" spans="10:10" s="287" customFormat="1" ht="13.8">
      <c r="J1041" s="286"/>
    </row>
    <row r="1042" spans="10:10" s="287" customFormat="1" ht="13.8">
      <c r="J1042" s="286"/>
    </row>
    <row r="1043" spans="10:10" s="287" customFormat="1" ht="13.8">
      <c r="J1043" s="286"/>
    </row>
    <row r="1044" spans="10:10" s="287" customFormat="1" ht="13.8">
      <c r="J1044" s="286"/>
    </row>
    <row r="1045" spans="10:10" s="287" customFormat="1" ht="13.8">
      <c r="J1045" s="286"/>
    </row>
    <row r="1046" spans="10:10" s="287" customFormat="1" ht="13.8">
      <c r="J1046" s="286"/>
    </row>
    <row r="1047" spans="10:10" s="287" customFormat="1" ht="13.8">
      <c r="J1047" s="286"/>
    </row>
    <row r="1048" spans="10:10" s="287" customFormat="1" ht="13.8">
      <c r="J1048" s="286"/>
    </row>
    <row r="1049" spans="10:10" s="287" customFormat="1" ht="13.8">
      <c r="J1049" s="286"/>
    </row>
    <row r="1050" spans="10:10" s="287" customFormat="1" ht="13.8">
      <c r="J1050" s="286"/>
    </row>
    <row r="1051" spans="10:10" s="287" customFormat="1" ht="13.8">
      <c r="J1051" s="286"/>
    </row>
    <row r="1052" spans="10:10" s="287" customFormat="1" ht="13.8">
      <c r="J1052" s="286"/>
    </row>
    <row r="1053" spans="10:10" s="287" customFormat="1" ht="13.8">
      <c r="J1053" s="286"/>
    </row>
    <row r="1054" spans="10:10" s="287" customFormat="1" ht="13.8">
      <c r="J1054" s="286"/>
    </row>
    <row r="1055" spans="10:10" s="287" customFormat="1" ht="13.8">
      <c r="J1055" s="286"/>
    </row>
    <row r="1056" spans="10:10" s="287" customFormat="1" ht="13.8">
      <c r="J1056" s="286"/>
    </row>
    <row r="1057" spans="10:10" s="287" customFormat="1" ht="13.8">
      <c r="J1057" s="286"/>
    </row>
    <row r="1058" spans="10:10" s="287" customFormat="1" ht="13.8">
      <c r="J1058" s="286"/>
    </row>
    <row r="1059" spans="10:10" s="287" customFormat="1" ht="13.8">
      <c r="J1059" s="286"/>
    </row>
    <row r="1060" spans="10:10" s="287" customFormat="1" ht="13.8">
      <c r="J1060" s="286"/>
    </row>
    <row r="1061" spans="10:10" s="287" customFormat="1" ht="13.8">
      <c r="J1061" s="286"/>
    </row>
    <row r="1062" spans="10:10" s="287" customFormat="1" ht="13.8">
      <c r="J1062" s="286"/>
    </row>
    <row r="1063" spans="10:10" s="287" customFormat="1" ht="13.8">
      <c r="J1063" s="286"/>
    </row>
    <row r="1064" spans="10:10" s="287" customFormat="1" ht="13.8">
      <c r="J1064" s="286"/>
    </row>
    <row r="1065" spans="10:10" s="287" customFormat="1" ht="13.8">
      <c r="J1065" s="286"/>
    </row>
    <row r="1066" spans="10:10" s="287" customFormat="1" ht="13.8">
      <c r="J1066" s="286"/>
    </row>
    <row r="1067" spans="10:10" s="287" customFormat="1" ht="13.8">
      <c r="J1067" s="286"/>
    </row>
    <row r="1068" spans="10:10" s="287" customFormat="1" ht="13.8">
      <c r="J1068" s="286"/>
    </row>
    <row r="1069" spans="10:10" s="287" customFormat="1" ht="13.8">
      <c r="J1069" s="286"/>
    </row>
    <row r="1070" spans="10:10" s="287" customFormat="1" ht="13.8">
      <c r="J1070" s="286"/>
    </row>
    <row r="1071" spans="10:10" s="287" customFormat="1" ht="13.8">
      <c r="J1071" s="286"/>
    </row>
    <row r="1072" spans="10:10" s="287" customFormat="1" ht="13.8">
      <c r="J1072" s="286"/>
    </row>
    <row r="1073" spans="10:10" s="287" customFormat="1" ht="13.8">
      <c r="J1073" s="286"/>
    </row>
    <row r="1074" spans="10:10" s="287" customFormat="1" ht="13.8">
      <c r="J1074" s="286"/>
    </row>
  </sheetData>
  <mergeCells count="12">
    <mergeCell ref="I10:I11"/>
    <mergeCell ref="B72:I72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S1138"/>
  <sheetViews>
    <sheetView workbookViewId="0">
      <selection activeCell="L19" sqref="L19"/>
    </sheetView>
  </sheetViews>
  <sheetFormatPr defaultColWidth="8" defaultRowHeight="13.8"/>
  <cols>
    <col min="1" max="1" width="6.8984375" style="51" customWidth="1"/>
    <col min="2" max="2" width="44.8984375" style="65" customWidth="1"/>
    <col min="3" max="3" width="12.59765625" style="66" customWidth="1"/>
    <col min="4" max="5" width="14.59765625" style="51" customWidth="1"/>
    <col min="6" max="6" width="0.59765625" style="51" customWidth="1"/>
    <col min="7" max="222" width="8" style="51"/>
    <col min="223" max="223" width="7.5" style="51" customWidth="1"/>
    <col min="224" max="224" width="14.59765625" style="51" customWidth="1"/>
    <col min="225" max="225" width="22.8984375" style="51" customWidth="1"/>
    <col min="226" max="226" width="9.09765625" style="51" customWidth="1"/>
    <col min="227" max="227" width="10.5" style="51" customWidth="1"/>
    <col min="228" max="228" width="7" style="51" customWidth="1"/>
    <col min="229" max="234" width="7.59765625" style="51" customWidth="1"/>
    <col min="235" max="239" width="8" style="51" customWidth="1"/>
    <col min="240" max="240" width="7.59765625" style="51" customWidth="1"/>
    <col min="241" max="478" width="8" style="51"/>
    <col min="479" max="479" width="7.5" style="51" customWidth="1"/>
    <col min="480" max="480" width="14.59765625" style="51" customWidth="1"/>
    <col min="481" max="481" width="22.8984375" style="51" customWidth="1"/>
    <col min="482" max="482" width="9.09765625" style="51" customWidth="1"/>
    <col min="483" max="483" width="10.5" style="51" customWidth="1"/>
    <col min="484" max="484" width="7" style="51" customWidth="1"/>
    <col min="485" max="490" width="7.59765625" style="51" customWidth="1"/>
    <col min="491" max="495" width="8" style="51" customWidth="1"/>
    <col min="496" max="496" width="7.59765625" style="51" customWidth="1"/>
    <col min="497" max="734" width="8" style="51"/>
    <col min="735" max="735" width="7.5" style="51" customWidth="1"/>
    <col min="736" max="736" width="14.59765625" style="51" customWidth="1"/>
    <col min="737" max="737" width="22.8984375" style="51" customWidth="1"/>
    <col min="738" max="738" width="9.09765625" style="51" customWidth="1"/>
    <col min="739" max="739" width="10.5" style="51" customWidth="1"/>
    <col min="740" max="740" width="7" style="51" customWidth="1"/>
    <col min="741" max="746" width="7.59765625" style="51" customWidth="1"/>
    <col min="747" max="751" width="8" style="51" customWidth="1"/>
    <col min="752" max="752" width="7.59765625" style="51" customWidth="1"/>
    <col min="753" max="990" width="8" style="51"/>
    <col min="991" max="991" width="7.5" style="51" customWidth="1"/>
    <col min="992" max="992" width="14.59765625" style="51" customWidth="1"/>
    <col min="993" max="993" width="22.8984375" style="51" customWidth="1"/>
    <col min="994" max="994" width="9.09765625" style="51" customWidth="1"/>
    <col min="995" max="995" width="10.5" style="51" customWidth="1"/>
    <col min="996" max="996" width="7" style="51" customWidth="1"/>
    <col min="997" max="1002" width="7.59765625" style="51" customWidth="1"/>
    <col min="1003" max="1007" width="8" style="51" customWidth="1"/>
    <col min="1008" max="1008" width="7.59765625" style="51" customWidth="1"/>
    <col min="1009" max="1246" width="8" style="51"/>
    <col min="1247" max="1247" width="7.5" style="51" customWidth="1"/>
    <col min="1248" max="1248" width="14.59765625" style="51" customWidth="1"/>
    <col min="1249" max="1249" width="22.8984375" style="51" customWidth="1"/>
    <col min="1250" max="1250" width="9.09765625" style="51" customWidth="1"/>
    <col min="1251" max="1251" width="10.5" style="51" customWidth="1"/>
    <col min="1252" max="1252" width="7" style="51" customWidth="1"/>
    <col min="1253" max="1258" width="7.59765625" style="51" customWidth="1"/>
    <col min="1259" max="1263" width="8" style="51" customWidth="1"/>
    <col min="1264" max="1264" width="7.59765625" style="51" customWidth="1"/>
    <col min="1265" max="1502" width="8" style="51"/>
    <col min="1503" max="1503" width="7.5" style="51" customWidth="1"/>
    <col min="1504" max="1504" width="14.59765625" style="51" customWidth="1"/>
    <col min="1505" max="1505" width="22.8984375" style="51" customWidth="1"/>
    <col min="1506" max="1506" width="9.09765625" style="51" customWidth="1"/>
    <col min="1507" max="1507" width="10.5" style="51" customWidth="1"/>
    <col min="1508" max="1508" width="7" style="51" customWidth="1"/>
    <col min="1509" max="1514" width="7.59765625" style="51" customWidth="1"/>
    <col min="1515" max="1519" width="8" style="51" customWidth="1"/>
    <col min="1520" max="1520" width="7.59765625" style="51" customWidth="1"/>
    <col min="1521" max="1758" width="8" style="51"/>
    <col min="1759" max="1759" width="7.5" style="51" customWidth="1"/>
    <col min="1760" max="1760" width="14.59765625" style="51" customWidth="1"/>
    <col min="1761" max="1761" width="22.8984375" style="51" customWidth="1"/>
    <col min="1762" max="1762" width="9.09765625" style="51" customWidth="1"/>
    <col min="1763" max="1763" width="10.5" style="51" customWidth="1"/>
    <col min="1764" max="1764" width="7" style="51" customWidth="1"/>
    <col min="1765" max="1770" width="7.59765625" style="51" customWidth="1"/>
    <col min="1771" max="1775" width="8" style="51" customWidth="1"/>
    <col min="1776" max="1776" width="7.59765625" style="51" customWidth="1"/>
    <col min="1777" max="2014" width="8" style="51"/>
    <col min="2015" max="2015" width="7.5" style="51" customWidth="1"/>
    <col min="2016" max="2016" width="14.59765625" style="51" customWidth="1"/>
    <col min="2017" max="2017" width="22.8984375" style="51" customWidth="1"/>
    <col min="2018" max="2018" width="9.09765625" style="51" customWidth="1"/>
    <col min="2019" max="2019" width="10.5" style="51" customWidth="1"/>
    <col min="2020" max="2020" width="7" style="51" customWidth="1"/>
    <col min="2021" max="2026" width="7.59765625" style="51" customWidth="1"/>
    <col min="2027" max="2031" width="8" style="51" customWidth="1"/>
    <col min="2032" max="2032" width="7.59765625" style="51" customWidth="1"/>
    <col min="2033" max="2270" width="8" style="51"/>
    <col min="2271" max="2271" width="7.5" style="51" customWidth="1"/>
    <col min="2272" max="2272" width="14.59765625" style="51" customWidth="1"/>
    <col min="2273" max="2273" width="22.8984375" style="51" customWidth="1"/>
    <col min="2274" max="2274" width="9.09765625" style="51" customWidth="1"/>
    <col min="2275" max="2275" width="10.5" style="51" customWidth="1"/>
    <col min="2276" max="2276" width="7" style="51" customWidth="1"/>
    <col min="2277" max="2282" width="7.59765625" style="51" customWidth="1"/>
    <col min="2283" max="2287" width="8" style="51" customWidth="1"/>
    <col min="2288" max="2288" width="7.59765625" style="51" customWidth="1"/>
    <col min="2289" max="2526" width="8" style="51"/>
    <col min="2527" max="2527" width="7.5" style="51" customWidth="1"/>
    <col min="2528" max="2528" width="14.59765625" style="51" customWidth="1"/>
    <col min="2529" max="2529" width="22.8984375" style="51" customWidth="1"/>
    <col min="2530" max="2530" width="9.09765625" style="51" customWidth="1"/>
    <col min="2531" max="2531" width="10.5" style="51" customWidth="1"/>
    <col min="2532" max="2532" width="7" style="51" customWidth="1"/>
    <col min="2533" max="2538" width="7.59765625" style="51" customWidth="1"/>
    <col min="2539" max="2543" width="8" style="51" customWidth="1"/>
    <col min="2544" max="2544" width="7.59765625" style="51" customWidth="1"/>
    <col min="2545" max="2782" width="8" style="51"/>
    <col min="2783" max="2783" width="7.5" style="51" customWidth="1"/>
    <col min="2784" max="2784" width="14.59765625" style="51" customWidth="1"/>
    <col min="2785" max="2785" width="22.8984375" style="51" customWidth="1"/>
    <col min="2786" max="2786" width="9.09765625" style="51" customWidth="1"/>
    <col min="2787" max="2787" width="10.5" style="51" customWidth="1"/>
    <col min="2788" max="2788" width="7" style="51" customWidth="1"/>
    <col min="2789" max="2794" width="7.59765625" style="51" customWidth="1"/>
    <col min="2795" max="2799" width="8" style="51" customWidth="1"/>
    <col min="2800" max="2800" width="7.59765625" style="51" customWidth="1"/>
    <col min="2801" max="3038" width="8" style="51"/>
    <col min="3039" max="3039" width="7.5" style="51" customWidth="1"/>
    <col min="3040" max="3040" width="14.59765625" style="51" customWidth="1"/>
    <col min="3041" max="3041" width="22.8984375" style="51" customWidth="1"/>
    <col min="3042" max="3042" width="9.09765625" style="51" customWidth="1"/>
    <col min="3043" max="3043" width="10.5" style="51" customWidth="1"/>
    <col min="3044" max="3044" width="7" style="51" customWidth="1"/>
    <col min="3045" max="3050" width="7.59765625" style="51" customWidth="1"/>
    <col min="3051" max="3055" width="8" style="51" customWidth="1"/>
    <col min="3056" max="3056" width="7.59765625" style="51" customWidth="1"/>
    <col min="3057" max="3294" width="8" style="51"/>
    <col min="3295" max="3295" width="7.5" style="51" customWidth="1"/>
    <col min="3296" max="3296" width="14.59765625" style="51" customWidth="1"/>
    <col min="3297" max="3297" width="22.8984375" style="51" customWidth="1"/>
    <col min="3298" max="3298" width="9.09765625" style="51" customWidth="1"/>
    <col min="3299" max="3299" width="10.5" style="51" customWidth="1"/>
    <col min="3300" max="3300" width="7" style="51" customWidth="1"/>
    <col min="3301" max="3306" width="7.59765625" style="51" customWidth="1"/>
    <col min="3307" max="3311" width="8" style="51" customWidth="1"/>
    <col min="3312" max="3312" width="7.59765625" style="51" customWidth="1"/>
    <col min="3313" max="3550" width="8" style="51"/>
    <col min="3551" max="3551" width="7.5" style="51" customWidth="1"/>
    <col min="3552" max="3552" width="14.59765625" style="51" customWidth="1"/>
    <col min="3553" max="3553" width="22.8984375" style="51" customWidth="1"/>
    <col min="3554" max="3554" width="9.09765625" style="51" customWidth="1"/>
    <col min="3555" max="3555" width="10.5" style="51" customWidth="1"/>
    <col min="3556" max="3556" width="7" style="51" customWidth="1"/>
    <col min="3557" max="3562" width="7.59765625" style="51" customWidth="1"/>
    <col min="3563" max="3567" width="8" style="51" customWidth="1"/>
    <col min="3568" max="3568" width="7.59765625" style="51" customWidth="1"/>
    <col min="3569" max="3806" width="8" style="51"/>
    <col min="3807" max="3807" width="7.5" style="51" customWidth="1"/>
    <col min="3808" max="3808" width="14.59765625" style="51" customWidth="1"/>
    <col min="3809" max="3809" width="22.8984375" style="51" customWidth="1"/>
    <col min="3810" max="3810" width="9.09765625" style="51" customWidth="1"/>
    <col min="3811" max="3811" width="10.5" style="51" customWidth="1"/>
    <col min="3812" max="3812" width="7" style="51" customWidth="1"/>
    <col min="3813" max="3818" width="7.59765625" style="51" customWidth="1"/>
    <col min="3819" max="3823" width="8" style="51" customWidth="1"/>
    <col min="3824" max="3824" width="7.59765625" style="51" customWidth="1"/>
    <col min="3825" max="4062" width="8" style="51"/>
    <col min="4063" max="4063" width="7.5" style="51" customWidth="1"/>
    <col min="4064" max="4064" width="14.59765625" style="51" customWidth="1"/>
    <col min="4065" max="4065" width="22.8984375" style="51" customWidth="1"/>
    <col min="4066" max="4066" width="9.09765625" style="51" customWidth="1"/>
    <col min="4067" max="4067" width="10.5" style="51" customWidth="1"/>
    <col min="4068" max="4068" width="7" style="51" customWidth="1"/>
    <col min="4069" max="4074" width="7.59765625" style="51" customWidth="1"/>
    <col min="4075" max="4079" width="8" style="51" customWidth="1"/>
    <col min="4080" max="4080" width="7.59765625" style="51" customWidth="1"/>
    <col min="4081" max="4318" width="8" style="51"/>
    <col min="4319" max="4319" width="7.5" style="51" customWidth="1"/>
    <col min="4320" max="4320" width="14.59765625" style="51" customWidth="1"/>
    <col min="4321" max="4321" width="22.8984375" style="51" customWidth="1"/>
    <col min="4322" max="4322" width="9.09765625" style="51" customWidth="1"/>
    <col min="4323" max="4323" width="10.5" style="51" customWidth="1"/>
    <col min="4324" max="4324" width="7" style="51" customWidth="1"/>
    <col min="4325" max="4330" width="7.59765625" style="51" customWidth="1"/>
    <col min="4331" max="4335" width="8" style="51" customWidth="1"/>
    <col min="4336" max="4336" width="7.59765625" style="51" customWidth="1"/>
    <col min="4337" max="4574" width="8" style="51"/>
    <col min="4575" max="4575" width="7.5" style="51" customWidth="1"/>
    <col min="4576" max="4576" width="14.59765625" style="51" customWidth="1"/>
    <col min="4577" max="4577" width="22.8984375" style="51" customWidth="1"/>
    <col min="4578" max="4578" width="9.09765625" style="51" customWidth="1"/>
    <col min="4579" max="4579" width="10.5" style="51" customWidth="1"/>
    <col min="4580" max="4580" width="7" style="51" customWidth="1"/>
    <col min="4581" max="4586" width="7.59765625" style="51" customWidth="1"/>
    <col min="4587" max="4591" width="8" style="51" customWidth="1"/>
    <col min="4592" max="4592" width="7.59765625" style="51" customWidth="1"/>
    <col min="4593" max="4830" width="8" style="51"/>
    <col min="4831" max="4831" width="7.5" style="51" customWidth="1"/>
    <col min="4832" max="4832" width="14.59765625" style="51" customWidth="1"/>
    <col min="4833" max="4833" width="22.8984375" style="51" customWidth="1"/>
    <col min="4834" max="4834" width="9.09765625" style="51" customWidth="1"/>
    <col min="4835" max="4835" width="10.5" style="51" customWidth="1"/>
    <col min="4836" max="4836" width="7" style="51" customWidth="1"/>
    <col min="4837" max="4842" width="7.59765625" style="51" customWidth="1"/>
    <col min="4843" max="4847" width="8" style="51" customWidth="1"/>
    <col min="4848" max="4848" width="7.59765625" style="51" customWidth="1"/>
    <col min="4849" max="5086" width="8" style="51"/>
    <col min="5087" max="5087" width="7.5" style="51" customWidth="1"/>
    <col min="5088" max="5088" width="14.59765625" style="51" customWidth="1"/>
    <col min="5089" max="5089" width="22.8984375" style="51" customWidth="1"/>
    <col min="5090" max="5090" width="9.09765625" style="51" customWidth="1"/>
    <col min="5091" max="5091" width="10.5" style="51" customWidth="1"/>
    <col min="5092" max="5092" width="7" style="51" customWidth="1"/>
    <col min="5093" max="5098" width="7.59765625" style="51" customWidth="1"/>
    <col min="5099" max="5103" width="8" style="51" customWidth="1"/>
    <col min="5104" max="5104" width="7.59765625" style="51" customWidth="1"/>
    <col min="5105" max="5342" width="8" style="51"/>
    <col min="5343" max="5343" width="7.5" style="51" customWidth="1"/>
    <col min="5344" max="5344" width="14.59765625" style="51" customWidth="1"/>
    <col min="5345" max="5345" width="22.8984375" style="51" customWidth="1"/>
    <col min="5346" max="5346" width="9.09765625" style="51" customWidth="1"/>
    <col min="5347" max="5347" width="10.5" style="51" customWidth="1"/>
    <col min="5348" max="5348" width="7" style="51" customWidth="1"/>
    <col min="5349" max="5354" width="7.59765625" style="51" customWidth="1"/>
    <col min="5355" max="5359" width="8" style="51" customWidth="1"/>
    <col min="5360" max="5360" width="7.59765625" style="51" customWidth="1"/>
    <col min="5361" max="5598" width="8" style="51"/>
    <col min="5599" max="5599" width="7.5" style="51" customWidth="1"/>
    <col min="5600" max="5600" width="14.59765625" style="51" customWidth="1"/>
    <col min="5601" max="5601" width="22.8984375" style="51" customWidth="1"/>
    <col min="5602" max="5602" width="9.09765625" style="51" customWidth="1"/>
    <col min="5603" max="5603" width="10.5" style="51" customWidth="1"/>
    <col min="5604" max="5604" width="7" style="51" customWidth="1"/>
    <col min="5605" max="5610" width="7.59765625" style="51" customWidth="1"/>
    <col min="5611" max="5615" width="8" style="51" customWidth="1"/>
    <col min="5616" max="5616" width="7.59765625" style="51" customWidth="1"/>
    <col min="5617" max="5854" width="8" style="51"/>
    <col min="5855" max="5855" width="7.5" style="51" customWidth="1"/>
    <col min="5856" max="5856" width="14.59765625" style="51" customWidth="1"/>
    <col min="5857" max="5857" width="22.8984375" style="51" customWidth="1"/>
    <col min="5858" max="5858" width="9.09765625" style="51" customWidth="1"/>
    <col min="5859" max="5859" width="10.5" style="51" customWidth="1"/>
    <col min="5860" max="5860" width="7" style="51" customWidth="1"/>
    <col min="5861" max="5866" width="7.59765625" style="51" customWidth="1"/>
    <col min="5867" max="5871" width="8" style="51" customWidth="1"/>
    <col min="5872" max="5872" width="7.59765625" style="51" customWidth="1"/>
    <col min="5873" max="6110" width="8" style="51"/>
    <col min="6111" max="6111" width="7.5" style="51" customWidth="1"/>
    <col min="6112" max="6112" width="14.59765625" style="51" customWidth="1"/>
    <col min="6113" max="6113" width="22.8984375" style="51" customWidth="1"/>
    <col min="6114" max="6114" width="9.09765625" style="51" customWidth="1"/>
    <col min="6115" max="6115" width="10.5" style="51" customWidth="1"/>
    <col min="6116" max="6116" width="7" style="51" customWidth="1"/>
    <col min="6117" max="6122" width="7.59765625" style="51" customWidth="1"/>
    <col min="6123" max="6127" width="8" style="51" customWidth="1"/>
    <col min="6128" max="6128" width="7.59765625" style="51" customWidth="1"/>
    <col min="6129" max="6366" width="8" style="51"/>
    <col min="6367" max="6367" width="7.5" style="51" customWidth="1"/>
    <col min="6368" max="6368" width="14.59765625" style="51" customWidth="1"/>
    <col min="6369" max="6369" width="22.8984375" style="51" customWidth="1"/>
    <col min="6370" max="6370" width="9.09765625" style="51" customWidth="1"/>
    <col min="6371" max="6371" width="10.5" style="51" customWidth="1"/>
    <col min="6372" max="6372" width="7" style="51" customWidth="1"/>
    <col min="6373" max="6378" width="7.59765625" style="51" customWidth="1"/>
    <col min="6379" max="6383" width="8" style="51" customWidth="1"/>
    <col min="6384" max="6384" width="7.59765625" style="51" customWidth="1"/>
    <col min="6385" max="6622" width="8" style="51"/>
    <col min="6623" max="6623" width="7.5" style="51" customWidth="1"/>
    <col min="6624" max="6624" width="14.59765625" style="51" customWidth="1"/>
    <col min="6625" max="6625" width="22.8984375" style="51" customWidth="1"/>
    <col min="6626" max="6626" width="9.09765625" style="51" customWidth="1"/>
    <col min="6627" max="6627" width="10.5" style="51" customWidth="1"/>
    <col min="6628" max="6628" width="7" style="51" customWidth="1"/>
    <col min="6629" max="6634" width="7.59765625" style="51" customWidth="1"/>
    <col min="6635" max="6639" width="8" style="51" customWidth="1"/>
    <col min="6640" max="6640" width="7.59765625" style="51" customWidth="1"/>
    <col min="6641" max="6878" width="8" style="51"/>
    <col min="6879" max="6879" width="7.5" style="51" customWidth="1"/>
    <col min="6880" max="6880" width="14.59765625" style="51" customWidth="1"/>
    <col min="6881" max="6881" width="22.8984375" style="51" customWidth="1"/>
    <col min="6882" max="6882" width="9.09765625" style="51" customWidth="1"/>
    <col min="6883" max="6883" width="10.5" style="51" customWidth="1"/>
    <col min="6884" max="6884" width="7" style="51" customWidth="1"/>
    <col min="6885" max="6890" width="7.59765625" style="51" customWidth="1"/>
    <col min="6891" max="6895" width="8" style="51" customWidth="1"/>
    <col min="6896" max="6896" width="7.59765625" style="51" customWidth="1"/>
    <col min="6897" max="7134" width="8" style="51"/>
    <col min="7135" max="7135" width="7.5" style="51" customWidth="1"/>
    <col min="7136" max="7136" width="14.59765625" style="51" customWidth="1"/>
    <col min="7137" max="7137" width="22.8984375" style="51" customWidth="1"/>
    <col min="7138" max="7138" width="9.09765625" style="51" customWidth="1"/>
    <col min="7139" max="7139" width="10.5" style="51" customWidth="1"/>
    <col min="7140" max="7140" width="7" style="51" customWidth="1"/>
    <col min="7141" max="7146" width="7.59765625" style="51" customWidth="1"/>
    <col min="7147" max="7151" width="8" style="51" customWidth="1"/>
    <col min="7152" max="7152" width="7.59765625" style="51" customWidth="1"/>
    <col min="7153" max="7390" width="8" style="51"/>
    <col min="7391" max="7391" width="7.5" style="51" customWidth="1"/>
    <col min="7392" max="7392" width="14.59765625" style="51" customWidth="1"/>
    <col min="7393" max="7393" width="22.8984375" style="51" customWidth="1"/>
    <col min="7394" max="7394" width="9.09765625" style="51" customWidth="1"/>
    <col min="7395" max="7395" width="10.5" style="51" customWidth="1"/>
    <col min="7396" max="7396" width="7" style="51" customWidth="1"/>
    <col min="7397" max="7402" width="7.59765625" style="51" customWidth="1"/>
    <col min="7403" max="7407" width="8" style="51" customWidth="1"/>
    <col min="7408" max="7408" width="7.59765625" style="51" customWidth="1"/>
    <col min="7409" max="7646" width="8" style="51"/>
    <col min="7647" max="7647" width="7.5" style="51" customWidth="1"/>
    <col min="7648" max="7648" width="14.59765625" style="51" customWidth="1"/>
    <col min="7649" max="7649" width="22.8984375" style="51" customWidth="1"/>
    <col min="7650" max="7650" width="9.09765625" style="51" customWidth="1"/>
    <col min="7651" max="7651" width="10.5" style="51" customWidth="1"/>
    <col min="7652" max="7652" width="7" style="51" customWidth="1"/>
    <col min="7653" max="7658" width="7.59765625" style="51" customWidth="1"/>
    <col min="7659" max="7663" width="8" style="51" customWidth="1"/>
    <col min="7664" max="7664" width="7.59765625" style="51" customWidth="1"/>
    <col min="7665" max="7902" width="8" style="51"/>
    <col min="7903" max="7903" width="7.5" style="51" customWidth="1"/>
    <col min="7904" max="7904" width="14.59765625" style="51" customWidth="1"/>
    <col min="7905" max="7905" width="22.8984375" style="51" customWidth="1"/>
    <col min="7906" max="7906" width="9.09765625" style="51" customWidth="1"/>
    <col min="7907" max="7907" width="10.5" style="51" customWidth="1"/>
    <col min="7908" max="7908" width="7" style="51" customWidth="1"/>
    <col min="7909" max="7914" width="7.59765625" style="51" customWidth="1"/>
    <col min="7915" max="7919" width="8" style="51" customWidth="1"/>
    <col min="7920" max="7920" width="7.59765625" style="51" customWidth="1"/>
    <col min="7921" max="8158" width="8" style="51"/>
    <col min="8159" max="8159" width="7.5" style="51" customWidth="1"/>
    <col min="8160" max="8160" width="14.59765625" style="51" customWidth="1"/>
    <col min="8161" max="8161" width="22.8984375" style="51" customWidth="1"/>
    <col min="8162" max="8162" width="9.09765625" style="51" customWidth="1"/>
    <col min="8163" max="8163" width="10.5" style="51" customWidth="1"/>
    <col min="8164" max="8164" width="7" style="51" customWidth="1"/>
    <col min="8165" max="8170" width="7.59765625" style="51" customWidth="1"/>
    <col min="8171" max="8175" width="8" style="51" customWidth="1"/>
    <col min="8176" max="8176" width="7.59765625" style="51" customWidth="1"/>
    <col min="8177" max="8414" width="8" style="51"/>
    <col min="8415" max="8415" width="7.5" style="51" customWidth="1"/>
    <col min="8416" max="8416" width="14.59765625" style="51" customWidth="1"/>
    <col min="8417" max="8417" width="22.8984375" style="51" customWidth="1"/>
    <col min="8418" max="8418" width="9.09765625" style="51" customWidth="1"/>
    <col min="8419" max="8419" width="10.5" style="51" customWidth="1"/>
    <col min="8420" max="8420" width="7" style="51" customWidth="1"/>
    <col min="8421" max="8426" width="7.59765625" style="51" customWidth="1"/>
    <col min="8427" max="8431" width="8" style="51" customWidth="1"/>
    <col min="8432" max="8432" width="7.59765625" style="51" customWidth="1"/>
    <col min="8433" max="8670" width="8" style="51"/>
    <col min="8671" max="8671" width="7.5" style="51" customWidth="1"/>
    <col min="8672" max="8672" width="14.59765625" style="51" customWidth="1"/>
    <col min="8673" max="8673" width="22.8984375" style="51" customWidth="1"/>
    <col min="8674" max="8674" width="9.09765625" style="51" customWidth="1"/>
    <col min="8675" max="8675" width="10.5" style="51" customWidth="1"/>
    <col min="8676" max="8676" width="7" style="51" customWidth="1"/>
    <col min="8677" max="8682" width="7.59765625" style="51" customWidth="1"/>
    <col min="8683" max="8687" width="8" style="51" customWidth="1"/>
    <col min="8688" max="8688" width="7.59765625" style="51" customWidth="1"/>
    <col min="8689" max="8926" width="8" style="51"/>
    <col min="8927" max="8927" width="7.5" style="51" customWidth="1"/>
    <col min="8928" max="8928" width="14.59765625" style="51" customWidth="1"/>
    <col min="8929" max="8929" width="22.8984375" style="51" customWidth="1"/>
    <col min="8930" max="8930" width="9.09765625" style="51" customWidth="1"/>
    <col min="8931" max="8931" width="10.5" style="51" customWidth="1"/>
    <col min="8932" max="8932" width="7" style="51" customWidth="1"/>
    <col min="8933" max="8938" width="7.59765625" style="51" customWidth="1"/>
    <col min="8939" max="8943" width="8" style="51" customWidth="1"/>
    <col min="8944" max="8944" width="7.59765625" style="51" customWidth="1"/>
    <col min="8945" max="9182" width="8" style="51"/>
    <col min="9183" max="9183" width="7.5" style="51" customWidth="1"/>
    <col min="9184" max="9184" width="14.59765625" style="51" customWidth="1"/>
    <col min="9185" max="9185" width="22.8984375" style="51" customWidth="1"/>
    <col min="9186" max="9186" width="9.09765625" style="51" customWidth="1"/>
    <col min="9187" max="9187" width="10.5" style="51" customWidth="1"/>
    <col min="9188" max="9188" width="7" style="51" customWidth="1"/>
    <col min="9189" max="9194" width="7.59765625" style="51" customWidth="1"/>
    <col min="9195" max="9199" width="8" style="51" customWidth="1"/>
    <col min="9200" max="9200" width="7.59765625" style="51" customWidth="1"/>
    <col min="9201" max="9438" width="8" style="51"/>
    <col min="9439" max="9439" width="7.5" style="51" customWidth="1"/>
    <col min="9440" max="9440" width="14.59765625" style="51" customWidth="1"/>
    <col min="9441" max="9441" width="22.8984375" style="51" customWidth="1"/>
    <col min="9442" max="9442" width="9.09765625" style="51" customWidth="1"/>
    <col min="9443" max="9443" width="10.5" style="51" customWidth="1"/>
    <col min="9444" max="9444" width="7" style="51" customWidth="1"/>
    <col min="9445" max="9450" width="7.59765625" style="51" customWidth="1"/>
    <col min="9451" max="9455" width="8" style="51" customWidth="1"/>
    <col min="9456" max="9456" width="7.59765625" style="51" customWidth="1"/>
    <col min="9457" max="9694" width="8" style="51"/>
    <col min="9695" max="9695" width="7.5" style="51" customWidth="1"/>
    <col min="9696" max="9696" width="14.59765625" style="51" customWidth="1"/>
    <col min="9697" max="9697" width="22.8984375" style="51" customWidth="1"/>
    <col min="9698" max="9698" width="9.09765625" style="51" customWidth="1"/>
    <col min="9699" max="9699" width="10.5" style="51" customWidth="1"/>
    <col min="9700" max="9700" width="7" style="51" customWidth="1"/>
    <col min="9701" max="9706" width="7.59765625" style="51" customWidth="1"/>
    <col min="9707" max="9711" width="8" style="51" customWidth="1"/>
    <col min="9712" max="9712" width="7.59765625" style="51" customWidth="1"/>
    <col min="9713" max="9950" width="8" style="51"/>
    <col min="9951" max="9951" width="7.5" style="51" customWidth="1"/>
    <col min="9952" max="9952" width="14.59765625" style="51" customWidth="1"/>
    <col min="9953" max="9953" width="22.8984375" style="51" customWidth="1"/>
    <col min="9954" max="9954" width="9.09765625" style="51" customWidth="1"/>
    <col min="9955" max="9955" width="10.5" style="51" customWidth="1"/>
    <col min="9956" max="9956" width="7" style="51" customWidth="1"/>
    <col min="9957" max="9962" width="7.59765625" style="51" customWidth="1"/>
    <col min="9963" max="9967" width="8" style="51" customWidth="1"/>
    <col min="9968" max="9968" width="7.59765625" style="51" customWidth="1"/>
    <col min="9969" max="10206" width="8" style="51"/>
    <col min="10207" max="10207" width="7.5" style="51" customWidth="1"/>
    <col min="10208" max="10208" width="14.59765625" style="51" customWidth="1"/>
    <col min="10209" max="10209" width="22.8984375" style="51" customWidth="1"/>
    <col min="10210" max="10210" width="9.09765625" style="51" customWidth="1"/>
    <col min="10211" max="10211" width="10.5" style="51" customWidth="1"/>
    <col min="10212" max="10212" width="7" style="51" customWidth="1"/>
    <col min="10213" max="10218" width="7.59765625" style="51" customWidth="1"/>
    <col min="10219" max="10223" width="8" style="51" customWidth="1"/>
    <col min="10224" max="10224" width="7.59765625" style="51" customWidth="1"/>
    <col min="10225" max="10462" width="8" style="51"/>
    <col min="10463" max="10463" width="7.5" style="51" customWidth="1"/>
    <col min="10464" max="10464" width="14.59765625" style="51" customWidth="1"/>
    <col min="10465" max="10465" width="22.8984375" style="51" customWidth="1"/>
    <col min="10466" max="10466" width="9.09765625" style="51" customWidth="1"/>
    <col min="10467" max="10467" width="10.5" style="51" customWidth="1"/>
    <col min="10468" max="10468" width="7" style="51" customWidth="1"/>
    <col min="10469" max="10474" width="7.59765625" style="51" customWidth="1"/>
    <col min="10475" max="10479" width="8" style="51" customWidth="1"/>
    <col min="10480" max="10480" width="7.59765625" style="51" customWidth="1"/>
    <col min="10481" max="10718" width="8" style="51"/>
    <col min="10719" max="10719" width="7.5" style="51" customWidth="1"/>
    <col min="10720" max="10720" width="14.59765625" style="51" customWidth="1"/>
    <col min="10721" max="10721" width="22.8984375" style="51" customWidth="1"/>
    <col min="10722" max="10722" width="9.09765625" style="51" customWidth="1"/>
    <col min="10723" max="10723" width="10.5" style="51" customWidth="1"/>
    <col min="10724" max="10724" width="7" style="51" customWidth="1"/>
    <col min="10725" max="10730" width="7.59765625" style="51" customWidth="1"/>
    <col min="10731" max="10735" width="8" style="51" customWidth="1"/>
    <col min="10736" max="10736" width="7.59765625" style="51" customWidth="1"/>
    <col min="10737" max="10974" width="8" style="51"/>
    <col min="10975" max="10975" width="7.5" style="51" customWidth="1"/>
    <col min="10976" max="10976" width="14.59765625" style="51" customWidth="1"/>
    <col min="10977" max="10977" width="22.8984375" style="51" customWidth="1"/>
    <col min="10978" max="10978" width="9.09765625" style="51" customWidth="1"/>
    <col min="10979" max="10979" width="10.5" style="51" customWidth="1"/>
    <col min="10980" max="10980" width="7" style="51" customWidth="1"/>
    <col min="10981" max="10986" width="7.59765625" style="51" customWidth="1"/>
    <col min="10987" max="10991" width="8" style="51" customWidth="1"/>
    <col min="10992" max="10992" width="7.59765625" style="51" customWidth="1"/>
    <col min="10993" max="11230" width="8" style="51"/>
    <col min="11231" max="11231" width="7.5" style="51" customWidth="1"/>
    <col min="11232" max="11232" width="14.59765625" style="51" customWidth="1"/>
    <col min="11233" max="11233" width="22.8984375" style="51" customWidth="1"/>
    <col min="11234" max="11234" width="9.09765625" style="51" customWidth="1"/>
    <col min="11235" max="11235" width="10.5" style="51" customWidth="1"/>
    <col min="11236" max="11236" width="7" style="51" customWidth="1"/>
    <col min="11237" max="11242" width="7.59765625" style="51" customWidth="1"/>
    <col min="11243" max="11247" width="8" style="51" customWidth="1"/>
    <col min="11248" max="11248" width="7.59765625" style="51" customWidth="1"/>
    <col min="11249" max="11486" width="8" style="51"/>
    <col min="11487" max="11487" width="7.5" style="51" customWidth="1"/>
    <col min="11488" max="11488" width="14.59765625" style="51" customWidth="1"/>
    <col min="11489" max="11489" width="22.8984375" style="51" customWidth="1"/>
    <col min="11490" max="11490" width="9.09765625" style="51" customWidth="1"/>
    <col min="11491" max="11491" width="10.5" style="51" customWidth="1"/>
    <col min="11492" max="11492" width="7" style="51" customWidth="1"/>
    <col min="11493" max="11498" width="7.59765625" style="51" customWidth="1"/>
    <col min="11499" max="11503" width="8" style="51" customWidth="1"/>
    <col min="11504" max="11504" width="7.59765625" style="51" customWidth="1"/>
    <col min="11505" max="11742" width="8" style="51"/>
    <col min="11743" max="11743" width="7.5" style="51" customWidth="1"/>
    <col min="11744" max="11744" width="14.59765625" style="51" customWidth="1"/>
    <col min="11745" max="11745" width="22.8984375" style="51" customWidth="1"/>
    <col min="11746" max="11746" width="9.09765625" style="51" customWidth="1"/>
    <col min="11747" max="11747" width="10.5" style="51" customWidth="1"/>
    <col min="11748" max="11748" width="7" style="51" customWidth="1"/>
    <col min="11749" max="11754" width="7.59765625" style="51" customWidth="1"/>
    <col min="11755" max="11759" width="8" style="51" customWidth="1"/>
    <col min="11760" max="11760" width="7.59765625" style="51" customWidth="1"/>
    <col min="11761" max="11998" width="8" style="51"/>
    <col min="11999" max="11999" width="7.5" style="51" customWidth="1"/>
    <col min="12000" max="12000" width="14.59765625" style="51" customWidth="1"/>
    <col min="12001" max="12001" width="22.8984375" style="51" customWidth="1"/>
    <col min="12002" max="12002" width="9.09765625" style="51" customWidth="1"/>
    <col min="12003" max="12003" width="10.5" style="51" customWidth="1"/>
    <col min="12004" max="12004" width="7" style="51" customWidth="1"/>
    <col min="12005" max="12010" width="7.59765625" style="51" customWidth="1"/>
    <col min="12011" max="12015" width="8" style="51" customWidth="1"/>
    <col min="12016" max="12016" width="7.59765625" style="51" customWidth="1"/>
    <col min="12017" max="12254" width="8" style="51"/>
    <col min="12255" max="12255" width="7.5" style="51" customWidth="1"/>
    <col min="12256" max="12256" width="14.59765625" style="51" customWidth="1"/>
    <col min="12257" max="12257" width="22.8984375" style="51" customWidth="1"/>
    <col min="12258" max="12258" width="9.09765625" style="51" customWidth="1"/>
    <col min="12259" max="12259" width="10.5" style="51" customWidth="1"/>
    <col min="12260" max="12260" width="7" style="51" customWidth="1"/>
    <col min="12261" max="12266" width="7.59765625" style="51" customWidth="1"/>
    <col min="12267" max="12271" width="8" style="51" customWidth="1"/>
    <col min="12272" max="12272" width="7.59765625" style="51" customWidth="1"/>
    <col min="12273" max="12510" width="8" style="51"/>
    <col min="12511" max="12511" width="7.5" style="51" customWidth="1"/>
    <col min="12512" max="12512" width="14.59765625" style="51" customWidth="1"/>
    <col min="12513" max="12513" width="22.8984375" style="51" customWidth="1"/>
    <col min="12514" max="12514" width="9.09765625" style="51" customWidth="1"/>
    <col min="12515" max="12515" width="10.5" style="51" customWidth="1"/>
    <col min="12516" max="12516" width="7" style="51" customWidth="1"/>
    <col min="12517" max="12522" width="7.59765625" style="51" customWidth="1"/>
    <col min="12523" max="12527" width="8" style="51" customWidth="1"/>
    <col min="12528" max="12528" width="7.59765625" style="51" customWidth="1"/>
    <col min="12529" max="12766" width="8" style="51"/>
    <col min="12767" max="12767" width="7.5" style="51" customWidth="1"/>
    <col min="12768" max="12768" width="14.59765625" style="51" customWidth="1"/>
    <col min="12769" max="12769" width="22.8984375" style="51" customWidth="1"/>
    <col min="12770" max="12770" width="9.09765625" style="51" customWidth="1"/>
    <col min="12771" max="12771" width="10.5" style="51" customWidth="1"/>
    <col min="12772" max="12772" width="7" style="51" customWidth="1"/>
    <col min="12773" max="12778" width="7.59765625" style="51" customWidth="1"/>
    <col min="12779" max="12783" width="8" style="51" customWidth="1"/>
    <col min="12784" max="12784" width="7.59765625" style="51" customWidth="1"/>
    <col min="12785" max="13022" width="8" style="51"/>
    <col min="13023" max="13023" width="7.5" style="51" customWidth="1"/>
    <col min="13024" max="13024" width="14.59765625" style="51" customWidth="1"/>
    <col min="13025" max="13025" width="22.8984375" style="51" customWidth="1"/>
    <col min="13026" max="13026" width="9.09765625" style="51" customWidth="1"/>
    <col min="13027" max="13027" width="10.5" style="51" customWidth="1"/>
    <col min="13028" max="13028" width="7" style="51" customWidth="1"/>
    <col min="13029" max="13034" width="7.59765625" style="51" customWidth="1"/>
    <col min="13035" max="13039" width="8" style="51" customWidth="1"/>
    <col min="13040" max="13040" width="7.59765625" style="51" customWidth="1"/>
    <col min="13041" max="13278" width="8" style="51"/>
    <col min="13279" max="13279" width="7.5" style="51" customWidth="1"/>
    <col min="13280" max="13280" width="14.59765625" style="51" customWidth="1"/>
    <col min="13281" max="13281" width="22.8984375" style="51" customWidth="1"/>
    <col min="13282" max="13282" width="9.09765625" style="51" customWidth="1"/>
    <col min="13283" max="13283" width="10.5" style="51" customWidth="1"/>
    <col min="13284" max="13284" width="7" style="51" customWidth="1"/>
    <col min="13285" max="13290" width="7.59765625" style="51" customWidth="1"/>
    <col min="13291" max="13295" width="8" style="51" customWidth="1"/>
    <col min="13296" max="13296" width="7.59765625" style="51" customWidth="1"/>
    <col min="13297" max="13534" width="8" style="51"/>
    <col min="13535" max="13535" width="7.5" style="51" customWidth="1"/>
    <col min="13536" max="13536" width="14.59765625" style="51" customWidth="1"/>
    <col min="13537" max="13537" width="22.8984375" style="51" customWidth="1"/>
    <col min="13538" max="13538" width="9.09765625" style="51" customWidth="1"/>
    <col min="13539" max="13539" width="10.5" style="51" customWidth="1"/>
    <col min="13540" max="13540" width="7" style="51" customWidth="1"/>
    <col min="13541" max="13546" width="7.59765625" style="51" customWidth="1"/>
    <col min="13547" max="13551" width="8" style="51" customWidth="1"/>
    <col min="13552" max="13552" width="7.59765625" style="51" customWidth="1"/>
    <col min="13553" max="13790" width="8" style="51"/>
    <col min="13791" max="13791" width="7.5" style="51" customWidth="1"/>
    <col min="13792" max="13792" width="14.59765625" style="51" customWidth="1"/>
    <col min="13793" max="13793" width="22.8984375" style="51" customWidth="1"/>
    <col min="13794" max="13794" width="9.09765625" style="51" customWidth="1"/>
    <col min="13795" max="13795" width="10.5" style="51" customWidth="1"/>
    <col min="13796" max="13796" width="7" style="51" customWidth="1"/>
    <col min="13797" max="13802" width="7.59765625" style="51" customWidth="1"/>
    <col min="13803" max="13807" width="8" style="51" customWidth="1"/>
    <col min="13808" max="13808" width="7.59765625" style="51" customWidth="1"/>
    <col min="13809" max="14046" width="8" style="51"/>
    <col min="14047" max="14047" width="7.5" style="51" customWidth="1"/>
    <col min="14048" max="14048" width="14.59765625" style="51" customWidth="1"/>
    <col min="14049" max="14049" width="22.8984375" style="51" customWidth="1"/>
    <col min="14050" max="14050" width="9.09765625" style="51" customWidth="1"/>
    <col min="14051" max="14051" width="10.5" style="51" customWidth="1"/>
    <col min="14052" max="14052" width="7" style="51" customWidth="1"/>
    <col min="14053" max="14058" width="7.59765625" style="51" customWidth="1"/>
    <col min="14059" max="14063" width="8" style="51" customWidth="1"/>
    <col min="14064" max="14064" width="7.59765625" style="51" customWidth="1"/>
    <col min="14065" max="14302" width="8" style="51"/>
    <col min="14303" max="14303" width="7.5" style="51" customWidth="1"/>
    <col min="14304" max="14304" width="14.59765625" style="51" customWidth="1"/>
    <col min="14305" max="14305" width="22.8984375" style="51" customWidth="1"/>
    <col min="14306" max="14306" width="9.09765625" style="51" customWidth="1"/>
    <col min="14307" max="14307" width="10.5" style="51" customWidth="1"/>
    <col min="14308" max="14308" width="7" style="51" customWidth="1"/>
    <col min="14309" max="14314" width="7.59765625" style="51" customWidth="1"/>
    <col min="14315" max="14319" width="8" style="51" customWidth="1"/>
    <col min="14320" max="14320" width="7.59765625" style="51" customWidth="1"/>
    <col min="14321" max="14558" width="8" style="51"/>
    <col min="14559" max="14559" width="7.5" style="51" customWidth="1"/>
    <col min="14560" max="14560" width="14.59765625" style="51" customWidth="1"/>
    <col min="14561" max="14561" width="22.8984375" style="51" customWidth="1"/>
    <col min="14562" max="14562" width="9.09765625" style="51" customWidth="1"/>
    <col min="14563" max="14563" width="10.5" style="51" customWidth="1"/>
    <col min="14564" max="14564" width="7" style="51" customWidth="1"/>
    <col min="14565" max="14570" width="7.59765625" style="51" customWidth="1"/>
    <col min="14571" max="14575" width="8" style="51" customWidth="1"/>
    <col min="14576" max="14576" width="7.59765625" style="51" customWidth="1"/>
    <col min="14577" max="14814" width="8" style="51"/>
    <col min="14815" max="14815" width="7.5" style="51" customWidth="1"/>
    <col min="14816" max="14816" width="14.59765625" style="51" customWidth="1"/>
    <col min="14817" max="14817" width="22.8984375" style="51" customWidth="1"/>
    <col min="14818" max="14818" width="9.09765625" style="51" customWidth="1"/>
    <col min="14819" max="14819" width="10.5" style="51" customWidth="1"/>
    <col min="14820" max="14820" width="7" style="51" customWidth="1"/>
    <col min="14821" max="14826" width="7.59765625" style="51" customWidth="1"/>
    <col min="14827" max="14831" width="8" style="51" customWidth="1"/>
    <col min="14832" max="14832" width="7.59765625" style="51" customWidth="1"/>
    <col min="14833" max="15070" width="8" style="51"/>
    <col min="15071" max="15071" width="7.5" style="51" customWidth="1"/>
    <col min="15072" max="15072" width="14.59765625" style="51" customWidth="1"/>
    <col min="15073" max="15073" width="22.8984375" style="51" customWidth="1"/>
    <col min="15074" max="15074" width="9.09765625" style="51" customWidth="1"/>
    <col min="15075" max="15075" width="10.5" style="51" customWidth="1"/>
    <col min="15076" max="15076" width="7" style="51" customWidth="1"/>
    <col min="15077" max="15082" width="7.59765625" style="51" customWidth="1"/>
    <col min="15083" max="15087" width="8" style="51" customWidth="1"/>
    <col min="15088" max="15088" width="7.59765625" style="51" customWidth="1"/>
    <col min="15089" max="15326" width="8" style="51"/>
    <col min="15327" max="15327" width="7.5" style="51" customWidth="1"/>
    <col min="15328" max="15328" width="14.59765625" style="51" customWidth="1"/>
    <col min="15329" max="15329" width="22.8984375" style="51" customWidth="1"/>
    <col min="15330" max="15330" width="9.09765625" style="51" customWidth="1"/>
    <col min="15331" max="15331" width="10.5" style="51" customWidth="1"/>
    <col min="15332" max="15332" width="7" style="51" customWidth="1"/>
    <col min="15333" max="15338" width="7.59765625" style="51" customWidth="1"/>
    <col min="15339" max="15343" width="8" style="51" customWidth="1"/>
    <col min="15344" max="15344" width="7.59765625" style="51" customWidth="1"/>
    <col min="15345" max="15582" width="8" style="51"/>
    <col min="15583" max="15583" width="7.5" style="51" customWidth="1"/>
    <col min="15584" max="15584" width="14.59765625" style="51" customWidth="1"/>
    <col min="15585" max="15585" width="22.8984375" style="51" customWidth="1"/>
    <col min="15586" max="15586" width="9.09765625" style="51" customWidth="1"/>
    <col min="15587" max="15587" width="10.5" style="51" customWidth="1"/>
    <col min="15588" max="15588" width="7" style="51" customWidth="1"/>
    <col min="15589" max="15594" width="7.59765625" style="51" customWidth="1"/>
    <col min="15595" max="15599" width="8" style="51" customWidth="1"/>
    <col min="15600" max="15600" width="7.59765625" style="51" customWidth="1"/>
    <col min="15601" max="15838" width="8" style="51"/>
    <col min="15839" max="15839" width="7.5" style="51" customWidth="1"/>
    <col min="15840" max="15840" width="14.59765625" style="51" customWidth="1"/>
    <col min="15841" max="15841" width="22.8984375" style="51" customWidth="1"/>
    <col min="15842" max="15842" width="9.09765625" style="51" customWidth="1"/>
    <col min="15843" max="15843" width="10.5" style="51" customWidth="1"/>
    <col min="15844" max="15844" width="7" style="51" customWidth="1"/>
    <col min="15845" max="15850" width="7.59765625" style="51" customWidth="1"/>
    <col min="15851" max="15855" width="8" style="51" customWidth="1"/>
    <col min="15856" max="15856" width="7.59765625" style="51" customWidth="1"/>
    <col min="15857" max="16094" width="8" style="51"/>
    <col min="16095" max="16095" width="7.5" style="51" customWidth="1"/>
    <col min="16096" max="16096" width="14.59765625" style="51" customWidth="1"/>
    <col min="16097" max="16097" width="22.8984375" style="51" customWidth="1"/>
    <col min="16098" max="16098" width="9.09765625" style="51" customWidth="1"/>
    <col min="16099" max="16099" width="10.5" style="51" customWidth="1"/>
    <col min="16100" max="16100" width="7" style="51" customWidth="1"/>
    <col min="16101" max="16106" width="7.59765625" style="51" customWidth="1"/>
    <col min="16107" max="16111" width="8" style="51" customWidth="1"/>
    <col min="16112" max="16112" width="7.59765625" style="51" customWidth="1"/>
    <col min="16113" max="16384" width="8" style="51"/>
  </cols>
  <sheetData>
    <row r="1" spans="1:16" s="1" customFormat="1" ht="17.399999999999999">
      <c r="E1" s="39" t="s">
        <v>530</v>
      </c>
    </row>
    <row r="2" spans="1:16" s="1" customFormat="1" ht="17.399999999999999">
      <c r="E2" s="41" t="s">
        <v>3877</v>
      </c>
    </row>
    <row r="3" spans="1:16" s="437" customFormat="1" ht="15.9" customHeight="1"/>
    <row r="4" spans="1:16" s="227" customFormat="1" ht="113.25" customHeight="1">
      <c r="A4" s="893" t="s">
        <v>4724</v>
      </c>
      <c r="B4" s="893"/>
      <c r="C4" s="893"/>
      <c r="D4" s="893"/>
      <c r="E4" s="893"/>
    </row>
    <row r="5" spans="1:16" s="1" customFormat="1" ht="8.25" customHeight="1"/>
    <row r="6" spans="1:16" s="18" customFormat="1" ht="20.100000000000001" customHeight="1">
      <c r="A6" s="535" t="s">
        <v>3897</v>
      </c>
      <c r="B6" s="33"/>
      <c r="D6" s="33"/>
      <c r="E6" s="34"/>
      <c r="F6" s="33"/>
      <c r="G6" s="33"/>
      <c r="H6" s="33"/>
      <c r="I6" s="33"/>
      <c r="K6" s="35"/>
      <c r="L6" s="33"/>
    </row>
    <row r="7" spans="1:16" s="18" customFormat="1" ht="22.5" customHeight="1">
      <c r="A7" s="67">
        <v>40</v>
      </c>
      <c r="B7" s="243" t="s">
        <v>533</v>
      </c>
      <c r="C7" s="614"/>
      <c r="D7" s="614"/>
      <c r="E7" s="614"/>
      <c r="F7" s="33"/>
      <c r="G7" s="33"/>
      <c r="H7" s="33"/>
      <c r="I7" s="33"/>
      <c r="J7" s="33"/>
      <c r="K7" s="33"/>
    </row>
    <row r="8" spans="1:16" s="1" customFormat="1" ht="9" customHeight="1"/>
    <row r="9" spans="1:16" s="11" customFormat="1" ht="37.5" customHeight="1">
      <c r="A9" s="1015" t="s">
        <v>5256</v>
      </c>
      <c r="B9" s="1015"/>
      <c r="C9" s="1015"/>
      <c r="D9" s="1015"/>
      <c r="E9" s="1015"/>
      <c r="F9" s="878"/>
      <c r="G9" s="878"/>
      <c r="H9" s="878"/>
      <c r="I9" s="878"/>
      <c r="J9" s="137"/>
      <c r="K9" s="137"/>
      <c r="L9" s="137"/>
      <c r="M9" s="137"/>
      <c r="N9" s="96"/>
      <c r="O9" s="96"/>
      <c r="P9" s="96"/>
    </row>
    <row r="10" spans="1:16" s="1" customFormat="1" ht="6.75" customHeight="1"/>
    <row r="11" spans="1:16" ht="24" customHeight="1">
      <c r="A11" s="973" t="s">
        <v>316</v>
      </c>
      <c r="B11" s="974"/>
      <c r="C11" s="1012" t="s">
        <v>308</v>
      </c>
      <c r="D11" s="1013" t="s">
        <v>309</v>
      </c>
      <c r="E11" s="1014" t="s">
        <v>531</v>
      </c>
    </row>
    <row r="12" spans="1:16" ht="39.75" customHeight="1">
      <c r="A12" s="668" t="s">
        <v>4488</v>
      </c>
      <c r="B12" s="666" t="s">
        <v>318</v>
      </c>
      <c r="C12" s="1012"/>
      <c r="D12" s="1013"/>
      <c r="E12" s="1014"/>
    </row>
    <row r="13" spans="1:16" s="58" customFormat="1" ht="13.5" customHeight="1">
      <c r="A13" s="57">
        <v>1</v>
      </c>
      <c r="B13" s="57">
        <v>2</v>
      </c>
      <c r="C13" s="57">
        <v>3</v>
      </c>
      <c r="D13" s="57">
        <v>4</v>
      </c>
      <c r="E13" s="57">
        <v>5</v>
      </c>
    </row>
    <row r="14" spans="1:16" ht="21.9" customHeight="1">
      <c r="A14" s="115">
        <v>69</v>
      </c>
      <c r="B14" s="59" t="s">
        <v>4486</v>
      </c>
      <c r="C14" s="60" t="s">
        <v>50</v>
      </c>
      <c r="D14" s="60" t="s">
        <v>312</v>
      </c>
      <c r="E14" s="61">
        <v>261.83</v>
      </c>
    </row>
    <row r="15" spans="1:16" ht="21.9" customHeight="1">
      <c r="A15" s="115">
        <v>71</v>
      </c>
      <c r="B15" s="59" t="s">
        <v>4490</v>
      </c>
      <c r="C15" s="60" t="s">
        <v>50</v>
      </c>
      <c r="D15" s="60" t="s">
        <v>312</v>
      </c>
      <c r="E15" s="61">
        <v>261.83</v>
      </c>
    </row>
    <row r="16" spans="1:16" ht="21.9" customHeight="1">
      <c r="A16" s="115">
        <v>43</v>
      </c>
      <c r="B16" s="59" t="s">
        <v>4491</v>
      </c>
      <c r="C16" s="60" t="s">
        <v>50</v>
      </c>
      <c r="D16" s="60" t="s">
        <v>312</v>
      </c>
      <c r="E16" s="61">
        <v>261.83</v>
      </c>
    </row>
    <row r="17" spans="1:253" ht="21.9" customHeight="1">
      <c r="A17" s="115">
        <v>208</v>
      </c>
      <c r="B17" s="59" t="s">
        <v>4492</v>
      </c>
      <c r="C17" s="60" t="s">
        <v>50</v>
      </c>
      <c r="D17" s="60" t="s">
        <v>312</v>
      </c>
      <c r="E17" s="61">
        <v>250.76</v>
      </c>
    </row>
    <row r="18" spans="1:253" ht="21.9" customHeight="1">
      <c r="A18" s="115">
        <v>233</v>
      </c>
      <c r="B18" s="59" t="s">
        <v>4476</v>
      </c>
      <c r="C18" s="60" t="s">
        <v>50</v>
      </c>
      <c r="D18" s="60" t="s">
        <v>312</v>
      </c>
      <c r="E18" s="61">
        <v>131.25</v>
      </c>
    </row>
    <row r="19" spans="1:253" ht="21.9" customHeight="1">
      <c r="A19" s="115">
        <v>91</v>
      </c>
      <c r="B19" s="59" t="s">
        <v>4001</v>
      </c>
      <c r="C19" s="60" t="s">
        <v>50</v>
      </c>
      <c r="D19" s="60" t="s">
        <v>312</v>
      </c>
      <c r="E19" s="61">
        <v>281.72000000000003</v>
      </c>
    </row>
    <row r="20" spans="1:253" customFormat="1" ht="21.9" customHeight="1">
      <c r="A20" s="115">
        <v>72</v>
      </c>
      <c r="B20" s="59" t="s">
        <v>4493</v>
      </c>
      <c r="C20" s="60" t="s">
        <v>50</v>
      </c>
      <c r="D20" s="60" t="s">
        <v>312</v>
      </c>
      <c r="E20" s="61">
        <v>261.83</v>
      </c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</row>
    <row r="21" spans="1:253" ht="21.9" customHeight="1">
      <c r="A21" s="115">
        <v>69</v>
      </c>
      <c r="B21" s="59" t="s">
        <v>4486</v>
      </c>
      <c r="C21" s="60" t="s">
        <v>50</v>
      </c>
      <c r="D21" s="60" t="s">
        <v>313</v>
      </c>
      <c r="E21" s="61">
        <v>281.72000000000003</v>
      </c>
    </row>
    <row r="22" spans="1:253" ht="21.9" customHeight="1">
      <c r="A22" s="115">
        <v>68</v>
      </c>
      <c r="B22" s="59" t="s">
        <v>4485</v>
      </c>
      <c r="C22" s="60" t="s">
        <v>50</v>
      </c>
      <c r="D22" s="60" t="s">
        <v>313</v>
      </c>
      <c r="E22" s="61">
        <v>281.72000000000003</v>
      </c>
    </row>
    <row r="23" spans="1:253" ht="21.9" customHeight="1">
      <c r="A23" s="115">
        <v>43</v>
      </c>
      <c r="B23" s="59" t="s">
        <v>4491</v>
      </c>
      <c r="C23" s="60" t="s">
        <v>50</v>
      </c>
      <c r="D23" s="60" t="s">
        <v>313</v>
      </c>
      <c r="E23" s="61">
        <v>281.72000000000003</v>
      </c>
    </row>
    <row r="24" spans="1:253" ht="21.9" customHeight="1">
      <c r="A24" s="115">
        <v>208</v>
      </c>
      <c r="B24" s="59" t="s">
        <v>4492</v>
      </c>
      <c r="C24" s="60" t="s">
        <v>50</v>
      </c>
      <c r="D24" s="60" t="s">
        <v>313</v>
      </c>
      <c r="E24" s="61">
        <v>252.98</v>
      </c>
    </row>
    <row r="25" spans="1:253" ht="21.9" customHeight="1">
      <c r="A25" s="115">
        <v>233</v>
      </c>
      <c r="B25" s="59" t="s">
        <v>4476</v>
      </c>
      <c r="C25" s="60" t="s">
        <v>50</v>
      </c>
      <c r="D25" s="60" t="s">
        <v>313</v>
      </c>
      <c r="E25" s="61">
        <v>136.47999999999999</v>
      </c>
    </row>
    <row r="26" spans="1:253" ht="21.9" customHeight="1">
      <c r="A26" s="115">
        <v>91</v>
      </c>
      <c r="B26" s="59" t="s">
        <v>4001</v>
      </c>
      <c r="C26" s="60" t="s">
        <v>50</v>
      </c>
      <c r="D26" s="60" t="s">
        <v>313</v>
      </c>
      <c r="E26" s="61">
        <v>281.72000000000003</v>
      </c>
    </row>
    <row r="27" spans="1:253" customFormat="1" ht="21.9" customHeight="1">
      <c r="A27" s="115">
        <v>72</v>
      </c>
      <c r="B27" s="59" t="s">
        <v>4493</v>
      </c>
      <c r="C27" s="60" t="s">
        <v>50</v>
      </c>
      <c r="D27" s="60" t="s">
        <v>313</v>
      </c>
      <c r="E27" s="61">
        <v>281.72000000000003</v>
      </c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</row>
    <row r="28" spans="1:253" customFormat="1" ht="6" customHeight="1">
      <c r="A28" s="673"/>
      <c r="B28" s="674"/>
      <c r="C28" s="675"/>
      <c r="D28" s="675"/>
      <c r="E28" s="676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</row>
    <row r="29" spans="1:253" s="42" customFormat="1" ht="15.6">
      <c r="A29" s="117">
        <v>1</v>
      </c>
      <c r="B29" s="105" t="s">
        <v>314</v>
      </c>
      <c r="C29" s="104"/>
      <c r="K29" s="43"/>
    </row>
    <row r="30" spans="1:253" s="42" customFormat="1" ht="30" customHeight="1">
      <c r="A30" s="117">
        <v>2</v>
      </c>
      <c r="B30" s="1011" t="s">
        <v>315</v>
      </c>
      <c r="C30" s="1011"/>
      <c r="D30" s="1011"/>
      <c r="E30" s="1011"/>
      <c r="K30" s="43"/>
    </row>
    <row r="31" spans="1:253" ht="7.5" customHeight="1">
      <c r="B31" s="51"/>
      <c r="C31" s="63"/>
      <c r="D31" s="64"/>
      <c r="E31" s="64"/>
    </row>
    <row r="32" spans="1:253" ht="6.75" customHeight="1">
      <c r="B32" s="51"/>
      <c r="C32" s="58"/>
    </row>
    <row r="33" spans="2:3">
      <c r="B33" s="51"/>
      <c r="C33" s="58"/>
    </row>
    <row r="34" spans="2:3">
      <c r="B34" s="51"/>
      <c r="C34" s="58"/>
    </row>
    <row r="35" spans="2:3">
      <c r="B35" s="51"/>
      <c r="C35" s="58"/>
    </row>
    <row r="36" spans="2:3">
      <c r="B36" s="51"/>
      <c r="C36" s="58"/>
    </row>
    <row r="37" spans="2:3">
      <c r="B37" s="51"/>
      <c r="C37" s="58"/>
    </row>
    <row r="38" spans="2:3">
      <c r="B38" s="51"/>
      <c r="C38" s="58"/>
    </row>
    <row r="39" spans="2:3">
      <c r="B39" s="51"/>
      <c r="C39" s="58"/>
    </row>
    <row r="40" spans="2:3">
      <c r="B40" s="51"/>
      <c r="C40" s="58"/>
    </row>
    <row r="41" spans="2:3">
      <c r="B41" s="51"/>
      <c r="C41" s="58"/>
    </row>
    <row r="42" spans="2:3">
      <c r="B42" s="51"/>
      <c r="C42" s="58"/>
    </row>
    <row r="43" spans="2:3">
      <c r="B43" s="51"/>
      <c r="C43" s="58"/>
    </row>
    <row r="44" spans="2:3">
      <c r="B44" s="51"/>
      <c r="C44" s="58"/>
    </row>
    <row r="45" spans="2:3">
      <c r="B45" s="51"/>
      <c r="C45" s="58"/>
    </row>
    <row r="46" spans="2:3">
      <c r="B46" s="51"/>
      <c r="C46" s="58"/>
    </row>
    <row r="47" spans="2:3">
      <c r="B47" s="51"/>
      <c r="C47" s="58"/>
    </row>
    <row r="48" spans="2:3">
      <c r="B48" s="51"/>
      <c r="C48" s="58"/>
    </row>
    <row r="49" spans="2:3">
      <c r="B49" s="51"/>
      <c r="C49" s="58"/>
    </row>
    <row r="50" spans="2:3">
      <c r="B50" s="51"/>
      <c r="C50" s="58"/>
    </row>
    <row r="51" spans="2:3">
      <c r="B51" s="51"/>
      <c r="C51" s="58"/>
    </row>
    <row r="52" spans="2:3">
      <c r="B52" s="51"/>
      <c r="C52" s="58"/>
    </row>
    <row r="53" spans="2:3">
      <c r="B53" s="51"/>
      <c r="C53" s="58"/>
    </row>
    <row r="54" spans="2:3">
      <c r="B54" s="51"/>
      <c r="C54" s="58"/>
    </row>
    <row r="55" spans="2:3">
      <c r="B55" s="51"/>
      <c r="C55" s="58"/>
    </row>
    <row r="56" spans="2:3">
      <c r="B56" s="51"/>
      <c r="C56" s="58"/>
    </row>
    <row r="57" spans="2:3">
      <c r="B57" s="51"/>
      <c r="C57" s="58"/>
    </row>
    <row r="58" spans="2:3">
      <c r="B58" s="51"/>
      <c r="C58" s="58"/>
    </row>
    <row r="59" spans="2:3">
      <c r="B59" s="51"/>
      <c r="C59" s="58"/>
    </row>
    <row r="60" spans="2:3">
      <c r="B60" s="51"/>
      <c r="C60" s="58"/>
    </row>
    <row r="61" spans="2:3">
      <c r="B61" s="51"/>
      <c r="C61" s="58"/>
    </row>
    <row r="62" spans="2:3">
      <c r="B62" s="51"/>
      <c r="C62" s="58"/>
    </row>
    <row r="63" spans="2:3">
      <c r="B63" s="51"/>
      <c r="C63" s="58"/>
    </row>
    <row r="64" spans="2:3">
      <c r="B64" s="51"/>
      <c r="C64" s="58"/>
    </row>
    <row r="65" spans="2:3">
      <c r="B65" s="51"/>
      <c r="C65" s="58"/>
    </row>
    <row r="66" spans="2:3">
      <c r="B66" s="51"/>
      <c r="C66" s="58"/>
    </row>
    <row r="67" spans="2:3">
      <c r="B67" s="51"/>
      <c r="C67" s="58"/>
    </row>
    <row r="68" spans="2:3">
      <c r="B68" s="51"/>
      <c r="C68" s="58"/>
    </row>
    <row r="69" spans="2:3">
      <c r="B69" s="51"/>
      <c r="C69" s="58"/>
    </row>
    <row r="70" spans="2:3">
      <c r="B70" s="51"/>
      <c r="C70" s="58"/>
    </row>
    <row r="71" spans="2:3">
      <c r="B71" s="51"/>
      <c r="C71" s="58"/>
    </row>
    <row r="72" spans="2:3">
      <c r="B72" s="51"/>
      <c r="C72" s="58"/>
    </row>
    <row r="73" spans="2:3">
      <c r="B73" s="51"/>
      <c r="C73" s="58"/>
    </row>
    <row r="74" spans="2:3">
      <c r="B74" s="51"/>
      <c r="C74" s="58"/>
    </row>
    <row r="75" spans="2:3">
      <c r="B75" s="51"/>
      <c r="C75" s="58"/>
    </row>
    <row r="76" spans="2:3">
      <c r="B76" s="51"/>
      <c r="C76" s="58"/>
    </row>
    <row r="77" spans="2:3">
      <c r="B77" s="51"/>
      <c r="C77" s="58"/>
    </row>
    <row r="78" spans="2:3">
      <c r="B78" s="51"/>
      <c r="C78" s="58"/>
    </row>
    <row r="79" spans="2:3">
      <c r="B79" s="51"/>
      <c r="C79" s="58"/>
    </row>
    <row r="80" spans="2:3">
      <c r="B80" s="51"/>
      <c r="C80" s="58"/>
    </row>
    <row r="81" spans="2:3">
      <c r="B81" s="51"/>
      <c r="C81" s="58"/>
    </row>
    <row r="82" spans="2:3">
      <c r="B82" s="51"/>
      <c r="C82" s="58"/>
    </row>
    <row r="83" spans="2:3">
      <c r="B83" s="51"/>
      <c r="C83" s="58"/>
    </row>
    <row r="84" spans="2:3">
      <c r="B84" s="51"/>
      <c r="C84" s="58"/>
    </row>
    <row r="85" spans="2:3">
      <c r="B85" s="51"/>
      <c r="C85" s="58"/>
    </row>
    <row r="86" spans="2:3">
      <c r="B86" s="51"/>
      <c r="C86" s="58"/>
    </row>
    <row r="87" spans="2:3">
      <c r="B87" s="51"/>
      <c r="C87" s="58"/>
    </row>
    <row r="88" spans="2:3">
      <c r="B88" s="51"/>
      <c r="C88" s="58"/>
    </row>
    <row r="89" spans="2:3">
      <c r="B89" s="51"/>
      <c r="C89" s="58"/>
    </row>
    <row r="90" spans="2:3">
      <c r="B90" s="51"/>
      <c r="C90" s="58"/>
    </row>
    <row r="91" spans="2:3">
      <c r="B91" s="51"/>
      <c r="C91" s="58"/>
    </row>
    <row r="92" spans="2:3">
      <c r="B92" s="51"/>
      <c r="C92" s="58"/>
    </row>
    <row r="93" spans="2:3">
      <c r="B93" s="51"/>
      <c r="C93" s="58"/>
    </row>
    <row r="94" spans="2:3">
      <c r="B94" s="51"/>
      <c r="C94" s="58"/>
    </row>
    <row r="95" spans="2:3">
      <c r="B95" s="51"/>
      <c r="C95" s="58"/>
    </row>
    <row r="96" spans="2:3">
      <c r="B96" s="51"/>
      <c r="C96" s="58"/>
    </row>
    <row r="97" spans="2:3">
      <c r="B97" s="51"/>
      <c r="C97" s="58"/>
    </row>
    <row r="98" spans="2:3">
      <c r="B98" s="51"/>
      <c r="C98" s="58"/>
    </row>
    <row r="99" spans="2:3">
      <c r="B99" s="51"/>
      <c r="C99" s="58"/>
    </row>
    <row r="100" spans="2:3">
      <c r="B100" s="51"/>
      <c r="C100" s="58"/>
    </row>
    <row r="101" spans="2:3">
      <c r="B101" s="51"/>
      <c r="C101" s="58"/>
    </row>
    <row r="102" spans="2:3">
      <c r="B102" s="51"/>
      <c r="C102" s="58"/>
    </row>
    <row r="103" spans="2:3">
      <c r="B103" s="51"/>
      <c r="C103" s="58"/>
    </row>
    <row r="104" spans="2:3">
      <c r="B104" s="51"/>
      <c r="C104" s="58"/>
    </row>
    <row r="105" spans="2:3">
      <c r="B105" s="51"/>
      <c r="C105" s="58"/>
    </row>
    <row r="106" spans="2:3">
      <c r="B106" s="51"/>
      <c r="C106" s="58"/>
    </row>
    <row r="107" spans="2:3">
      <c r="B107" s="51"/>
      <c r="C107" s="58"/>
    </row>
    <row r="108" spans="2:3">
      <c r="B108" s="51"/>
      <c r="C108" s="58"/>
    </row>
    <row r="109" spans="2:3">
      <c r="B109" s="51"/>
      <c r="C109" s="58"/>
    </row>
    <row r="110" spans="2:3">
      <c r="B110" s="51"/>
      <c r="C110" s="58"/>
    </row>
    <row r="111" spans="2:3">
      <c r="B111" s="51"/>
      <c r="C111" s="58"/>
    </row>
    <row r="112" spans="2:3">
      <c r="B112" s="51"/>
      <c r="C112" s="58"/>
    </row>
    <row r="113" spans="2:3">
      <c r="B113" s="51"/>
      <c r="C113" s="58"/>
    </row>
    <row r="114" spans="2:3">
      <c r="B114" s="51"/>
      <c r="C114" s="58"/>
    </row>
    <row r="115" spans="2:3">
      <c r="B115" s="51"/>
      <c r="C115" s="58"/>
    </row>
    <row r="116" spans="2:3">
      <c r="B116" s="51"/>
      <c r="C116" s="58"/>
    </row>
    <row r="117" spans="2:3">
      <c r="B117" s="51"/>
      <c r="C117" s="58"/>
    </row>
    <row r="118" spans="2:3">
      <c r="B118" s="51"/>
      <c r="C118" s="58"/>
    </row>
    <row r="119" spans="2:3">
      <c r="B119" s="51"/>
      <c r="C119" s="58"/>
    </row>
    <row r="120" spans="2:3">
      <c r="B120" s="51"/>
      <c r="C120" s="58"/>
    </row>
    <row r="121" spans="2:3">
      <c r="B121" s="51"/>
      <c r="C121" s="58"/>
    </row>
    <row r="122" spans="2:3">
      <c r="B122" s="51"/>
      <c r="C122" s="58"/>
    </row>
    <row r="123" spans="2:3">
      <c r="B123" s="51"/>
      <c r="C123" s="58"/>
    </row>
    <row r="124" spans="2:3">
      <c r="B124" s="51"/>
      <c r="C124" s="58"/>
    </row>
    <row r="125" spans="2:3">
      <c r="B125" s="51"/>
      <c r="C125" s="58"/>
    </row>
    <row r="126" spans="2:3">
      <c r="B126" s="51"/>
      <c r="C126" s="58"/>
    </row>
    <row r="127" spans="2:3">
      <c r="B127" s="51"/>
      <c r="C127" s="58"/>
    </row>
    <row r="128" spans="2:3">
      <c r="B128" s="51"/>
      <c r="C128" s="58"/>
    </row>
    <row r="129" spans="2:3">
      <c r="B129" s="51"/>
      <c r="C129" s="58"/>
    </row>
    <row r="130" spans="2:3">
      <c r="B130" s="51"/>
      <c r="C130" s="58"/>
    </row>
    <row r="131" spans="2:3">
      <c r="B131" s="51"/>
      <c r="C131" s="58"/>
    </row>
    <row r="132" spans="2:3">
      <c r="B132" s="51"/>
      <c r="C132" s="58"/>
    </row>
    <row r="133" spans="2:3">
      <c r="B133" s="51"/>
      <c r="C133" s="58"/>
    </row>
    <row r="134" spans="2:3">
      <c r="B134" s="51"/>
      <c r="C134" s="58"/>
    </row>
    <row r="135" spans="2:3">
      <c r="B135" s="51"/>
      <c r="C135" s="58"/>
    </row>
    <row r="136" spans="2:3">
      <c r="B136" s="51"/>
      <c r="C136" s="58"/>
    </row>
    <row r="137" spans="2:3">
      <c r="B137" s="51"/>
      <c r="C137" s="58"/>
    </row>
    <row r="138" spans="2:3">
      <c r="B138" s="51"/>
      <c r="C138" s="58"/>
    </row>
    <row r="139" spans="2:3">
      <c r="B139" s="51"/>
      <c r="C139" s="58"/>
    </row>
    <row r="140" spans="2:3">
      <c r="B140" s="51"/>
      <c r="C140" s="58"/>
    </row>
    <row r="141" spans="2:3">
      <c r="B141" s="51"/>
      <c r="C141" s="58"/>
    </row>
    <row r="142" spans="2:3">
      <c r="B142" s="51"/>
      <c r="C142" s="58"/>
    </row>
    <row r="143" spans="2:3">
      <c r="B143" s="51"/>
      <c r="C143" s="58"/>
    </row>
    <row r="144" spans="2:3">
      <c r="B144" s="51"/>
      <c r="C144" s="58"/>
    </row>
    <row r="145" spans="2:3">
      <c r="B145" s="51"/>
      <c r="C145" s="58"/>
    </row>
    <row r="146" spans="2:3">
      <c r="B146" s="51"/>
      <c r="C146" s="58"/>
    </row>
    <row r="147" spans="2:3">
      <c r="B147" s="51"/>
      <c r="C147" s="58"/>
    </row>
    <row r="148" spans="2:3">
      <c r="B148" s="51"/>
      <c r="C148" s="58"/>
    </row>
    <row r="149" spans="2:3">
      <c r="B149" s="51"/>
      <c r="C149" s="58"/>
    </row>
    <row r="150" spans="2:3">
      <c r="B150" s="51"/>
      <c r="C150" s="58"/>
    </row>
    <row r="151" spans="2:3">
      <c r="B151" s="51"/>
      <c r="C151" s="58"/>
    </row>
    <row r="152" spans="2:3">
      <c r="B152" s="51"/>
      <c r="C152" s="58"/>
    </row>
    <row r="153" spans="2:3">
      <c r="B153" s="51"/>
      <c r="C153" s="58"/>
    </row>
    <row r="154" spans="2:3">
      <c r="B154" s="51"/>
      <c r="C154" s="58"/>
    </row>
    <row r="155" spans="2:3">
      <c r="B155" s="51"/>
      <c r="C155" s="58"/>
    </row>
    <row r="156" spans="2:3">
      <c r="B156" s="51"/>
      <c r="C156" s="58"/>
    </row>
    <row r="157" spans="2:3">
      <c r="B157" s="51"/>
      <c r="C157" s="58"/>
    </row>
    <row r="158" spans="2:3">
      <c r="B158" s="51"/>
      <c r="C158" s="58"/>
    </row>
    <row r="159" spans="2:3">
      <c r="B159" s="51"/>
      <c r="C159" s="58"/>
    </row>
    <row r="160" spans="2:3">
      <c r="B160" s="51"/>
      <c r="C160" s="58"/>
    </row>
    <row r="161" spans="2:3">
      <c r="B161" s="51"/>
      <c r="C161" s="58"/>
    </row>
    <row r="162" spans="2:3">
      <c r="B162" s="51"/>
      <c r="C162" s="58"/>
    </row>
    <row r="163" spans="2:3">
      <c r="B163" s="51"/>
      <c r="C163" s="58"/>
    </row>
    <row r="164" spans="2:3">
      <c r="B164" s="51"/>
      <c r="C164" s="58"/>
    </row>
    <row r="165" spans="2:3">
      <c r="B165" s="51"/>
      <c r="C165" s="58"/>
    </row>
    <row r="166" spans="2:3">
      <c r="B166" s="51"/>
      <c r="C166" s="58"/>
    </row>
    <row r="167" spans="2:3">
      <c r="B167" s="51"/>
      <c r="C167" s="58"/>
    </row>
    <row r="168" spans="2:3">
      <c r="B168" s="51"/>
      <c r="C168" s="58"/>
    </row>
    <row r="169" spans="2:3">
      <c r="B169" s="51"/>
      <c r="C169" s="58"/>
    </row>
    <row r="170" spans="2:3">
      <c r="B170" s="51"/>
      <c r="C170" s="58"/>
    </row>
    <row r="171" spans="2:3">
      <c r="B171" s="51"/>
      <c r="C171" s="58"/>
    </row>
    <row r="172" spans="2:3">
      <c r="B172" s="51"/>
      <c r="C172" s="58"/>
    </row>
    <row r="173" spans="2:3">
      <c r="B173" s="51"/>
      <c r="C173" s="58"/>
    </row>
    <row r="174" spans="2:3">
      <c r="B174" s="51"/>
      <c r="C174" s="58"/>
    </row>
    <row r="175" spans="2:3">
      <c r="B175" s="51"/>
      <c r="C175" s="58"/>
    </row>
    <row r="176" spans="2:3">
      <c r="B176" s="51"/>
      <c r="C176" s="58"/>
    </row>
    <row r="177" spans="2:3">
      <c r="B177" s="51"/>
      <c r="C177" s="58"/>
    </row>
    <row r="178" spans="2:3">
      <c r="B178" s="51"/>
      <c r="C178" s="58"/>
    </row>
    <row r="179" spans="2:3">
      <c r="B179" s="51"/>
      <c r="C179" s="58"/>
    </row>
    <row r="180" spans="2:3">
      <c r="B180" s="51"/>
      <c r="C180" s="58"/>
    </row>
    <row r="181" spans="2:3">
      <c r="B181" s="51"/>
      <c r="C181" s="58"/>
    </row>
    <row r="182" spans="2:3">
      <c r="B182" s="51"/>
      <c r="C182" s="58"/>
    </row>
    <row r="183" spans="2:3">
      <c r="B183" s="51"/>
      <c r="C183" s="58"/>
    </row>
    <row r="184" spans="2:3">
      <c r="B184" s="51"/>
      <c r="C184" s="58"/>
    </row>
    <row r="185" spans="2:3">
      <c r="B185" s="51"/>
      <c r="C185" s="58"/>
    </row>
    <row r="186" spans="2:3">
      <c r="B186" s="51"/>
      <c r="C186" s="58"/>
    </row>
    <row r="187" spans="2:3">
      <c r="B187" s="51"/>
      <c r="C187" s="58"/>
    </row>
    <row r="188" spans="2:3">
      <c r="B188" s="51"/>
      <c r="C188" s="58"/>
    </row>
    <row r="189" spans="2:3">
      <c r="B189" s="51"/>
      <c r="C189" s="58"/>
    </row>
    <row r="190" spans="2:3">
      <c r="B190" s="51"/>
      <c r="C190" s="58"/>
    </row>
    <row r="191" spans="2:3">
      <c r="B191" s="51"/>
      <c r="C191" s="58"/>
    </row>
    <row r="192" spans="2:3">
      <c r="B192" s="51"/>
      <c r="C192" s="58"/>
    </row>
    <row r="193" spans="2:3">
      <c r="B193" s="51"/>
      <c r="C193" s="58"/>
    </row>
    <row r="194" spans="2:3">
      <c r="B194" s="51"/>
      <c r="C194" s="58"/>
    </row>
    <row r="195" spans="2:3">
      <c r="B195" s="51"/>
      <c r="C195" s="58"/>
    </row>
    <row r="196" spans="2:3">
      <c r="B196" s="51"/>
      <c r="C196" s="58"/>
    </row>
    <row r="197" spans="2:3">
      <c r="B197" s="51"/>
      <c r="C197" s="58"/>
    </row>
    <row r="198" spans="2:3">
      <c r="B198" s="51"/>
      <c r="C198" s="58"/>
    </row>
    <row r="199" spans="2:3">
      <c r="B199" s="51"/>
      <c r="C199" s="58"/>
    </row>
    <row r="200" spans="2:3">
      <c r="B200" s="51"/>
      <c r="C200" s="58"/>
    </row>
    <row r="201" spans="2:3">
      <c r="B201" s="51"/>
      <c r="C201" s="58"/>
    </row>
    <row r="202" spans="2:3">
      <c r="B202" s="51"/>
      <c r="C202" s="58"/>
    </row>
    <row r="203" spans="2:3">
      <c r="B203" s="51"/>
      <c r="C203" s="58"/>
    </row>
    <row r="204" spans="2:3">
      <c r="B204" s="51"/>
      <c r="C204" s="58"/>
    </row>
    <row r="205" spans="2:3">
      <c r="B205" s="51"/>
      <c r="C205" s="58"/>
    </row>
    <row r="206" spans="2:3">
      <c r="B206" s="51"/>
      <c r="C206" s="58"/>
    </row>
    <row r="207" spans="2:3">
      <c r="B207" s="51"/>
      <c r="C207" s="58"/>
    </row>
    <row r="208" spans="2:3">
      <c r="B208" s="51"/>
      <c r="C208" s="58"/>
    </row>
    <row r="209" spans="2:3">
      <c r="B209" s="51"/>
      <c r="C209" s="58"/>
    </row>
    <row r="210" spans="2:3">
      <c r="B210" s="51"/>
      <c r="C210" s="58"/>
    </row>
    <row r="211" spans="2:3">
      <c r="B211" s="51"/>
      <c r="C211" s="58"/>
    </row>
    <row r="212" spans="2:3">
      <c r="B212" s="51"/>
      <c r="C212" s="58"/>
    </row>
    <row r="213" spans="2:3">
      <c r="B213" s="51"/>
      <c r="C213" s="58"/>
    </row>
    <row r="214" spans="2:3">
      <c r="B214" s="51"/>
      <c r="C214" s="58"/>
    </row>
    <row r="215" spans="2:3">
      <c r="B215" s="51"/>
      <c r="C215" s="58"/>
    </row>
    <row r="216" spans="2:3">
      <c r="B216" s="51"/>
      <c r="C216" s="58"/>
    </row>
    <row r="217" spans="2:3">
      <c r="B217" s="51"/>
      <c r="C217" s="58"/>
    </row>
    <row r="218" spans="2:3">
      <c r="B218" s="51"/>
      <c r="C218" s="58"/>
    </row>
    <row r="219" spans="2:3">
      <c r="B219" s="51"/>
      <c r="C219" s="58"/>
    </row>
    <row r="220" spans="2:3">
      <c r="B220" s="51"/>
      <c r="C220" s="58"/>
    </row>
    <row r="221" spans="2:3">
      <c r="B221" s="51"/>
      <c r="C221" s="58"/>
    </row>
    <row r="222" spans="2:3">
      <c r="B222" s="51"/>
      <c r="C222" s="58"/>
    </row>
    <row r="223" spans="2:3">
      <c r="B223" s="51"/>
      <c r="C223" s="58"/>
    </row>
    <row r="224" spans="2:3">
      <c r="B224" s="51"/>
      <c r="C224" s="58"/>
    </row>
    <row r="225" spans="2:3">
      <c r="B225" s="51"/>
      <c r="C225" s="58"/>
    </row>
    <row r="226" spans="2:3">
      <c r="B226" s="51"/>
      <c r="C226" s="58"/>
    </row>
    <row r="227" spans="2:3">
      <c r="B227" s="51"/>
      <c r="C227" s="58"/>
    </row>
    <row r="228" spans="2:3">
      <c r="B228" s="51"/>
      <c r="C228" s="58"/>
    </row>
    <row r="229" spans="2:3">
      <c r="B229" s="51"/>
      <c r="C229" s="58"/>
    </row>
    <row r="230" spans="2:3">
      <c r="B230" s="51"/>
      <c r="C230" s="58"/>
    </row>
    <row r="231" spans="2:3">
      <c r="B231" s="51"/>
      <c r="C231" s="58"/>
    </row>
    <row r="232" spans="2:3">
      <c r="B232" s="51"/>
      <c r="C232" s="58"/>
    </row>
    <row r="233" spans="2:3">
      <c r="B233" s="51"/>
      <c r="C233" s="58"/>
    </row>
    <row r="234" spans="2:3">
      <c r="B234" s="51"/>
      <c r="C234" s="58"/>
    </row>
    <row r="235" spans="2:3">
      <c r="B235" s="51"/>
      <c r="C235" s="58"/>
    </row>
    <row r="236" spans="2:3">
      <c r="B236" s="51"/>
      <c r="C236" s="58"/>
    </row>
    <row r="237" spans="2:3">
      <c r="B237" s="51"/>
      <c r="C237" s="58"/>
    </row>
    <row r="238" spans="2:3">
      <c r="B238" s="51"/>
      <c r="C238" s="58"/>
    </row>
    <row r="239" spans="2:3">
      <c r="B239" s="51"/>
      <c r="C239" s="58"/>
    </row>
    <row r="240" spans="2:3">
      <c r="B240" s="51"/>
      <c r="C240" s="58"/>
    </row>
    <row r="241" spans="2:3">
      <c r="B241" s="51"/>
      <c r="C241" s="58"/>
    </row>
    <row r="242" spans="2:3">
      <c r="B242" s="51"/>
      <c r="C242" s="58"/>
    </row>
    <row r="243" spans="2:3">
      <c r="B243" s="51"/>
      <c r="C243" s="58"/>
    </row>
    <row r="244" spans="2:3">
      <c r="B244" s="51"/>
      <c r="C244" s="58"/>
    </row>
    <row r="245" spans="2:3">
      <c r="B245" s="51"/>
      <c r="C245" s="58"/>
    </row>
    <row r="246" spans="2:3">
      <c r="B246" s="51"/>
      <c r="C246" s="58"/>
    </row>
    <row r="247" spans="2:3">
      <c r="B247" s="51"/>
      <c r="C247" s="58"/>
    </row>
    <row r="248" spans="2:3">
      <c r="B248" s="51"/>
      <c r="C248" s="58"/>
    </row>
    <row r="249" spans="2:3">
      <c r="B249" s="51"/>
      <c r="C249" s="58"/>
    </row>
    <row r="250" spans="2:3">
      <c r="B250" s="51"/>
      <c r="C250" s="58"/>
    </row>
    <row r="251" spans="2:3">
      <c r="B251" s="51"/>
      <c r="C251" s="58"/>
    </row>
    <row r="252" spans="2:3">
      <c r="B252" s="51"/>
      <c r="C252" s="58"/>
    </row>
    <row r="253" spans="2:3">
      <c r="B253" s="51"/>
      <c r="C253" s="58"/>
    </row>
    <row r="254" spans="2:3">
      <c r="B254" s="51"/>
      <c r="C254" s="58"/>
    </row>
    <row r="255" spans="2:3">
      <c r="B255" s="51"/>
      <c r="C255" s="58"/>
    </row>
    <row r="256" spans="2:3">
      <c r="B256" s="51"/>
      <c r="C256" s="58"/>
    </row>
    <row r="257" spans="2:3">
      <c r="B257" s="51"/>
      <c r="C257" s="58"/>
    </row>
    <row r="258" spans="2:3">
      <c r="B258" s="51"/>
      <c r="C258" s="58"/>
    </row>
    <row r="259" spans="2:3">
      <c r="B259" s="51"/>
      <c r="C259" s="58"/>
    </row>
    <row r="260" spans="2:3">
      <c r="B260" s="51"/>
      <c r="C260" s="58"/>
    </row>
    <row r="261" spans="2:3">
      <c r="B261" s="51"/>
      <c r="C261" s="58"/>
    </row>
    <row r="262" spans="2:3">
      <c r="B262" s="51"/>
      <c r="C262" s="58"/>
    </row>
    <row r="263" spans="2:3">
      <c r="B263" s="51"/>
      <c r="C263" s="58"/>
    </row>
    <row r="264" spans="2:3">
      <c r="B264" s="51"/>
      <c r="C264" s="58"/>
    </row>
    <row r="265" spans="2:3">
      <c r="B265" s="51"/>
      <c r="C265" s="58"/>
    </row>
    <row r="266" spans="2:3">
      <c r="B266" s="51"/>
      <c r="C266" s="58"/>
    </row>
    <row r="267" spans="2:3">
      <c r="B267" s="51"/>
      <c r="C267" s="58"/>
    </row>
    <row r="268" spans="2:3">
      <c r="B268" s="51"/>
      <c r="C268" s="58"/>
    </row>
    <row r="269" spans="2:3">
      <c r="B269" s="51"/>
      <c r="C269" s="58"/>
    </row>
    <row r="270" spans="2:3">
      <c r="B270" s="51"/>
      <c r="C270" s="58"/>
    </row>
    <row r="271" spans="2:3">
      <c r="B271" s="51"/>
      <c r="C271" s="58"/>
    </row>
    <row r="272" spans="2:3">
      <c r="B272" s="51"/>
      <c r="C272" s="58"/>
    </row>
    <row r="273" spans="2:3">
      <c r="B273" s="51"/>
      <c r="C273" s="58"/>
    </row>
    <row r="274" spans="2:3">
      <c r="B274" s="51"/>
      <c r="C274" s="58"/>
    </row>
    <row r="275" spans="2:3">
      <c r="B275" s="51"/>
      <c r="C275" s="58"/>
    </row>
    <row r="276" spans="2:3">
      <c r="B276" s="51"/>
      <c r="C276" s="58"/>
    </row>
    <row r="277" spans="2:3">
      <c r="B277" s="51"/>
      <c r="C277" s="58"/>
    </row>
    <row r="278" spans="2:3">
      <c r="B278" s="51"/>
      <c r="C278" s="58"/>
    </row>
    <row r="279" spans="2:3">
      <c r="B279" s="51"/>
      <c r="C279" s="58"/>
    </row>
    <row r="280" spans="2:3">
      <c r="B280" s="51"/>
      <c r="C280" s="58"/>
    </row>
    <row r="281" spans="2:3">
      <c r="B281" s="51"/>
      <c r="C281" s="58"/>
    </row>
    <row r="282" spans="2:3">
      <c r="B282" s="51"/>
      <c r="C282" s="58"/>
    </row>
    <row r="283" spans="2:3">
      <c r="B283" s="51"/>
      <c r="C283" s="58"/>
    </row>
    <row r="284" spans="2:3">
      <c r="B284" s="51"/>
      <c r="C284" s="58"/>
    </row>
    <row r="285" spans="2:3">
      <c r="B285" s="51"/>
      <c r="C285" s="58"/>
    </row>
    <row r="286" spans="2:3">
      <c r="B286" s="51"/>
      <c r="C286" s="58"/>
    </row>
    <row r="287" spans="2:3">
      <c r="B287" s="51"/>
      <c r="C287" s="58"/>
    </row>
    <row r="288" spans="2:3">
      <c r="B288" s="51"/>
      <c r="C288" s="58"/>
    </row>
    <row r="289" spans="2:3">
      <c r="B289" s="51"/>
      <c r="C289" s="58"/>
    </row>
    <row r="290" spans="2:3">
      <c r="B290" s="51"/>
      <c r="C290" s="58"/>
    </row>
    <row r="291" spans="2:3">
      <c r="B291" s="51"/>
      <c r="C291" s="58"/>
    </row>
    <row r="292" spans="2:3">
      <c r="B292" s="51"/>
      <c r="C292" s="58"/>
    </row>
    <row r="293" spans="2:3">
      <c r="B293" s="51"/>
      <c r="C293" s="58"/>
    </row>
    <row r="294" spans="2:3">
      <c r="B294" s="51"/>
      <c r="C294" s="58"/>
    </row>
    <row r="295" spans="2:3">
      <c r="B295" s="51"/>
      <c r="C295" s="58"/>
    </row>
    <row r="296" spans="2:3">
      <c r="B296" s="51"/>
      <c r="C296" s="58"/>
    </row>
    <row r="297" spans="2:3">
      <c r="B297" s="51"/>
      <c r="C297" s="58"/>
    </row>
    <row r="298" spans="2:3">
      <c r="B298" s="51"/>
      <c r="C298" s="58"/>
    </row>
    <row r="299" spans="2:3">
      <c r="B299" s="51"/>
      <c r="C299" s="58"/>
    </row>
    <row r="300" spans="2:3">
      <c r="B300" s="51"/>
      <c r="C300" s="58"/>
    </row>
    <row r="301" spans="2:3">
      <c r="B301" s="51"/>
      <c r="C301" s="58"/>
    </row>
    <row r="302" spans="2:3">
      <c r="B302" s="51"/>
      <c r="C302" s="58"/>
    </row>
    <row r="303" spans="2:3">
      <c r="B303" s="51"/>
      <c r="C303" s="58"/>
    </row>
    <row r="304" spans="2:3">
      <c r="B304" s="51"/>
      <c r="C304" s="58"/>
    </row>
    <row r="305" spans="2:3">
      <c r="B305" s="51"/>
      <c r="C305" s="58"/>
    </row>
    <row r="306" spans="2:3">
      <c r="B306" s="51"/>
      <c r="C306" s="58"/>
    </row>
    <row r="307" spans="2:3">
      <c r="B307" s="51"/>
      <c r="C307" s="58"/>
    </row>
    <row r="308" spans="2:3">
      <c r="B308" s="51"/>
      <c r="C308" s="58"/>
    </row>
    <row r="309" spans="2:3">
      <c r="B309" s="51"/>
      <c r="C309" s="58"/>
    </row>
    <row r="310" spans="2:3">
      <c r="B310" s="51"/>
      <c r="C310" s="58"/>
    </row>
    <row r="311" spans="2:3">
      <c r="B311" s="51"/>
      <c r="C311" s="58"/>
    </row>
    <row r="312" spans="2:3">
      <c r="B312" s="51"/>
      <c r="C312" s="58"/>
    </row>
    <row r="313" spans="2:3">
      <c r="B313" s="51"/>
      <c r="C313" s="58"/>
    </row>
    <row r="314" spans="2:3">
      <c r="B314" s="51"/>
      <c r="C314" s="58"/>
    </row>
    <row r="315" spans="2:3">
      <c r="B315" s="51"/>
      <c r="C315" s="58"/>
    </row>
    <row r="316" spans="2:3">
      <c r="B316" s="51"/>
      <c r="C316" s="58"/>
    </row>
    <row r="317" spans="2:3">
      <c r="B317" s="51"/>
      <c r="C317" s="58"/>
    </row>
    <row r="318" spans="2:3">
      <c r="B318" s="51"/>
      <c r="C318" s="58"/>
    </row>
    <row r="319" spans="2:3">
      <c r="B319" s="51"/>
      <c r="C319" s="58"/>
    </row>
    <row r="320" spans="2:3">
      <c r="B320" s="51"/>
      <c r="C320" s="58"/>
    </row>
    <row r="321" spans="2:3">
      <c r="B321" s="51"/>
      <c r="C321" s="58"/>
    </row>
    <row r="322" spans="2:3">
      <c r="B322" s="51"/>
      <c r="C322" s="58"/>
    </row>
    <row r="323" spans="2:3">
      <c r="B323" s="51"/>
      <c r="C323" s="58"/>
    </row>
    <row r="324" spans="2:3">
      <c r="B324" s="51"/>
      <c r="C324" s="58"/>
    </row>
    <row r="325" spans="2:3">
      <c r="B325" s="51"/>
      <c r="C325" s="58"/>
    </row>
    <row r="326" spans="2:3">
      <c r="B326" s="51"/>
      <c r="C326" s="58"/>
    </row>
    <row r="327" spans="2:3">
      <c r="B327" s="51"/>
      <c r="C327" s="58"/>
    </row>
    <row r="328" spans="2:3">
      <c r="B328" s="51"/>
      <c r="C328" s="58"/>
    </row>
    <row r="329" spans="2:3">
      <c r="B329" s="51"/>
      <c r="C329" s="58"/>
    </row>
    <row r="330" spans="2:3">
      <c r="B330" s="51"/>
      <c r="C330" s="58"/>
    </row>
    <row r="331" spans="2:3">
      <c r="B331" s="51"/>
      <c r="C331" s="58"/>
    </row>
    <row r="332" spans="2:3">
      <c r="B332" s="51"/>
      <c r="C332" s="58"/>
    </row>
    <row r="333" spans="2:3">
      <c r="B333" s="51"/>
      <c r="C333" s="58"/>
    </row>
    <row r="334" spans="2:3">
      <c r="B334" s="51"/>
      <c r="C334" s="58"/>
    </row>
    <row r="335" spans="2:3">
      <c r="B335" s="51"/>
      <c r="C335" s="58"/>
    </row>
    <row r="336" spans="2:3">
      <c r="B336" s="51"/>
      <c r="C336" s="58"/>
    </row>
    <row r="337" spans="2:3">
      <c r="B337" s="51"/>
      <c r="C337" s="58"/>
    </row>
    <row r="338" spans="2:3">
      <c r="B338" s="51"/>
      <c r="C338" s="58"/>
    </row>
    <row r="339" spans="2:3">
      <c r="B339" s="51"/>
      <c r="C339" s="58"/>
    </row>
    <row r="340" spans="2:3">
      <c r="B340" s="51"/>
      <c r="C340" s="58"/>
    </row>
    <row r="341" spans="2:3">
      <c r="B341" s="51"/>
      <c r="C341" s="58"/>
    </row>
    <row r="342" spans="2:3">
      <c r="B342" s="51"/>
      <c r="C342" s="58"/>
    </row>
    <row r="343" spans="2:3">
      <c r="B343" s="51"/>
      <c r="C343" s="58"/>
    </row>
    <row r="344" spans="2:3">
      <c r="B344" s="51"/>
      <c r="C344" s="58"/>
    </row>
    <row r="345" spans="2:3">
      <c r="B345" s="51"/>
      <c r="C345" s="58"/>
    </row>
    <row r="346" spans="2:3">
      <c r="B346" s="51"/>
      <c r="C346" s="58"/>
    </row>
    <row r="347" spans="2:3">
      <c r="B347" s="51"/>
      <c r="C347" s="58"/>
    </row>
    <row r="348" spans="2:3">
      <c r="B348" s="51"/>
      <c r="C348" s="58"/>
    </row>
    <row r="349" spans="2:3">
      <c r="B349" s="51"/>
      <c r="C349" s="58"/>
    </row>
    <row r="350" spans="2:3">
      <c r="B350" s="51"/>
      <c r="C350" s="58"/>
    </row>
    <row r="351" spans="2:3">
      <c r="B351" s="51"/>
      <c r="C351" s="58"/>
    </row>
    <row r="352" spans="2:3">
      <c r="B352" s="51"/>
      <c r="C352" s="58"/>
    </row>
    <row r="353" spans="2:3">
      <c r="B353" s="51"/>
      <c r="C353" s="58"/>
    </row>
    <row r="354" spans="2:3">
      <c r="B354" s="51"/>
      <c r="C354" s="58"/>
    </row>
    <row r="355" spans="2:3">
      <c r="B355" s="51"/>
      <c r="C355" s="58"/>
    </row>
    <row r="356" spans="2:3">
      <c r="B356" s="51"/>
      <c r="C356" s="58"/>
    </row>
    <row r="357" spans="2:3">
      <c r="B357" s="51"/>
      <c r="C357" s="58"/>
    </row>
    <row r="358" spans="2:3">
      <c r="B358" s="51"/>
      <c r="C358" s="58"/>
    </row>
    <row r="359" spans="2:3">
      <c r="B359" s="51"/>
      <c r="C359" s="58"/>
    </row>
    <row r="360" spans="2:3">
      <c r="B360" s="51"/>
      <c r="C360" s="58"/>
    </row>
    <row r="361" spans="2:3">
      <c r="B361" s="51"/>
      <c r="C361" s="58"/>
    </row>
    <row r="362" spans="2:3">
      <c r="B362" s="51"/>
      <c r="C362" s="58"/>
    </row>
    <row r="363" spans="2:3">
      <c r="B363" s="51"/>
      <c r="C363" s="58"/>
    </row>
    <row r="364" spans="2:3">
      <c r="B364" s="51"/>
      <c r="C364" s="58"/>
    </row>
    <row r="365" spans="2:3">
      <c r="B365" s="51"/>
      <c r="C365" s="58"/>
    </row>
    <row r="366" spans="2:3">
      <c r="B366" s="51"/>
      <c r="C366" s="58"/>
    </row>
    <row r="367" spans="2:3">
      <c r="B367" s="51"/>
      <c r="C367" s="58"/>
    </row>
    <row r="368" spans="2:3">
      <c r="B368" s="51"/>
      <c r="C368" s="58"/>
    </row>
    <row r="369" spans="2:3">
      <c r="B369" s="51"/>
      <c r="C369" s="58"/>
    </row>
    <row r="370" spans="2:3">
      <c r="B370" s="51"/>
      <c r="C370" s="58"/>
    </row>
    <row r="371" spans="2:3">
      <c r="B371" s="51"/>
      <c r="C371" s="58"/>
    </row>
    <row r="372" spans="2:3">
      <c r="B372" s="51"/>
      <c r="C372" s="58"/>
    </row>
    <row r="373" spans="2:3">
      <c r="B373" s="51"/>
      <c r="C373" s="58"/>
    </row>
    <row r="374" spans="2:3">
      <c r="B374" s="51"/>
      <c r="C374" s="58"/>
    </row>
    <row r="375" spans="2:3">
      <c r="B375" s="51"/>
      <c r="C375" s="58"/>
    </row>
    <row r="376" spans="2:3">
      <c r="B376" s="51"/>
      <c r="C376" s="58"/>
    </row>
    <row r="377" spans="2:3">
      <c r="B377" s="51"/>
      <c r="C377" s="58"/>
    </row>
    <row r="378" spans="2:3">
      <c r="B378" s="51"/>
      <c r="C378" s="58"/>
    </row>
    <row r="379" spans="2:3">
      <c r="B379" s="51"/>
      <c r="C379" s="58"/>
    </row>
    <row r="380" spans="2:3">
      <c r="B380" s="51"/>
      <c r="C380" s="58"/>
    </row>
    <row r="381" spans="2:3">
      <c r="B381" s="51"/>
      <c r="C381" s="58"/>
    </row>
    <row r="382" spans="2:3">
      <c r="B382" s="51"/>
      <c r="C382" s="58"/>
    </row>
    <row r="383" spans="2:3">
      <c r="B383" s="51"/>
      <c r="C383" s="58"/>
    </row>
    <row r="384" spans="2:3">
      <c r="B384" s="51"/>
      <c r="C384" s="58"/>
    </row>
    <row r="385" spans="2:3">
      <c r="B385" s="51"/>
      <c r="C385" s="58"/>
    </row>
    <row r="386" spans="2:3">
      <c r="B386" s="51"/>
      <c r="C386" s="58"/>
    </row>
    <row r="387" spans="2:3">
      <c r="B387" s="51"/>
      <c r="C387" s="58"/>
    </row>
    <row r="388" spans="2:3">
      <c r="B388" s="51"/>
      <c r="C388" s="58"/>
    </row>
    <row r="389" spans="2:3">
      <c r="B389" s="51"/>
      <c r="C389" s="58"/>
    </row>
    <row r="390" spans="2:3">
      <c r="B390" s="51"/>
      <c r="C390" s="58"/>
    </row>
    <row r="391" spans="2:3">
      <c r="B391" s="51"/>
      <c r="C391" s="58"/>
    </row>
    <row r="392" spans="2:3">
      <c r="B392" s="51"/>
      <c r="C392" s="58"/>
    </row>
    <row r="393" spans="2:3">
      <c r="B393" s="51"/>
      <c r="C393" s="58"/>
    </row>
    <row r="394" spans="2:3">
      <c r="B394" s="51"/>
      <c r="C394" s="58"/>
    </row>
    <row r="395" spans="2:3">
      <c r="B395" s="51"/>
      <c r="C395" s="58"/>
    </row>
    <row r="396" spans="2:3">
      <c r="B396" s="51"/>
      <c r="C396" s="58"/>
    </row>
    <row r="397" spans="2:3">
      <c r="B397" s="51"/>
      <c r="C397" s="58"/>
    </row>
    <row r="398" spans="2:3">
      <c r="B398" s="51"/>
      <c r="C398" s="58"/>
    </row>
    <row r="399" spans="2:3">
      <c r="B399" s="51"/>
      <c r="C399" s="58"/>
    </row>
    <row r="400" spans="2:3">
      <c r="B400" s="51"/>
      <c r="C400" s="58"/>
    </row>
    <row r="401" spans="2:3">
      <c r="B401" s="51"/>
      <c r="C401" s="58"/>
    </row>
    <row r="402" spans="2:3">
      <c r="B402" s="51"/>
      <c r="C402" s="58"/>
    </row>
    <row r="403" spans="2:3">
      <c r="B403" s="51"/>
      <c r="C403" s="58"/>
    </row>
    <row r="404" spans="2:3">
      <c r="B404" s="51"/>
      <c r="C404" s="58"/>
    </row>
    <row r="405" spans="2:3">
      <c r="B405" s="51"/>
      <c r="C405" s="58"/>
    </row>
    <row r="406" spans="2:3">
      <c r="B406" s="51"/>
      <c r="C406" s="58"/>
    </row>
    <row r="407" spans="2:3">
      <c r="B407" s="51"/>
      <c r="C407" s="58"/>
    </row>
    <row r="408" spans="2:3">
      <c r="B408" s="51"/>
      <c r="C408" s="58"/>
    </row>
    <row r="409" spans="2:3">
      <c r="B409" s="51"/>
      <c r="C409" s="58"/>
    </row>
    <row r="410" spans="2:3">
      <c r="B410" s="51"/>
      <c r="C410" s="58"/>
    </row>
    <row r="411" spans="2:3">
      <c r="B411" s="51"/>
      <c r="C411" s="58"/>
    </row>
    <row r="412" spans="2:3">
      <c r="B412" s="51"/>
      <c r="C412" s="58"/>
    </row>
    <row r="413" spans="2:3">
      <c r="B413" s="51"/>
      <c r="C413" s="58"/>
    </row>
    <row r="414" spans="2:3">
      <c r="B414" s="51"/>
      <c r="C414" s="58"/>
    </row>
    <row r="415" spans="2:3">
      <c r="B415" s="51"/>
      <c r="C415" s="58"/>
    </row>
    <row r="416" spans="2:3">
      <c r="B416" s="51"/>
      <c r="C416" s="58"/>
    </row>
    <row r="417" spans="2:3">
      <c r="B417" s="51"/>
      <c r="C417" s="58"/>
    </row>
    <row r="418" spans="2:3">
      <c r="B418" s="51"/>
      <c r="C418" s="58"/>
    </row>
    <row r="419" spans="2:3">
      <c r="B419" s="51"/>
      <c r="C419" s="58"/>
    </row>
    <row r="420" spans="2:3">
      <c r="B420" s="51"/>
      <c r="C420" s="58"/>
    </row>
    <row r="421" spans="2:3">
      <c r="B421" s="51"/>
      <c r="C421" s="58"/>
    </row>
    <row r="422" spans="2:3">
      <c r="B422" s="51"/>
      <c r="C422" s="58"/>
    </row>
    <row r="423" spans="2:3">
      <c r="B423" s="51"/>
      <c r="C423" s="58"/>
    </row>
    <row r="424" spans="2:3">
      <c r="B424" s="51"/>
      <c r="C424" s="58"/>
    </row>
    <row r="425" spans="2:3">
      <c r="B425" s="51"/>
      <c r="C425" s="58"/>
    </row>
    <row r="426" spans="2:3">
      <c r="B426" s="51"/>
      <c r="C426" s="58"/>
    </row>
    <row r="427" spans="2:3">
      <c r="B427" s="51"/>
      <c r="C427" s="58"/>
    </row>
    <row r="428" spans="2:3">
      <c r="B428" s="51"/>
      <c r="C428" s="58"/>
    </row>
    <row r="429" spans="2:3">
      <c r="B429" s="51"/>
      <c r="C429" s="58"/>
    </row>
    <row r="430" spans="2:3">
      <c r="B430" s="51"/>
      <c r="C430" s="58"/>
    </row>
    <row r="431" spans="2:3">
      <c r="B431" s="51"/>
      <c r="C431" s="58"/>
    </row>
    <row r="432" spans="2:3">
      <c r="B432" s="51"/>
      <c r="C432" s="58"/>
    </row>
    <row r="433" spans="2:3">
      <c r="B433" s="51"/>
      <c r="C433" s="58"/>
    </row>
    <row r="434" spans="2:3">
      <c r="B434" s="51"/>
      <c r="C434" s="58"/>
    </row>
    <row r="435" spans="2:3">
      <c r="B435" s="51"/>
      <c r="C435" s="58"/>
    </row>
    <row r="436" spans="2:3">
      <c r="B436" s="51"/>
      <c r="C436" s="58"/>
    </row>
    <row r="437" spans="2:3">
      <c r="B437" s="51"/>
      <c r="C437" s="58"/>
    </row>
    <row r="438" spans="2:3">
      <c r="B438" s="51"/>
      <c r="C438" s="58"/>
    </row>
    <row r="439" spans="2:3">
      <c r="B439" s="51"/>
      <c r="C439" s="58"/>
    </row>
    <row r="440" spans="2:3">
      <c r="B440" s="51"/>
      <c r="C440" s="58"/>
    </row>
    <row r="441" spans="2:3">
      <c r="B441" s="51"/>
      <c r="C441" s="58"/>
    </row>
    <row r="442" spans="2:3">
      <c r="B442" s="51"/>
      <c r="C442" s="58"/>
    </row>
    <row r="443" spans="2:3">
      <c r="B443" s="51"/>
      <c r="C443" s="58"/>
    </row>
    <row r="444" spans="2:3">
      <c r="B444" s="51"/>
      <c r="C444" s="58"/>
    </row>
    <row r="445" spans="2:3">
      <c r="B445" s="51"/>
      <c r="C445" s="58"/>
    </row>
    <row r="446" spans="2:3">
      <c r="B446" s="51"/>
      <c r="C446" s="58"/>
    </row>
    <row r="447" spans="2:3">
      <c r="B447" s="51"/>
      <c r="C447" s="58"/>
    </row>
    <row r="448" spans="2:3">
      <c r="B448" s="51"/>
      <c r="C448" s="58"/>
    </row>
    <row r="449" spans="2:3">
      <c r="B449" s="51"/>
      <c r="C449" s="58"/>
    </row>
    <row r="450" spans="2:3">
      <c r="B450" s="51"/>
      <c r="C450" s="58"/>
    </row>
    <row r="451" spans="2:3">
      <c r="B451" s="51"/>
      <c r="C451" s="58"/>
    </row>
    <row r="452" spans="2:3">
      <c r="B452" s="51"/>
      <c r="C452" s="58"/>
    </row>
    <row r="453" spans="2:3">
      <c r="B453" s="51"/>
      <c r="C453" s="58"/>
    </row>
    <row r="454" spans="2:3">
      <c r="B454" s="51"/>
      <c r="C454" s="58"/>
    </row>
    <row r="455" spans="2:3">
      <c r="B455" s="51"/>
      <c r="C455" s="58"/>
    </row>
    <row r="456" spans="2:3">
      <c r="B456" s="51"/>
      <c r="C456" s="58"/>
    </row>
    <row r="457" spans="2:3">
      <c r="B457" s="51"/>
      <c r="C457" s="58"/>
    </row>
    <row r="458" spans="2:3">
      <c r="B458" s="51"/>
      <c r="C458" s="58"/>
    </row>
    <row r="459" spans="2:3">
      <c r="B459" s="51"/>
      <c r="C459" s="58"/>
    </row>
    <row r="460" spans="2:3">
      <c r="B460" s="51"/>
      <c r="C460" s="58"/>
    </row>
    <row r="461" spans="2:3">
      <c r="B461" s="51"/>
      <c r="C461" s="58"/>
    </row>
    <row r="462" spans="2:3">
      <c r="B462" s="51"/>
      <c r="C462" s="58"/>
    </row>
    <row r="463" spans="2:3">
      <c r="B463" s="51"/>
      <c r="C463" s="58"/>
    </row>
    <row r="464" spans="2:3">
      <c r="B464" s="51"/>
      <c r="C464" s="58"/>
    </row>
    <row r="465" spans="2:3">
      <c r="B465" s="51"/>
      <c r="C465" s="58"/>
    </row>
    <row r="466" spans="2:3">
      <c r="B466" s="51"/>
      <c r="C466" s="58"/>
    </row>
    <row r="467" spans="2:3">
      <c r="B467" s="51"/>
      <c r="C467" s="58"/>
    </row>
    <row r="468" spans="2:3">
      <c r="B468" s="51"/>
      <c r="C468" s="58"/>
    </row>
    <row r="469" spans="2:3">
      <c r="B469" s="51"/>
      <c r="C469" s="58"/>
    </row>
    <row r="470" spans="2:3">
      <c r="B470" s="51"/>
      <c r="C470" s="58"/>
    </row>
    <row r="471" spans="2:3">
      <c r="B471" s="51"/>
      <c r="C471" s="58"/>
    </row>
    <row r="472" spans="2:3">
      <c r="B472" s="51"/>
      <c r="C472" s="58"/>
    </row>
    <row r="473" spans="2:3">
      <c r="B473" s="51"/>
      <c r="C473" s="58"/>
    </row>
    <row r="474" spans="2:3">
      <c r="B474" s="51"/>
      <c r="C474" s="58"/>
    </row>
    <row r="475" spans="2:3">
      <c r="B475" s="51"/>
      <c r="C475" s="58"/>
    </row>
    <row r="476" spans="2:3">
      <c r="B476" s="51"/>
      <c r="C476" s="58"/>
    </row>
    <row r="477" spans="2:3">
      <c r="B477" s="51"/>
      <c r="C477" s="58"/>
    </row>
    <row r="478" spans="2:3">
      <c r="B478" s="51"/>
      <c r="C478" s="58"/>
    </row>
    <row r="479" spans="2:3">
      <c r="B479" s="51"/>
      <c r="C479" s="58"/>
    </row>
    <row r="480" spans="2:3">
      <c r="B480" s="51"/>
      <c r="C480" s="58"/>
    </row>
    <row r="481" spans="2:3">
      <c r="B481" s="51"/>
      <c r="C481" s="58"/>
    </row>
    <row r="482" spans="2:3">
      <c r="B482" s="51"/>
      <c r="C482" s="58"/>
    </row>
    <row r="483" spans="2:3">
      <c r="B483" s="51"/>
      <c r="C483" s="58"/>
    </row>
    <row r="484" spans="2:3">
      <c r="B484" s="51"/>
      <c r="C484" s="58"/>
    </row>
    <row r="485" spans="2:3">
      <c r="B485" s="51"/>
      <c r="C485" s="58"/>
    </row>
    <row r="486" spans="2:3">
      <c r="B486" s="51"/>
      <c r="C486" s="58"/>
    </row>
    <row r="487" spans="2:3">
      <c r="B487" s="51"/>
      <c r="C487" s="58"/>
    </row>
    <row r="488" spans="2:3">
      <c r="B488" s="51"/>
      <c r="C488" s="58"/>
    </row>
    <row r="489" spans="2:3">
      <c r="B489" s="51"/>
      <c r="C489" s="58"/>
    </row>
    <row r="490" spans="2:3">
      <c r="B490" s="51"/>
      <c r="C490" s="58"/>
    </row>
    <row r="491" spans="2:3">
      <c r="B491" s="51"/>
      <c r="C491" s="58"/>
    </row>
    <row r="492" spans="2:3">
      <c r="B492" s="51"/>
      <c r="C492" s="58"/>
    </row>
    <row r="493" spans="2:3">
      <c r="B493" s="51"/>
      <c r="C493" s="58"/>
    </row>
    <row r="494" spans="2:3">
      <c r="B494" s="51"/>
      <c r="C494" s="58"/>
    </row>
    <row r="495" spans="2:3">
      <c r="B495" s="51"/>
      <c r="C495" s="58"/>
    </row>
    <row r="496" spans="2:3">
      <c r="B496" s="51"/>
      <c r="C496" s="58"/>
    </row>
    <row r="497" spans="2:3">
      <c r="B497" s="51"/>
      <c r="C497" s="58"/>
    </row>
    <row r="498" spans="2:3">
      <c r="B498" s="51"/>
      <c r="C498" s="58"/>
    </row>
    <row r="499" spans="2:3">
      <c r="B499" s="51"/>
      <c r="C499" s="58"/>
    </row>
    <row r="500" spans="2:3">
      <c r="B500" s="51"/>
      <c r="C500" s="58"/>
    </row>
    <row r="501" spans="2:3">
      <c r="B501" s="51"/>
      <c r="C501" s="58"/>
    </row>
    <row r="502" spans="2:3">
      <c r="B502" s="51"/>
      <c r="C502" s="58"/>
    </row>
    <row r="503" spans="2:3">
      <c r="B503" s="51"/>
      <c r="C503" s="58"/>
    </row>
    <row r="504" spans="2:3">
      <c r="B504" s="51"/>
      <c r="C504" s="58"/>
    </row>
    <row r="505" spans="2:3">
      <c r="B505" s="51"/>
      <c r="C505" s="58"/>
    </row>
    <row r="506" spans="2:3">
      <c r="B506" s="51"/>
      <c r="C506" s="58"/>
    </row>
    <row r="507" spans="2:3">
      <c r="B507" s="51"/>
      <c r="C507" s="58"/>
    </row>
    <row r="508" spans="2:3">
      <c r="B508" s="51"/>
      <c r="C508" s="58"/>
    </row>
    <row r="509" spans="2:3">
      <c r="B509" s="51"/>
      <c r="C509" s="58"/>
    </row>
    <row r="510" spans="2:3">
      <c r="B510" s="51"/>
      <c r="C510" s="58"/>
    </row>
    <row r="511" spans="2:3">
      <c r="B511" s="51"/>
      <c r="C511" s="58"/>
    </row>
    <row r="512" spans="2:3">
      <c r="B512" s="51"/>
      <c r="C512" s="58"/>
    </row>
    <row r="513" spans="2:3">
      <c r="B513" s="51"/>
      <c r="C513" s="58"/>
    </row>
    <row r="514" spans="2:3">
      <c r="B514" s="51"/>
      <c r="C514" s="58"/>
    </row>
    <row r="515" spans="2:3">
      <c r="B515" s="51"/>
      <c r="C515" s="58"/>
    </row>
    <row r="516" spans="2:3">
      <c r="B516" s="51"/>
      <c r="C516" s="58"/>
    </row>
    <row r="517" spans="2:3">
      <c r="B517" s="51"/>
      <c r="C517" s="58"/>
    </row>
    <row r="518" spans="2:3">
      <c r="B518" s="51"/>
      <c r="C518" s="58"/>
    </row>
    <row r="519" spans="2:3">
      <c r="B519" s="51"/>
      <c r="C519" s="58"/>
    </row>
    <row r="520" spans="2:3">
      <c r="B520" s="51"/>
      <c r="C520" s="58"/>
    </row>
    <row r="521" spans="2:3">
      <c r="B521" s="51"/>
      <c r="C521" s="58"/>
    </row>
    <row r="522" spans="2:3">
      <c r="B522" s="51"/>
      <c r="C522" s="58"/>
    </row>
    <row r="523" spans="2:3">
      <c r="B523" s="51"/>
      <c r="C523" s="58"/>
    </row>
    <row r="524" spans="2:3">
      <c r="B524" s="51"/>
      <c r="C524" s="58"/>
    </row>
    <row r="525" spans="2:3">
      <c r="B525" s="51"/>
      <c r="C525" s="58"/>
    </row>
    <row r="526" spans="2:3">
      <c r="B526" s="51"/>
      <c r="C526" s="58"/>
    </row>
    <row r="527" spans="2:3">
      <c r="B527" s="51"/>
      <c r="C527" s="58"/>
    </row>
    <row r="528" spans="2:3">
      <c r="B528" s="51"/>
      <c r="C528" s="58"/>
    </row>
    <row r="529" spans="2:3">
      <c r="B529" s="51"/>
      <c r="C529" s="58"/>
    </row>
    <row r="530" spans="2:3">
      <c r="B530" s="51"/>
      <c r="C530" s="58"/>
    </row>
    <row r="531" spans="2:3">
      <c r="B531" s="51"/>
      <c r="C531" s="58"/>
    </row>
    <row r="532" spans="2:3">
      <c r="B532" s="51"/>
      <c r="C532" s="58"/>
    </row>
    <row r="533" spans="2:3">
      <c r="B533" s="51"/>
      <c r="C533" s="58"/>
    </row>
    <row r="534" spans="2:3">
      <c r="B534" s="51"/>
      <c r="C534" s="58"/>
    </row>
    <row r="535" spans="2:3">
      <c r="B535" s="51"/>
      <c r="C535" s="58"/>
    </row>
    <row r="536" spans="2:3">
      <c r="B536" s="51"/>
      <c r="C536" s="58"/>
    </row>
    <row r="537" spans="2:3">
      <c r="B537" s="51"/>
      <c r="C537" s="58"/>
    </row>
    <row r="538" spans="2:3">
      <c r="B538" s="51"/>
      <c r="C538" s="58"/>
    </row>
    <row r="539" spans="2:3">
      <c r="B539" s="51"/>
      <c r="C539" s="58"/>
    </row>
    <row r="540" spans="2:3">
      <c r="B540" s="51"/>
      <c r="C540" s="58"/>
    </row>
    <row r="541" spans="2:3">
      <c r="B541" s="51"/>
      <c r="C541" s="58"/>
    </row>
    <row r="542" spans="2:3">
      <c r="B542" s="51"/>
      <c r="C542" s="58"/>
    </row>
    <row r="543" spans="2:3">
      <c r="B543" s="51"/>
      <c r="C543" s="58"/>
    </row>
    <row r="544" spans="2:3">
      <c r="B544" s="51"/>
      <c r="C544" s="58"/>
    </row>
    <row r="545" spans="2:3">
      <c r="B545" s="51"/>
      <c r="C545" s="58"/>
    </row>
    <row r="546" spans="2:3">
      <c r="B546" s="51"/>
      <c r="C546" s="58"/>
    </row>
    <row r="547" spans="2:3">
      <c r="B547" s="51"/>
      <c r="C547" s="58"/>
    </row>
    <row r="548" spans="2:3">
      <c r="B548" s="51"/>
      <c r="C548" s="58"/>
    </row>
    <row r="549" spans="2:3">
      <c r="B549" s="51"/>
      <c r="C549" s="58"/>
    </row>
    <row r="550" spans="2:3">
      <c r="B550" s="51"/>
      <c r="C550" s="58"/>
    </row>
    <row r="551" spans="2:3">
      <c r="B551" s="51"/>
      <c r="C551" s="58"/>
    </row>
    <row r="552" spans="2:3">
      <c r="B552" s="51"/>
      <c r="C552" s="58"/>
    </row>
    <row r="553" spans="2:3">
      <c r="B553" s="51"/>
      <c r="C553" s="58"/>
    </row>
    <row r="554" spans="2:3">
      <c r="B554" s="51"/>
      <c r="C554" s="58"/>
    </row>
    <row r="555" spans="2:3">
      <c r="B555" s="51"/>
      <c r="C555" s="58"/>
    </row>
    <row r="556" spans="2:3">
      <c r="B556" s="51"/>
      <c r="C556" s="58"/>
    </row>
    <row r="557" spans="2:3">
      <c r="B557" s="51"/>
      <c r="C557" s="58"/>
    </row>
    <row r="558" spans="2:3">
      <c r="B558" s="51"/>
      <c r="C558" s="58"/>
    </row>
    <row r="559" spans="2:3">
      <c r="B559" s="51"/>
      <c r="C559" s="58"/>
    </row>
    <row r="560" spans="2:3">
      <c r="B560" s="51"/>
      <c r="C560" s="58"/>
    </row>
    <row r="561" spans="2:3">
      <c r="B561" s="51"/>
      <c r="C561" s="58"/>
    </row>
    <row r="562" spans="2:3">
      <c r="B562" s="51"/>
      <c r="C562" s="58"/>
    </row>
    <row r="563" spans="2:3">
      <c r="B563" s="51"/>
      <c r="C563" s="58"/>
    </row>
    <row r="564" spans="2:3">
      <c r="B564" s="51"/>
      <c r="C564" s="58"/>
    </row>
    <row r="565" spans="2:3">
      <c r="B565" s="51"/>
      <c r="C565" s="58"/>
    </row>
    <row r="566" spans="2:3">
      <c r="B566" s="51"/>
      <c r="C566" s="58"/>
    </row>
    <row r="567" spans="2:3">
      <c r="B567" s="51"/>
      <c r="C567" s="58"/>
    </row>
    <row r="568" spans="2:3">
      <c r="B568" s="51"/>
      <c r="C568" s="58"/>
    </row>
    <row r="569" spans="2:3">
      <c r="B569" s="51"/>
      <c r="C569" s="58"/>
    </row>
    <row r="570" spans="2:3">
      <c r="B570" s="51"/>
      <c r="C570" s="58"/>
    </row>
    <row r="571" spans="2:3">
      <c r="B571" s="51"/>
      <c r="C571" s="58"/>
    </row>
    <row r="572" spans="2:3">
      <c r="B572" s="51"/>
      <c r="C572" s="58"/>
    </row>
    <row r="573" spans="2:3">
      <c r="B573" s="51"/>
      <c r="C573" s="58"/>
    </row>
    <row r="574" spans="2:3">
      <c r="B574" s="51"/>
      <c r="C574" s="58"/>
    </row>
    <row r="575" spans="2:3">
      <c r="B575" s="51"/>
      <c r="C575" s="58"/>
    </row>
    <row r="576" spans="2:3">
      <c r="B576" s="51"/>
      <c r="C576" s="58"/>
    </row>
    <row r="577" spans="2:3">
      <c r="B577" s="51"/>
      <c r="C577" s="58"/>
    </row>
    <row r="578" spans="2:3">
      <c r="B578" s="51"/>
      <c r="C578" s="58"/>
    </row>
    <row r="579" spans="2:3">
      <c r="B579" s="51"/>
      <c r="C579" s="58"/>
    </row>
    <row r="580" spans="2:3">
      <c r="B580" s="51"/>
      <c r="C580" s="58"/>
    </row>
    <row r="581" spans="2:3">
      <c r="B581" s="51"/>
      <c r="C581" s="58"/>
    </row>
    <row r="582" spans="2:3">
      <c r="B582" s="51"/>
      <c r="C582" s="58"/>
    </row>
    <row r="583" spans="2:3">
      <c r="B583" s="51"/>
      <c r="C583" s="58"/>
    </row>
    <row r="584" spans="2:3">
      <c r="B584" s="51"/>
      <c r="C584" s="58"/>
    </row>
    <row r="585" spans="2:3">
      <c r="B585" s="51"/>
      <c r="C585" s="58"/>
    </row>
    <row r="586" spans="2:3">
      <c r="B586" s="51"/>
      <c r="C586" s="58"/>
    </row>
    <row r="587" spans="2:3">
      <c r="B587" s="51"/>
      <c r="C587" s="58"/>
    </row>
    <row r="588" spans="2:3">
      <c r="B588" s="51"/>
      <c r="C588" s="58"/>
    </row>
    <row r="589" spans="2:3">
      <c r="B589" s="51"/>
      <c r="C589" s="58"/>
    </row>
    <row r="590" spans="2:3">
      <c r="B590" s="51"/>
      <c r="C590" s="58"/>
    </row>
    <row r="591" spans="2:3">
      <c r="B591" s="51"/>
      <c r="C591" s="58"/>
    </row>
    <row r="592" spans="2:3">
      <c r="B592" s="51"/>
      <c r="C592" s="58"/>
    </row>
    <row r="593" spans="2:3">
      <c r="B593" s="51"/>
      <c r="C593" s="58"/>
    </row>
    <row r="594" spans="2:3">
      <c r="B594" s="51"/>
      <c r="C594" s="58"/>
    </row>
    <row r="595" spans="2:3">
      <c r="B595" s="51"/>
      <c r="C595" s="58"/>
    </row>
    <row r="596" spans="2:3">
      <c r="B596" s="51"/>
      <c r="C596" s="58"/>
    </row>
    <row r="597" spans="2:3">
      <c r="B597" s="51"/>
      <c r="C597" s="58"/>
    </row>
    <row r="598" spans="2:3">
      <c r="B598" s="51"/>
      <c r="C598" s="58"/>
    </row>
    <row r="599" spans="2:3">
      <c r="B599" s="51"/>
      <c r="C599" s="58"/>
    </row>
    <row r="600" spans="2:3">
      <c r="B600" s="51"/>
      <c r="C600" s="58"/>
    </row>
    <row r="601" spans="2:3">
      <c r="B601" s="51"/>
      <c r="C601" s="58"/>
    </row>
    <row r="602" spans="2:3">
      <c r="B602" s="51"/>
      <c r="C602" s="58"/>
    </row>
    <row r="603" spans="2:3">
      <c r="B603" s="51"/>
      <c r="C603" s="58"/>
    </row>
    <row r="604" spans="2:3">
      <c r="B604" s="51"/>
      <c r="C604" s="58"/>
    </row>
    <row r="605" spans="2:3">
      <c r="B605" s="51"/>
      <c r="C605" s="58"/>
    </row>
    <row r="606" spans="2:3">
      <c r="B606" s="51"/>
      <c r="C606" s="58"/>
    </row>
    <row r="607" spans="2:3">
      <c r="B607" s="51"/>
      <c r="C607" s="58"/>
    </row>
    <row r="608" spans="2:3">
      <c r="B608" s="51"/>
      <c r="C608" s="58"/>
    </row>
    <row r="609" spans="2:3">
      <c r="B609" s="51"/>
      <c r="C609" s="58"/>
    </row>
    <row r="610" spans="2:3">
      <c r="B610" s="51"/>
      <c r="C610" s="58"/>
    </row>
    <row r="611" spans="2:3">
      <c r="B611" s="51"/>
      <c r="C611" s="58"/>
    </row>
    <row r="612" spans="2:3">
      <c r="B612" s="51"/>
      <c r="C612" s="58"/>
    </row>
    <row r="613" spans="2:3">
      <c r="B613" s="51"/>
      <c r="C613" s="58"/>
    </row>
    <row r="614" spans="2:3">
      <c r="B614" s="51"/>
      <c r="C614" s="58"/>
    </row>
    <row r="615" spans="2:3">
      <c r="B615" s="51"/>
      <c r="C615" s="58"/>
    </row>
    <row r="616" spans="2:3">
      <c r="B616" s="51"/>
      <c r="C616" s="58"/>
    </row>
    <row r="617" spans="2:3">
      <c r="B617" s="51"/>
      <c r="C617" s="58"/>
    </row>
    <row r="618" spans="2:3">
      <c r="B618" s="51"/>
      <c r="C618" s="58"/>
    </row>
    <row r="619" spans="2:3">
      <c r="B619" s="51"/>
      <c r="C619" s="58"/>
    </row>
    <row r="620" spans="2:3">
      <c r="B620" s="51"/>
      <c r="C620" s="58"/>
    </row>
    <row r="621" spans="2:3">
      <c r="B621" s="51"/>
      <c r="C621" s="58"/>
    </row>
    <row r="622" spans="2:3">
      <c r="B622" s="51"/>
      <c r="C622" s="58"/>
    </row>
    <row r="623" spans="2:3">
      <c r="B623" s="51"/>
      <c r="C623" s="58"/>
    </row>
    <row r="624" spans="2:3">
      <c r="B624" s="51"/>
      <c r="C624" s="58"/>
    </row>
    <row r="625" spans="2:3">
      <c r="B625" s="51"/>
      <c r="C625" s="58"/>
    </row>
    <row r="626" spans="2:3">
      <c r="B626" s="51"/>
      <c r="C626" s="58"/>
    </row>
    <row r="627" spans="2:3">
      <c r="B627" s="51"/>
      <c r="C627" s="58"/>
    </row>
    <row r="628" spans="2:3">
      <c r="B628" s="51"/>
      <c r="C628" s="58"/>
    </row>
    <row r="629" spans="2:3">
      <c r="B629" s="51"/>
      <c r="C629" s="58"/>
    </row>
    <row r="630" spans="2:3">
      <c r="B630" s="51"/>
      <c r="C630" s="58"/>
    </row>
    <row r="631" spans="2:3">
      <c r="B631" s="51"/>
      <c r="C631" s="58"/>
    </row>
    <row r="632" spans="2:3">
      <c r="B632" s="51"/>
      <c r="C632" s="58"/>
    </row>
    <row r="633" spans="2:3">
      <c r="B633" s="51"/>
      <c r="C633" s="58"/>
    </row>
    <row r="634" spans="2:3">
      <c r="B634" s="51"/>
      <c r="C634" s="58"/>
    </row>
    <row r="635" spans="2:3">
      <c r="B635" s="51"/>
      <c r="C635" s="58"/>
    </row>
    <row r="636" spans="2:3">
      <c r="B636" s="51"/>
      <c r="C636" s="58"/>
    </row>
    <row r="637" spans="2:3">
      <c r="B637" s="51"/>
      <c r="C637" s="58"/>
    </row>
    <row r="638" spans="2:3">
      <c r="B638" s="51"/>
      <c r="C638" s="58"/>
    </row>
    <row r="639" spans="2:3">
      <c r="B639" s="51"/>
      <c r="C639" s="58"/>
    </row>
    <row r="640" spans="2:3">
      <c r="B640" s="51"/>
      <c r="C640" s="58"/>
    </row>
    <row r="641" spans="2:3">
      <c r="B641" s="51"/>
      <c r="C641" s="58"/>
    </row>
    <row r="642" spans="2:3">
      <c r="B642" s="51"/>
      <c r="C642" s="58"/>
    </row>
    <row r="643" spans="2:3">
      <c r="B643" s="51"/>
      <c r="C643" s="58"/>
    </row>
    <row r="644" spans="2:3">
      <c r="B644" s="51"/>
      <c r="C644" s="58"/>
    </row>
    <row r="645" spans="2:3">
      <c r="B645" s="51"/>
      <c r="C645" s="58"/>
    </row>
    <row r="646" spans="2:3">
      <c r="B646" s="51"/>
      <c r="C646" s="58"/>
    </row>
    <row r="647" spans="2:3">
      <c r="B647" s="51"/>
      <c r="C647" s="58"/>
    </row>
    <row r="648" spans="2:3">
      <c r="B648" s="51"/>
      <c r="C648" s="58"/>
    </row>
    <row r="649" spans="2:3">
      <c r="B649" s="51"/>
      <c r="C649" s="58"/>
    </row>
    <row r="650" spans="2:3">
      <c r="B650" s="51"/>
      <c r="C650" s="58"/>
    </row>
    <row r="651" spans="2:3">
      <c r="B651" s="51"/>
      <c r="C651" s="58"/>
    </row>
    <row r="652" spans="2:3">
      <c r="B652" s="51"/>
      <c r="C652" s="58"/>
    </row>
    <row r="653" spans="2:3">
      <c r="B653" s="51"/>
      <c r="C653" s="58"/>
    </row>
    <row r="654" spans="2:3">
      <c r="B654" s="51"/>
      <c r="C654" s="58"/>
    </row>
    <row r="655" spans="2:3">
      <c r="B655" s="51"/>
      <c r="C655" s="58"/>
    </row>
    <row r="656" spans="2:3">
      <c r="B656" s="51"/>
      <c r="C656" s="58"/>
    </row>
    <row r="657" spans="2:3">
      <c r="B657" s="51"/>
      <c r="C657" s="58"/>
    </row>
    <row r="658" spans="2:3">
      <c r="B658" s="51"/>
      <c r="C658" s="58"/>
    </row>
    <row r="659" spans="2:3">
      <c r="B659" s="51"/>
      <c r="C659" s="58"/>
    </row>
    <row r="660" spans="2:3">
      <c r="B660" s="51"/>
      <c r="C660" s="58"/>
    </row>
    <row r="661" spans="2:3">
      <c r="B661" s="51"/>
      <c r="C661" s="58"/>
    </row>
    <row r="662" spans="2:3">
      <c r="B662" s="51"/>
      <c r="C662" s="58"/>
    </row>
    <row r="663" spans="2:3">
      <c r="B663" s="51"/>
      <c r="C663" s="58"/>
    </row>
    <row r="664" spans="2:3">
      <c r="B664" s="51"/>
      <c r="C664" s="58"/>
    </row>
    <row r="665" spans="2:3">
      <c r="B665" s="51"/>
      <c r="C665" s="58"/>
    </row>
    <row r="666" spans="2:3">
      <c r="B666" s="51"/>
      <c r="C666" s="58"/>
    </row>
    <row r="667" spans="2:3">
      <c r="B667" s="51"/>
      <c r="C667" s="58"/>
    </row>
    <row r="668" spans="2:3">
      <c r="B668" s="51"/>
      <c r="C668" s="58"/>
    </row>
    <row r="669" spans="2:3">
      <c r="B669" s="51"/>
      <c r="C669" s="58"/>
    </row>
    <row r="670" spans="2:3">
      <c r="B670" s="51"/>
      <c r="C670" s="58"/>
    </row>
    <row r="671" spans="2:3">
      <c r="B671" s="51"/>
      <c r="C671" s="58"/>
    </row>
    <row r="672" spans="2:3">
      <c r="B672" s="51"/>
      <c r="C672" s="58"/>
    </row>
    <row r="673" spans="2:3">
      <c r="B673" s="51"/>
      <c r="C673" s="58"/>
    </row>
    <row r="674" spans="2:3">
      <c r="B674" s="51"/>
      <c r="C674" s="58"/>
    </row>
    <row r="675" spans="2:3">
      <c r="B675" s="51"/>
      <c r="C675" s="58"/>
    </row>
    <row r="676" spans="2:3">
      <c r="B676" s="51"/>
      <c r="C676" s="58"/>
    </row>
    <row r="677" spans="2:3">
      <c r="B677" s="51"/>
      <c r="C677" s="58"/>
    </row>
    <row r="678" spans="2:3">
      <c r="B678" s="51"/>
      <c r="C678" s="58"/>
    </row>
    <row r="679" spans="2:3">
      <c r="B679" s="51"/>
      <c r="C679" s="58"/>
    </row>
    <row r="680" spans="2:3">
      <c r="B680" s="51"/>
      <c r="C680" s="58"/>
    </row>
    <row r="681" spans="2:3">
      <c r="B681" s="51"/>
      <c r="C681" s="58"/>
    </row>
    <row r="682" spans="2:3">
      <c r="B682" s="51"/>
      <c r="C682" s="58"/>
    </row>
    <row r="683" spans="2:3">
      <c r="B683" s="51"/>
      <c r="C683" s="58"/>
    </row>
    <row r="684" spans="2:3">
      <c r="B684" s="51"/>
      <c r="C684" s="58"/>
    </row>
    <row r="685" spans="2:3">
      <c r="B685" s="51"/>
      <c r="C685" s="58"/>
    </row>
    <row r="686" spans="2:3">
      <c r="B686" s="51"/>
      <c r="C686" s="58"/>
    </row>
    <row r="687" spans="2:3">
      <c r="B687" s="51"/>
      <c r="C687" s="58"/>
    </row>
    <row r="688" spans="2:3">
      <c r="B688" s="51"/>
      <c r="C688" s="58"/>
    </row>
    <row r="689" spans="2:3">
      <c r="B689" s="51"/>
      <c r="C689" s="58"/>
    </row>
    <row r="690" spans="2:3">
      <c r="B690" s="51"/>
      <c r="C690" s="58"/>
    </row>
    <row r="691" spans="2:3">
      <c r="B691" s="51"/>
      <c r="C691" s="58"/>
    </row>
    <row r="692" spans="2:3">
      <c r="B692" s="51"/>
      <c r="C692" s="58"/>
    </row>
    <row r="693" spans="2:3">
      <c r="B693" s="51"/>
      <c r="C693" s="58"/>
    </row>
    <row r="694" spans="2:3">
      <c r="B694" s="51"/>
      <c r="C694" s="58"/>
    </row>
    <row r="695" spans="2:3">
      <c r="B695" s="51"/>
      <c r="C695" s="58"/>
    </row>
    <row r="696" spans="2:3">
      <c r="B696" s="51"/>
      <c r="C696" s="58"/>
    </row>
    <row r="697" spans="2:3">
      <c r="B697" s="51"/>
      <c r="C697" s="58"/>
    </row>
    <row r="698" spans="2:3">
      <c r="B698" s="51"/>
      <c r="C698" s="58"/>
    </row>
    <row r="699" spans="2:3">
      <c r="B699" s="51"/>
      <c r="C699" s="58"/>
    </row>
    <row r="700" spans="2:3">
      <c r="B700" s="51"/>
      <c r="C700" s="58"/>
    </row>
    <row r="701" spans="2:3">
      <c r="B701" s="51"/>
      <c r="C701" s="58"/>
    </row>
    <row r="702" spans="2:3">
      <c r="B702" s="51"/>
      <c r="C702" s="58"/>
    </row>
    <row r="703" spans="2:3">
      <c r="B703" s="51"/>
      <c r="C703" s="58"/>
    </row>
    <row r="704" spans="2:3">
      <c r="B704" s="51"/>
      <c r="C704" s="58"/>
    </row>
    <row r="705" spans="2:3">
      <c r="B705" s="51"/>
      <c r="C705" s="58"/>
    </row>
    <row r="706" spans="2:3">
      <c r="B706" s="51"/>
      <c r="C706" s="58"/>
    </row>
    <row r="707" spans="2:3">
      <c r="B707" s="51"/>
      <c r="C707" s="58"/>
    </row>
    <row r="708" spans="2:3">
      <c r="B708" s="51"/>
      <c r="C708" s="58"/>
    </row>
    <row r="709" spans="2:3">
      <c r="B709" s="51"/>
      <c r="C709" s="58"/>
    </row>
    <row r="710" spans="2:3">
      <c r="B710" s="51"/>
      <c r="C710" s="58"/>
    </row>
    <row r="711" spans="2:3">
      <c r="B711" s="51"/>
      <c r="C711" s="58"/>
    </row>
    <row r="712" spans="2:3">
      <c r="B712" s="51"/>
      <c r="C712" s="58"/>
    </row>
    <row r="713" spans="2:3">
      <c r="B713" s="51"/>
      <c r="C713" s="58"/>
    </row>
    <row r="714" spans="2:3">
      <c r="B714" s="51"/>
      <c r="C714" s="58"/>
    </row>
    <row r="715" spans="2:3">
      <c r="B715" s="51"/>
      <c r="C715" s="58"/>
    </row>
    <row r="716" spans="2:3">
      <c r="B716" s="51"/>
      <c r="C716" s="58"/>
    </row>
    <row r="717" spans="2:3">
      <c r="B717" s="51"/>
      <c r="C717" s="58"/>
    </row>
    <row r="718" spans="2:3">
      <c r="B718" s="51"/>
      <c r="C718" s="58"/>
    </row>
    <row r="719" spans="2:3">
      <c r="B719" s="51"/>
      <c r="C719" s="58"/>
    </row>
    <row r="720" spans="2:3">
      <c r="B720" s="51"/>
      <c r="C720" s="58"/>
    </row>
    <row r="721" spans="2:3">
      <c r="B721" s="51"/>
      <c r="C721" s="58"/>
    </row>
    <row r="722" spans="2:3">
      <c r="B722" s="51"/>
      <c r="C722" s="58"/>
    </row>
    <row r="723" spans="2:3">
      <c r="B723" s="51"/>
      <c r="C723" s="58"/>
    </row>
    <row r="724" spans="2:3">
      <c r="B724" s="51"/>
      <c r="C724" s="58"/>
    </row>
    <row r="725" spans="2:3">
      <c r="B725" s="51"/>
      <c r="C725" s="58"/>
    </row>
    <row r="726" spans="2:3">
      <c r="B726" s="51"/>
      <c r="C726" s="58"/>
    </row>
    <row r="727" spans="2:3">
      <c r="B727" s="51"/>
      <c r="C727" s="58"/>
    </row>
    <row r="728" spans="2:3">
      <c r="B728" s="51"/>
      <c r="C728" s="58"/>
    </row>
    <row r="729" spans="2:3">
      <c r="B729" s="51"/>
      <c r="C729" s="58"/>
    </row>
    <row r="730" spans="2:3">
      <c r="B730" s="51"/>
      <c r="C730" s="58"/>
    </row>
    <row r="731" spans="2:3">
      <c r="B731" s="51"/>
      <c r="C731" s="58"/>
    </row>
    <row r="732" spans="2:3">
      <c r="B732" s="51"/>
      <c r="C732" s="58"/>
    </row>
    <row r="733" spans="2:3">
      <c r="B733" s="51"/>
      <c r="C733" s="58"/>
    </row>
    <row r="734" spans="2:3">
      <c r="B734" s="51"/>
      <c r="C734" s="58"/>
    </row>
    <row r="735" spans="2:3">
      <c r="B735" s="51"/>
      <c r="C735" s="58"/>
    </row>
    <row r="736" spans="2:3">
      <c r="B736" s="51"/>
      <c r="C736" s="58"/>
    </row>
    <row r="737" spans="2:3">
      <c r="B737" s="51"/>
      <c r="C737" s="58"/>
    </row>
    <row r="738" spans="2:3">
      <c r="B738" s="51"/>
      <c r="C738" s="58"/>
    </row>
    <row r="739" spans="2:3">
      <c r="B739" s="51"/>
      <c r="C739" s="58"/>
    </row>
    <row r="740" spans="2:3">
      <c r="B740" s="51"/>
      <c r="C740" s="58"/>
    </row>
    <row r="741" spans="2:3">
      <c r="B741" s="51"/>
      <c r="C741" s="58"/>
    </row>
    <row r="742" spans="2:3">
      <c r="B742" s="51"/>
      <c r="C742" s="58"/>
    </row>
    <row r="743" spans="2:3">
      <c r="B743" s="51"/>
      <c r="C743" s="58"/>
    </row>
    <row r="744" spans="2:3">
      <c r="B744" s="51"/>
      <c r="C744" s="58"/>
    </row>
    <row r="745" spans="2:3">
      <c r="B745" s="51"/>
      <c r="C745" s="58"/>
    </row>
    <row r="746" spans="2:3">
      <c r="B746" s="51"/>
      <c r="C746" s="58"/>
    </row>
    <row r="747" spans="2:3">
      <c r="B747" s="51"/>
      <c r="C747" s="58"/>
    </row>
    <row r="748" spans="2:3">
      <c r="B748" s="51"/>
      <c r="C748" s="58"/>
    </row>
    <row r="749" spans="2:3">
      <c r="B749" s="51"/>
      <c r="C749" s="58"/>
    </row>
    <row r="750" spans="2:3">
      <c r="B750" s="51"/>
      <c r="C750" s="58"/>
    </row>
    <row r="751" spans="2:3">
      <c r="B751" s="51"/>
      <c r="C751" s="58"/>
    </row>
    <row r="752" spans="2:3">
      <c r="B752" s="51"/>
      <c r="C752" s="58"/>
    </row>
    <row r="753" spans="2:3">
      <c r="B753" s="51"/>
      <c r="C753" s="58"/>
    </row>
    <row r="754" spans="2:3">
      <c r="B754" s="51"/>
      <c r="C754" s="58"/>
    </row>
    <row r="755" spans="2:3">
      <c r="B755" s="51"/>
      <c r="C755" s="58"/>
    </row>
    <row r="756" spans="2:3">
      <c r="B756" s="51"/>
      <c r="C756" s="58"/>
    </row>
    <row r="757" spans="2:3">
      <c r="B757" s="51"/>
      <c r="C757" s="58"/>
    </row>
    <row r="758" spans="2:3">
      <c r="B758" s="51"/>
      <c r="C758" s="58"/>
    </row>
    <row r="759" spans="2:3">
      <c r="B759" s="51"/>
      <c r="C759" s="58"/>
    </row>
    <row r="760" spans="2:3">
      <c r="B760" s="51"/>
      <c r="C760" s="58"/>
    </row>
    <row r="761" spans="2:3">
      <c r="B761" s="51"/>
      <c r="C761" s="58"/>
    </row>
    <row r="762" spans="2:3">
      <c r="B762" s="51"/>
      <c r="C762" s="58"/>
    </row>
    <row r="763" spans="2:3">
      <c r="B763" s="51"/>
      <c r="C763" s="58"/>
    </row>
    <row r="764" spans="2:3">
      <c r="B764" s="51"/>
      <c r="C764" s="58"/>
    </row>
    <row r="765" spans="2:3">
      <c r="B765" s="51"/>
      <c r="C765" s="58"/>
    </row>
    <row r="766" spans="2:3">
      <c r="B766" s="51"/>
      <c r="C766" s="58"/>
    </row>
    <row r="767" spans="2:3">
      <c r="B767" s="51"/>
      <c r="C767" s="58"/>
    </row>
    <row r="768" spans="2:3">
      <c r="B768" s="51"/>
      <c r="C768" s="58"/>
    </row>
    <row r="769" spans="2:3">
      <c r="B769" s="51"/>
      <c r="C769" s="58"/>
    </row>
    <row r="770" spans="2:3">
      <c r="B770" s="51"/>
      <c r="C770" s="58"/>
    </row>
    <row r="771" spans="2:3">
      <c r="B771" s="51"/>
      <c r="C771" s="58"/>
    </row>
    <row r="772" spans="2:3">
      <c r="B772" s="51"/>
      <c r="C772" s="58"/>
    </row>
    <row r="773" spans="2:3">
      <c r="B773" s="51"/>
      <c r="C773" s="58"/>
    </row>
    <row r="774" spans="2:3">
      <c r="B774" s="51"/>
      <c r="C774" s="58"/>
    </row>
    <row r="775" spans="2:3">
      <c r="B775" s="51"/>
      <c r="C775" s="58"/>
    </row>
    <row r="776" spans="2:3">
      <c r="B776" s="51"/>
      <c r="C776" s="58"/>
    </row>
    <row r="777" spans="2:3">
      <c r="B777" s="51"/>
      <c r="C777" s="58"/>
    </row>
    <row r="778" spans="2:3">
      <c r="B778" s="51"/>
      <c r="C778" s="58"/>
    </row>
    <row r="779" spans="2:3">
      <c r="B779" s="51"/>
      <c r="C779" s="58"/>
    </row>
    <row r="780" spans="2:3">
      <c r="B780" s="51"/>
      <c r="C780" s="58"/>
    </row>
    <row r="781" spans="2:3">
      <c r="B781" s="51"/>
      <c r="C781" s="58"/>
    </row>
    <row r="782" spans="2:3">
      <c r="B782" s="51"/>
      <c r="C782" s="58"/>
    </row>
    <row r="783" spans="2:3">
      <c r="B783" s="51"/>
      <c r="C783" s="58"/>
    </row>
    <row r="784" spans="2:3">
      <c r="B784" s="51"/>
      <c r="C784" s="58"/>
    </row>
    <row r="785" spans="2:3">
      <c r="B785" s="51"/>
      <c r="C785" s="58"/>
    </row>
    <row r="786" spans="2:3">
      <c r="B786" s="51"/>
      <c r="C786" s="58"/>
    </row>
    <row r="787" spans="2:3">
      <c r="B787" s="51"/>
      <c r="C787" s="58"/>
    </row>
    <row r="788" spans="2:3">
      <c r="B788" s="51"/>
      <c r="C788" s="58"/>
    </row>
    <row r="789" spans="2:3">
      <c r="B789" s="51"/>
      <c r="C789" s="58"/>
    </row>
    <row r="790" spans="2:3">
      <c r="B790" s="51"/>
      <c r="C790" s="58"/>
    </row>
    <row r="791" spans="2:3">
      <c r="B791" s="51"/>
      <c r="C791" s="58"/>
    </row>
    <row r="792" spans="2:3">
      <c r="B792" s="51"/>
      <c r="C792" s="58"/>
    </row>
    <row r="793" spans="2:3">
      <c r="B793" s="51"/>
      <c r="C793" s="58"/>
    </row>
    <row r="794" spans="2:3">
      <c r="B794" s="51"/>
      <c r="C794" s="58"/>
    </row>
    <row r="795" spans="2:3">
      <c r="B795" s="51"/>
      <c r="C795" s="58"/>
    </row>
    <row r="796" spans="2:3">
      <c r="B796" s="51"/>
      <c r="C796" s="58"/>
    </row>
    <row r="797" spans="2:3">
      <c r="B797" s="51"/>
      <c r="C797" s="58"/>
    </row>
    <row r="798" spans="2:3">
      <c r="B798" s="51"/>
      <c r="C798" s="58"/>
    </row>
    <row r="799" spans="2:3">
      <c r="B799" s="51"/>
      <c r="C799" s="58"/>
    </row>
    <row r="800" spans="2:3">
      <c r="B800" s="51"/>
      <c r="C800" s="58"/>
    </row>
    <row r="801" spans="2:3">
      <c r="B801" s="51"/>
      <c r="C801" s="58"/>
    </row>
    <row r="802" spans="2:3">
      <c r="B802" s="51"/>
      <c r="C802" s="58"/>
    </row>
    <row r="803" spans="2:3">
      <c r="B803" s="51"/>
      <c r="C803" s="58"/>
    </row>
    <row r="804" spans="2:3">
      <c r="B804" s="51"/>
      <c r="C804" s="58"/>
    </row>
    <row r="805" spans="2:3">
      <c r="B805" s="51"/>
      <c r="C805" s="58"/>
    </row>
    <row r="806" spans="2:3">
      <c r="B806" s="51"/>
      <c r="C806" s="58"/>
    </row>
    <row r="807" spans="2:3">
      <c r="B807" s="51"/>
      <c r="C807" s="58"/>
    </row>
    <row r="808" spans="2:3">
      <c r="B808" s="51"/>
      <c r="C808" s="58"/>
    </row>
    <row r="809" spans="2:3">
      <c r="B809" s="51"/>
      <c r="C809" s="58"/>
    </row>
    <row r="810" spans="2:3">
      <c r="B810" s="51"/>
      <c r="C810" s="58"/>
    </row>
    <row r="811" spans="2:3">
      <c r="B811" s="51"/>
      <c r="C811" s="58"/>
    </row>
    <row r="812" spans="2:3">
      <c r="B812" s="51"/>
      <c r="C812" s="58"/>
    </row>
    <row r="813" spans="2:3">
      <c r="B813" s="51"/>
      <c r="C813" s="58"/>
    </row>
    <row r="814" spans="2:3">
      <c r="B814" s="51"/>
      <c r="C814" s="58"/>
    </row>
    <row r="815" spans="2:3">
      <c r="B815" s="51"/>
      <c r="C815" s="58"/>
    </row>
    <row r="816" spans="2:3">
      <c r="B816" s="51"/>
      <c r="C816" s="58"/>
    </row>
    <row r="817" spans="2:3">
      <c r="B817" s="51"/>
      <c r="C817" s="58"/>
    </row>
    <row r="818" spans="2:3">
      <c r="B818" s="51"/>
      <c r="C818" s="58"/>
    </row>
    <row r="819" spans="2:3">
      <c r="B819" s="51"/>
      <c r="C819" s="58"/>
    </row>
    <row r="820" spans="2:3">
      <c r="B820" s="51"/>
      <c r="C820" s="58"/>
    </row>
    <row r="821" spans="2:3">
      <c r="B821" s="51"/>
      <c r="C821" s="58"/>
    </row>
    <row r="822" spans="2:3">
      <c r="B822" s="51"/>
      <c r="C822" s="58"/>
    </row>
    <row r="823" spans="2:3">
      <c r="B823" s="51"/>
      <c r="C823" s="58"/>
    </row>
    <row r="824" spans="2:3">
      <c r="B824" s="51"/>
      <c r="C824" s="58"/>
    </row>
    <row r="825" spans="2:3">
      <c r="B825" s="51"/>
      <c r="C825" s="58"/>
    </row>
    <row r="826" spans="2:3">
      <c r="B826" s="51"/>
      <c r="C826" s="58"/>
    </row>
    <row r="827" spans="2:3">
      <c r="B827" s="51"/>
      <c r="C827" s="58"/>
    </row>
    <row r="828" spans="2:3">
      <c r="B828" s="51"/>
      <c r="C828" s="58"/>
    </row>
    <row r="829" spans="2:3">
      <c r="B829" s="51"/>
      <c r="C829" s="58"/>
    </row>
    <row r="830" spans="2:3">
      <c r="B830" s="51"/>
      <c r="C830" s="58"/>
    </row>
    <row r="831" spans="2:3">
      <c r="B831" s="51"/>
      <c r="C831" s="58"/>
    </row>
    <row r="832" spans="2:3">
      <c r="B832" s="51"/>
      <c r="C832" s="58"/>
    </row>
    <row r="833" spans="2:3">
      <c r="B833" s="51"/>
      <c r="C833" s="58"/>
    </row>
    <row r="834" spans="2:3">
      <c r="B834" s="51"/>
      <c r="C834" s="58"/>
    </row>
    <row r="835" spans="2:3">
      <c r="B835" s="51"/>
      <c r="C835" s="58"/>
    </row>
    <row r="836" spans="2:3">
      <c r="B836" s="51"/>
      <c r="C836" s="58"/>
    </row>
    <row r="837" spans="2:3">
      <c r="B837" s="51"/>
      <c r="C837" s="58"/>
    </row>
    <row r="838" spans="2:3">
      <c r="B838" s="51"/>
      <c r="C838" s="58"/>
    </row>
    <row r="839" spans="2:3">
      <c r="B839" s="51"/>
      <c r="C839" s="58"/>
    </row>
    <row r="840" spans="2:3">
      <c r="B840" s="51"/>
      <c r="C840" s="58"/>
    </row>
    <row r="841" spans="2:3">
      <c r="B841" s="51"/>
      <c r="C841" s="58"/>
    </row>
    <row r="842" spans="2:3">
      <c r="B842" s="51"/>
      <c r="C842" s="58"/>
    </row>
    <row r="843" spans="2:3">
      <c r="B843" s="51"/>
      <c r="C843" s="58"/>
    </row>
    <row r="844" spans="2:3">
      <c r="B844" s="51"/>
      <c r="C844" s="58"/>
    </row>
    <row r="845" spans="2:3">
      <c r="B845" s="51"/>
      <c r="C845" s="58"/>
    </row>
    <row r="846" spans="2:3">
      <c r="B846" s="51"/>
      <c r="C846" s="58"/>
    </row>
    <row r="847" spans="2:3">
      <c r="B847" s="51"/>
      <c r="C847" s="58"/>
    </row>
    <row r="848" spans="2:3">
      <c r="B848" s="51"/>
      <c r="C848" s="58"/>
    </row>
    <row r="849" spans="2:3">
      <c r="B849" s="51"/>
      <c r="C849" s="58"/>
    </row>
    <row r="850" spans="2:3">
      <c r="B850" s="51"/>
      <c r="C850" s="58"/>
    </row>
    <row r="851" spans="2:3">
      <c r="B851" s="51"/>
      <c r="C851" s="58"/>
    </row>
    <row r="852" spans="2:3">
      <c r="B852" s="51"/>
      <c r="C852" s="58"/>
    </row>
    <row r="853" spans="2:3">
      <c r="B853" s="51"/>
      <c r="C853" s="58"/>
    </row>
    <row r="854" spans="2:3">
      <c r="B854" s="51"/>
      <c r="C854" s="58"/>
    </row>
    <row r="855" spans="2:3">
      <c r="B855" s="51"/>
      <c r="C855" s="58"/>
    </row>
    <row r="856" spans="2:3">
      <c r="B856" s="51"/>
      <c r="C856" s="58"/>
    </row>
    <row r="857" spans="2:3">
      <c r="B857" s="51"/>
      <c r="C857" s="58"/>
    </row>
    <row r="858" spans="2:3">
      <c r="B858" s="51"/>
      <c r="C858" s="58"/>
    </row>
    <row r="859" spans="2:3">
      <c r="B859" s="51"/>
      <c r="C859" s="58"/>
    </row>
    <row r="860" spans="2:3">
      <c r="B860" s="51"/>
      <c r="C860" s="58"/>
    </row>
    <row r="861" spans="2:3">
      <c r="B861" s="51"/>
      <c r="C861" s="58"/>
    </row>
    <row r="862" spans="2:3">
      <c r="B862" s="51"/>
      <c r="C862" s="58"/>
    </row>
    <row r="863" spans="2:3">
      <c r="B863" s="51"/>
      <c r="C863" s="58"/>
    </row>
    <row r="864" spans="2:3">
      <c r="B864" s="51"/>
      <c r="C864" s="58"/>
    </row>
    <row r="865" spans="2:3">
      <c r="B865" s="51"/>
      <c r="C865" s="58"/>
    </row>
    <row r="866" spans="2:3">
      <c r="B866" s="51"/>
      <c r="C866" s="58"/>
    </row>
    <row r="867" spans="2:3">
      <c r="B867" s="51"/>
      <c r="C867" s="58"/>
    </row>
    <row r="868" spans="2:3">
      <c r="B868" s="51"/>
      <c r="C868" s="58"/>
    </row>
    <row r="869" spans="2:3">
      <c r="B869" s="51"/>
      <c r="C869" s="58"/>
    </row>
    <row r="870" spans="2:3">
      <c r="B870" s="51"/>
      <c r="C870" s="58"/>
    </row>
    <row r="871" spans="2:3">
      <c r="B871" s="51"/>
      <c r="C871" s="58"/>
    </row>
    <row r="872" spans="2:3">
      <c r="B872" s="51"/>
      <c r="C872" s="58"/>
    </row>
    <row r="873" spans="2:3">
      <c r="B873" s="51"/>
      <c r="C873" s="58"/>
    </row>
    <row r="874" spans="2:3">
      <c r="B874" s="51"/>
      <c r="C874" s="58"/>
    </row>
    <row r="875" spans="2:3">
      <c r="B875" s="51"/>
      <c r="C875" s="58"/>
    </row>
    <row r="876" spans="2:3">
      <c r="B876" s="51"/>
      <c r="C876" s="58"/>
    </row>
    <row r="877" spans="2:3">
      <c r="B877" s="51"/>
      <c r="C877" s="58"/>
    </row>
    <row r="878" spans="2:3">
      <c r="B878" s="51"/>
      <c r="C878" s="58"/>
    </row>
    <row r="879" spans="2:3">
      <c r="B879" s="51"/>
      <c r="C879" s="58"/>
    </row>
    <row r="880" spans="2:3">
      <c r="B880" s="51"/>
      <c r="C880" s="58"/>
    </row>
    <row r="881" spans="2:3">
      <c r="B881" s="51"/>
      <c r="C881" s="58"/>
    </row>
    <row r="882" spans="2:3">
      <c r="B882" s="51"/>
      <c r="C882" s="58"/>
    </row>
    <row r="883" spans="2:3">
      <c r="B883" s="51"/>
      <c r="C883" s="58"/>
    </row>
    <row r="884" spans="2:3">
      <c r="B884" s="51"/>
      <c r="C884" s="58"/>
    </row>
    <row r="885" spans="2:3">
      <c r="B885" s="51"/>
      <c r="C885" s="58"/>
    </row>
    <row r="886" spans="2:3">
      <c r="B886" s="51"/>
      <c r="C886" s="58"/>
    </row>
    <row r="887" spans="2:3">
      <c r="B887" s="51"/>
      <c r="C887" s="58"/>
    </row>
    <row r="888" spans="2:3">
      <c r="B888" s="51"/>
      <c r="C888" s="58"/>
    </row>
    <row r="889" spans="2:3">
      <c r="B889" s="51"/>
      <c r="C889" s="58"/>
    </row>
    <row r="890" spans="2:3">
      <c r="B890" s="51"/>
      <c r="C890" s="58"/>
    </row>
    <row r="891" spans="2:3">
      <c r="B891" s="51"/>
      <c r="C891" s="58"/>
    </row>
    <row r="892" spans="2:3">
      <c r="B892" s="51"/>
      <c r="C892" s="58"/>
    </row>
    <row r="893" spans="2:3">
      <c r="B893" s="51"/>
      <c r="C893" s="58"/>
    </row>
    <row r="894" spans="2:3">
      <c r="B894" s="51"/>
      <c r="C894" s="58"/>
    </row>
    <row r="895" spans="2:3">
      <c r="B895" s="51"/>
      <c r="C895" s="58"/>
    </row>
    <row r="896" spans="2:3">
      <c r="B896" s="51"/>
      <c r="C896" s="58"/>
    </row>
    <row r="897" spans="2:3">
      <c r="B897" s="51"/>
      <c r="C897" s="58"/>
    </row>
    <row r="898" spans="2:3">
      <c r="B898" s="51"/>
      <c r="C898" s="58"/>
    </row>
    <row r="899" spans="2:3">
      <c r="B899" s="51"/>
      <c r="C899" s="58"/>
    </row>
    <row r="900" spans="2:3">
      <c r="B900" s="51"/>
      <c r="C900" s="58"/>
    </row>
    <row r="901" spans="2:3">
      <c r="B901" s="51"/>
      <c r="C901" s="58"/>
    </row>
    <row r="902" spans="2:3">
      <c r="B902" s="51"/>
      <c r="C902" s="58"/>
    </row>
    <row r="903" spans="2:3">
      <c r="B903" s="51"/>
      <c r="C903" s="58"/>
    </row>
    <row r="904" spans="2:3">
      <c r="B904" s="51"/>
      <c r="C904" s="58"/>
    </row>
    <row r="905" spans="2:3">
      <c r="B905" s="51"/>
      <c r="C905" s="58"/>
    </row>
    <row r="906" spans="2:3">
      <c r="B906" s="51"/>
      <c r="C906" s="58"/>
    </row>
    <row r="907" spans="2:3">
      <c r="B907" s="51"/>
      <c r="C907" s="58"/>
    </row>
    <row r="908" spans="2:3">
      <c r="B908" s="51"/>
      <c r="C908" s="58"/>
    </row>
    <row r="909" spans="2:3">
      <c r="B909" s="51"/>
      <c r="C909" s="58"/>
    </row>
    <row r="910" spans="2:3">
      <c r="B910" s="51"/>
      <c r="C910" s="58"/>
    </row>
    <row r="911" spans="2:3">
      <c r="B911" s="51"/>
      <c r="C911" s="58"/>
    </row>
    <row r="912" spans="2:3">
      <c r="B912" s="51"/>
      <c r="C912" s="58"/>
    </row>
    <row r="913" spans="2:3">
      <c r="B913" s="51"/>
      <c r="C913" s="58"/>
    </row>
    <row r="914" spans="2:3">
      <c r="B914" s="51"/>
      <c r="C914" s="58"/>
    </row>
    <row r="915" spans="2:3">
      <c r="B915" s="51"/>
      <c r="C915" s="58"/>
    </row>
    <row r="916" spans="2:3">
      <c r="B916" s="51"/>
      <c r="C916" s="58"/>
    </row>
    <row r="917" spans="2:3">
      <c r="B917" s="51"/>
      <c r="C917" s="58"/>
    </row>
    <row r="918" spans="2:3">
      <c r="B918" s="51"/>
      <c r="C918" s="58"/>
    </row>
    <row r="919" spans="2:3">
      <c r="B919" s="51"/>
      <c r="C919" s="58"/>
    </row>
    <row r="920" spans="2:3">
      <c r="B920" s="51"/>
      <c r="C920" s="58"/>
    </row>
    <row r="921" spans="2:3">
      <c r="B921" s="51"/>
      <c r="C921" s="58"/>
    </row>
    <row r="922" spans="2:3">
      <c r="B922" s="51"/>
      <c r="C922" s="58"/>
    </row>
    <row r="923" spans="2:3">
      <c r="B923" s="51"/>
      <c r="C923" s="58"/>
    </row>
    <row r="924" spans="2:3">
      <c r="B924" s="51"/>
      <c r="C924" s="58"/>
    </row>
    <row r="925" spans="2:3">
      <c r="B925" s="51"/>
      <c r="C925" s="58"/>
    </row>
    <row r="926" spans="2:3">
      <c r="B926" s="51"/>
      <c r="C926" s="58"/>
    </row>
    <row r="927" spans="2:3">
      <c r="B927" s="51"/>
      <c r="C927" s="58"/>
    </row>
    <row r="928" spans="2:3">
      <c r="B928" s="51"/>
      <c r="C928" s="58"/>
    </row>
    <row r="929" spans="2:3">
      <c r="B929" s="51"/>
      <c r="C929" s="58"/>
    </row>
    <row r="930" spans="2:3">
      <c r="B930" s="51"/>
      <c r="C930" s="58"/>
    </row>
    <row r="931" spans="2:3">
      <c r="B931" s="51"/>
      <c r="C931" s="58"/>
    </row>
    <row r="932" spans="2:3">
      <c r="B932" s="51"/>
      <c r="C932" s="58"/>
    </row>
    <row r="933" spans="2:3">
      <c r="B933" s="51"/>
      <c r="C933" s="58"/>
    </row>
    <row r="934" spans="2:3">
      <c r="B934" s="51"/>
      <c r="C934" s="58"/>
    </row>
    <row r="935" spans="2:3">
      <c r="B935" s="51"/>
      <c r="C935" s="58"/>
    </row>
    <row r="936" spans="2:3">
      <c r="B936" s="51"/>
      <c r="C936" s="58"/>
    </row>
    <row r="937" spans="2:3">
      <c r="B937" s="51"/>
      <c r="C937" s="58"/>
    </row>
    <row r="938" spans="2:3">
      <c r="B938" s="51"/>
      <c r="C938" s="58"/>
    </row>
    <row r="939" spans="2:3">
      <c r="B939" s="51"/>
      <c r="C939" s="58"/>
    </row>
    <row r="940" spans="2:3">
      <c r="B940" s="51"/>
      <c r="C940" s="58"/>
    </row>
    <row r="941" spans="2:3">
      <c r="B941" s="51"/>
      <c r="C941" s="58"/>
    </row>
    <row r="942" spans="2:3">
      <c r="B942" s="51"/>
      <c r="C942" s="58"/>
    </row>
    <row r="943" spans="2:3">
      <c r="B943" s="51"/>
      <c r="C943" s="58"/>
    </row>
    <row r="944" spans="2:3">
      <c r="B944" s="51"/>
      <c r="C944" s="58"/>
    </row>
    <row r="945" spans="2:3">
      <c r="B945" s="51"/>
      <c r="C945" s="58"/>
    </row>
    <row r="946" spans="2:3">
      <c r="B946" s="51"/>
      <c r="C946" s="58"/>
    </row>
    <row r="947" spans="2:3">
      <c r="B947" s="51"/>
      <c r="C947" s="58"/>
    </row>
    <row r="948" spans="2:3">
      <c r="B948" s="51"/>
      <c r="C948" s="58"/>
    </row>
    <row r="949" spans="2:3">
      <c r="B949" s="51"/>
      <c r="C949" s="58"/>
    </row>
    <row r="950" spans="2:3">
      <c r="B950" s="51"/>
      <c r="C950" s="58"/>
    </row>
    <row r="951" spans="2:3">
      <c r="B951" s="51"/>
      <c r="C951" s="58"/>
    </row>
    <row r="952" spans="2:3">
      <c r="B952" s="51"/>
      <c r="C952" s="58"/>
    </row>
    <row r="953" spans="2:3">
      <c r="B953" s="51"/>
      <c r="C953" s="58"/>
    </row>
    <row r="954" spans="2:3">
      <c r="B954" s="51"/>
      <c r="C954" s="58"/>
    </row>
    <row r="955" spans="2:3">
      <c r="B955" s="51"/>
      <c r="C955" s="58"/>
    </row>
    <row r="956" spans="2:3">
      <c r="B956" s="51"/>
      <c r="C956" s="58"/>
    </row>
    <row r="957" spans="2:3">
      <c r="B957" s="51"/>
      <c r="C957" s="58"/>
    </row>
    <row r="958" spans="2:3">
      <c r="B958" s="51"/>
      <c r="C958" s="58"/>
    </row>
    <row r="959" spans="2:3">
      <c r="B959" s="51"/>
      <c r="C959" s="58"/>
    </row>
    <row r="960" spans="2:3">
      <c r="B960" s="51"/>
      <c r="C960" s="58"/>
    </row>
    <row r="961" spans="2:3">
      <c r="B961" s="51"/>
      <c r="C961" s="58"/>
    </row>
    <row r="962" spans="2:3">
      <c r="B962" s="51"/>
      <c r="C962" s="58"/>
    </row>
    <row r="963" spans="2:3">
      <c r="B963" s="51"/>
      <c r="C963" s="58"/>
    </row>
    <row r="964" spans="2:3">
      <c r="B964" s="51"/>
      <c r="C964" s="58"/>
    </row>
    <row r="965" spans="2:3">
      <c r="B965" s="51"/>
      <c r="C965" s="58"/>
    </row>
    <row r="966" spans="2:3">
      <c r="B966" s="51"/>
      <c r="C966" s="58"/>
    </row>
    <row r="967" spans="2:3">
      <c r="B967" s="51"/>
      <c r="C967" s="58"/>
    </row>
    <row r="968" spans="2:3">
      <c r="B968" s="51"/>
      <c r="C968" s="58"/>
    </row>
    <row r="969" spans="2:3">
      <c r="B969" s="51"/>
      <c r="C969" s="58"/>
    </row>
    <row r="970" spans="2:3">
      <c r="B970" s="51"/>
      <c r="C970" s="58"/>
    </row>
    <row r="971" spans="2:3">
      <c r="B971" s="51"/>
      <c r="C971" s="58"/>
    </row>
    <row r="972" spans="2:3">
      <c r="B972" s="51"/>
      <c r="C972" s="58"/>
    </row>
    <row r="973" spans="2:3">
      <c r="B973" s="51"/>
      <c r="C973" s="58"/>
    </row>
    <row r="974" spans="2:3">
      <c r="B974" s="51"/>
      <c r="C974" s="58"/>
    </row>
    <row r="975" spans="2:3">
      <c r="B975" s="51"/>
      <c r="C975" s="58"/>
    </row>
    <row r="976" spans="2:3">
      <c r="B976" s="51"/>
      <c r="C976" s="58"/>
    </row>
    <row r="977" spans="2:3">
      <c r="B977" s="51"/>
      <c r="C977" s="58"/>
    </row>
    <row r="978" spans="2:3">
      <c r="B978" s="51"/>
      <c r="C978" s="58"/>
    </row>
    <row r="979" spans="2:3">
      <c r="B979" s="51"/>
      <c r="C979" s="58"/>
    </row>
    <row r="980" spans="2:3">
      <c r="B980" s="51"/>
      <c r="C980" s="58"/>
    </row>
    <row r="981" spans="2:3">
      <c r="B981" s="51"/>
      <c r="C981" s="58"/>
    </row>
    <row r="982" spans="2:3">
      <c r="B982" s="51"/>
      <c r="C982" s="58"/>
    </row>
    <row r="983" spans="2:3">
      <c r="B983" s="51"/>
      <c r="C983" s="58"/>
    </row>
    <row r="984" spans="2:3">
      <c r="B984" s="51"/>
      <c r="C984" s="58"/>
    </row>
    <row r="985" spans="2:3">
      <c r="B985" s="51"/>
      <c r="C985" s="58"/>
    </row>
    <row r="986" spans="2:3">
      <c r="B986" s="51"/>
      <c r="C986" s="58"/>
    </row>
    <row r="987" spans="2:3">
      <c r="B987" s="51"/>
      <c r="C987" s="58"/>
    </row>
    <row r="988" spans="2:3">
      <c r="B988" s="51"/>
      <c r="C988" s="58"/>
    </row>
    <row r="989" spans="2:3">
      <c r="B989" s="51"/>
      <c r="C989" s="58"/>
    </row>
    <row r="990" spans="2:3">
      <c r="B990" s="51"/>
      <c r="C990" s="58"/>
    </row>
    <row r="991" spans="2:3">
      <c r="B991" s="51"/>
      <c r="C991" s="58"/>
    </row>
    <row r="992" spans="2:3">
      <c r="B992" s="51"/>
      <c r="C992" s="58"/>
    </row>
    <row r="993" spans="2:3">
      <c r="B993" s="51"/>
      <c r="C993" s="58"/>
    </row>
    <row r="994" spans="2:3">
      <c r="B994" s="51"/>
      <c r="C994" s="58"/>
    </row>
    <row r="995" spans="2:3">
      <c r="B995" s="51"/>
      <c r="C995" s="58"/>
    </row>
    <row r="996" spans="2:3">
      <c r="B996" s="51"/>
      <c r="C996" s="58"/>
    </row>
    <row r="997" spans="2:3">
      <c r="B997" s="51"/>
      <c r="C997" s="58"/>
    </row>
    <row r="998" spans="2:3">
      <c r="B998" s="51"/>
      <c r="C998" s="58"/>
    </row>
    <row r="999" spans="2:3">
      <c r="B999" s="51"/>
      <c r="C999" s="58"/>
    </row>
    <row r="1000" spans="2:3">
      <c r="B1000" s="51"/>
      <c r="C1000" s="58"/>
    </row>
    <row r="1001" spans="2:3">
      <c r="B1001" s="51"/>
      <c r="C1001" s="58"/>
    </row>
    <row r="1002" spans="2:3">
      <c r="B1002" s="51"/>
      <c r="C1002" s="58"/>
    </row>
    <row r="1003" spans="2:3">
      <c r="B1003" s="51"/>
      <c r="C1003" s="58"/>
    </row>
    <row r="1004" spans="2:3">
      <c r="B1004" s="51"/>
      <c r="C1004" s="58"/>
    </row>
    <row r="1005" spans="2:3">
      <c r="B1005" s="51"/>
      <c r="C1005" s="58"/>
    </row>
    <row r="1006" spans="2:3">
      <c r="B1006" s="51"/>
      <c r="C1006" s="58"/>
    </row>
    <row r="1007" spans="2:3">
      <c r="B1007" s="51"/>
      <c r="C1007" s="58"/>
    </row>
    <row r="1008" spans="2:3">
      <c r="B1008" s="51"/>
      <c r="C1008" s="58"/>
    </row>
    <row r="1009" spans="2:3">
      <c r="B1009" s="51"/>
      <c r="C1009" s="58"/>
    </row>
    <row r="1010" spans="2:3">
      <c r="B1010" s="51"/>
      <c r="C1010" s="58"/>
    </row>
    <row r="1011" spans="2:3">
      <c r="B1011" s="51"/>
      <c r="C1011" s="58"/>
    </row>
    <row r="1012" spans="2:3">
      <c r="B1012" s="51"/>
      <c r="C1012" s="58"/>
    </row>
    <row r="1013" spans="2:3">
      <c r="B1013" s="51"/>
      <c r="C1013" s="58"/>
    </row>
    <row r="1014" spans="2:3">
      <c r="B1014" s="51"/>
      <c r="C1014" s="58"/>
    </row>
    <row r="1015" spans="2:3">
      <c r="B1015" s="51"/>
      <c r="C1015" s="58"/>
    </row>
    <row r="1016" spans="2:3">
      <c r="B1016" s="51"/>
      <c r="C1016" s="58"/>
    </row>
    <row r="1017" spans="2:3">
      <c r="B1017" s="51"/>
      <c r="C1017" s="58"/>
    </row>
    <row r="1018" spans="2:3">
      <c r="B1018" s="51"/>
      <c r="C1018" s="58"/>
    </row>
    <row r="1019" spans="2:3">
      <c r="B1019" s="51"/>
      <c r="C1019" s="58"/>
    </row>
    <row r="1020" spans="2:3">
      <c r="B1020" s="51"/>
      <c r="C1020" s="58"/>
    </row>
    <row r="1021" spans="2:3">
      <c r="B1021" s="51"/>
      <c r="C1021" s="58"/>
    </row>
    <row r="1022" spans="2:3">
      <c r="B1022" s="51"/>
      <c r="C1022" s="58"/>
    </row>
    <row r="1023" spans="2:3">
      <c r="B1023" s="51"/>
      <c r="C1023" s="58"/>
    </row>
    <row r="1024" spans="2:3">
      <c r="B1024" s="51"/>
      <c r="C1024" s="58"/>
    </row>
    <row r="1025" spans="2:3">
      <c r="B1025" s="51"/>
      <c r="C1025" s="58"/>
    </row>
    <row r="1026" spans="2:3">
      <c r="B1026" s="51"/>
      <c r="C1026" s="58"/>
    </row>
    <row r="1027" spans="2:3">
      <c r="B1027" s="51"/>
      <c r="C1027" s="58"/>
    </row>
    <row r="1028" spans="2:3">
      <c r="B1028" s="51"/>
      <c r="C1028" s="58"/>
    </row>
    <row r="1029" spans="2:3">
      <c r="B1029" s="51"/>
      <c r="C1029" s="58"/>
    </row>
    <row r="1030" spans="2:3">
      <c r="B1030" s="51"/>
      <c r="C1030" s="58"/>
    </row>
    <row r="1031" spans="2:3">
      <c r="B1031" s="51"/>
      <c r="C1031" s="58"/>
    </row>
    <row r="1032" spans="2:3">
      <c r="B1032" s="51"/>
      <c r="C1032" s="58"/>
    </row>
    <row r="1033" spans="2:3">
      <c r="B1033" s="51"/>
      <c r="C1033" s="58"/>
    </row>
    <row r="1034" spans="2:3">
      <c r="B1034" s="51"/>
      <c r="C1034" s="58"/>
    </row>
    <row r="1035" spans="2:3">
      <c r="B1035" s="51"/>
      <c r="C1035" s="58"/>
    </row>
    <row r="1036" spans="2:3">
      <c r="B1036" s="51"/>
      <c r="C1036" s="58"/>
    </row>
    <row r="1037" spans="2:3">
      <c r="B1037" s="51"/>
      <c r="C1037" s="58"/>
    </row>
    <row r="1038" spans="2:3">
      <c r="B1038" s="51"/>
      <c r="C1038" s="58"/>
    </row>
    <row r="1039" spans="2:3">
      <c r="B1039" s="51"/>
      <c r="C1039" s="58"/>
    </row>
    <row r="1040" spans="2:3">
      <c r="B1040" s="51"/>
      <c r="C1040" s="58"/>
    </row>
    <row r="1041" spans="2:3">
      <c r="B1041" s="51"/>
      <c r="C1041" s="58"/>
    </row>
    <row r="1042" spans="2:3">
      <c r="B1042" s="51"/>
      <c r="C1042" s="58"/>
    </row>
    <row r="1043" spans="2:3">
      <c r="B1043" s="51"/>
      <c r="C1043" s="58"/>
    </row>
    <row r="1044" spans="2:3">
      <c r="B1044" s="51"/>
      <c r="C1044" s="58"/>
    </row>
    <row r="1045" spans="2:3">
      <c r="B1045" s="51"/>
      <c r="C1045" s="58"/>
    </row>
    <row r="1046" spans="2:3">
      <c r="B1046" s="51"/>
      <c r="C1046" s="58"/>
    </row>
    <row r="1047" spans="2:3">
      <c r="B1047" s="51"/>
      <c r="C1047" s="58"/>
    </row>
    <row r="1048" spans="2:3">
      <c r="B1048" s="51"/>
      <c r="C1048" s="58"/>
    </row>
    <row r="1049" spans="2:3">
      <c r="B1049" s="51"/>
      <c r="C1049" s="58"/>
    </row>
    <row r="1050" spans="2:3">
      <c r="B1050" s="51"/>
      <c r="C1050" s="58"/>
    </row>
    <row r="1051" spans="2:3">
      <c r="B1051" s="51"/>
      <c r="C1051" s="58"/>
    </row>
    <row r="1052" spans="2:3">
      <c r="B1052" s="51"/>
      <c r="C1052" s="58"/>
    </row>
    <row r="1053" spans="2:3">
      <c r="B1053" s="51"/>
      <c r="C1053" s="58"/>
    </row>
    <row r="1054" spans="2:3">
      <c r="B1054" s="51"/>
      <c r="C1054" s="58"/>
    </row>
    <row r="1055" spans="2:3">
      <c r="B1055" s="51"/>
      <c r="C1055" s="58"/>
    </row>
    <row r="1056" spans="2:3">
      <c r="B1056" s="51"/>
      <c r="C1056" s="58"/>
    </row>
    <row r="1057" spans="2:3">
      <c r="B1057" s="51"/>
      <c r="C1057" s="58"/>
    </row>
    <row r="1058" spans="2:3">
      <c r="B1058" s="51"/>
      <c r="C1058" s="58"/>
    </row>
    <row r="1059" spans="2:3">
      <c r="B1059" s="51"/>
      <c r="C1059" s="58"/>
    </row>
    <row r="1060" spans="2:3">
      <c r="B1060" s="51"/>
      <c r="C1060" s="58"/>
    </row>
    <row r="1061" spans="2:3">
      <c r="B1061" s="51"/>
      <c r="C1061" s="58"/>
    </row>
    <row r="1062" spans="2:3">
      <c r="B1062" s="51"/>
      <c r="C1062" s="58"/>
    </row>
    <row r="1063" spans="2:3">
      <c r="B1063" s="51"/>
      <c r="C1063" s="58"/>
    </row>
    <row r="1064" spans="2:3">
      <c r="B1064" s="51"/>
      <c r="C1064" s="58"/>
    </row>
    <row r="1065" spans="2:3">
      <c r="B1065" s="51"/>
      <c r="C1065" s="58"/>
    </row>
    <row r="1066" spans="2:3">
      <c r="B1066" s="51"/>
      <c r="C1066" s="58"/>
    </row>
    <row r="1067" spans="2:3">
      <c r="B1067" s="51"/>
      <c r="C1067" s="58"/>
    </row>
    <row r="1068" spans="2:3">
      <c r="B1068" s="51"/>
      <c r="C1068" s="58"/>
    </row>
    <row r="1069" spans="2:3">
      <c r="B1069" s="51"/>
      <c r="C1069" s="58"/>
    </row>
    <row r="1070" spans="2:3">
      <c r="B1070" s="51"/>
      <c r="C1070" s="58"/>
    </row>
    <row r="1071" spans="2:3">
      <c r="B1071" s="51"/>
      <c r="C1071" s="58"/>
    </row>
    <row r="1072" spans="2:3">
      <c r="B1072" s="51"/>
      <c r="C1072" s="58"/>
    </row>
    <row r="1073" spans="2:3">
      <c r="B1073" s="51"/>
      <c r="C1073" s="58"/>
    </row>
    <row r="1074" spans="2:3">
      <c r="B1074" s="51"/>
      <c r="C1074" s="58"/>
    </row>
    <row r="1075" spans="2:3">
      <c r="B1075" s="51"/>
      <c r="C1075" s="58"/>
    </row>
    <row r="1076" spans="2:3">
      <c r="B1076" s="51"/>
      <c r="C1076" s="58"/>
    </row>
    <row r="1077" spans="2:3">
      <c r="B1077" s="51"/>
      <c r="C1077" s="58"/>
    </row>
    <row r="1078" spans="2:3">
      <c r="B1078" s="51"/>
      <c r="C1078" s="58"/>
    </row>
    <row r="1079" spans="2:3">
      <c r="B1079" s="51"/>
      <c r="C1079" s="58"/>
    </row>
    <row r="1080" spans="2:3">
      <c r="B1080" s="51"/>
      <c r="C1080" s="58"/>
    </row>
    <row r="1081" spans="2:3">
      <c r="B1081" s="51"/>
      <c r="C1081" s="58"/>
    </row>
    <row r="1082" spans="2:3">
      <c r="B1082" s="51"/>
      <c r="C1082" s="58"/>
    </row>
    <row r="1083" spans="2:3">
      <c r="B1083" s="51"/>
      <c r="C1083" s="58"/>
    </row>
    <row r="1084" spans="2:3">
      <c r="B1084" s="51"/>
      <c r="C1084" s="58"/>
    </row>
    <row r="1085" spans="2:3">
      <c r="B1085" s="51"/>
      <c r="C1085" s="58"/>
    </row>
    <row r="1086" spans="2:3">
      <c r="B1086" s="51"/>
      <c r="C1086" s="58"/>
    </row>
    <row r="1087" spans="2:3">
      <c r="B1087" s="51"/>
      <c r="C1087" s="58"/>
    </row>
    <row r="1088" spans="2:3">
      <c r="B1088" s="51"/>
      <c r="C1088" s="58"/>
    </row>
    <row r="1089" spans="2:3">
      <c r="B1089" s="51"/>
      <c r="C1089" s="58"/>
    </row>
    <row r="1090" spans="2:3">
      <c r="B1090" s="51"/>
      <c r="C1090" s="58"/>
    </row>
    <row r="1091" spans="2:3">
      <c r="B1091" s="51"/>
      <c r="C1091" s="58"/>
    </row>
    <row r="1092" spans="2:3">
      <c r="B1092" s="51"/>
      <c r="C1092" s="58"/>
    </row>
    <row r="1093" spans="2:3">
      <c r="B1093" s="51"/>
      <c r="C1093" s="58"/>
    </row>
    <row r="1094" spans="2:3">
      <c r="B1094" s="51"/>
      <c r="C1094" s="58"/>
    </row>
    <row r="1095" spans="2:3">
      <c r="B1095" s="51"/>
      <c r="C1095" s="58"/>
    </row>
    <row r="1096" spans="2:3">
      <c r="B1096" s="51"/>
      <c r="C1096" s="58"/>
    </row>
    <row r="1097" spans="2:3">
      <c r="B1097" s="51"/>
      <c r="C1097" s="58"/>
    </row>
    <row r="1098" spans="2:3">
      <c r="B1098" s="51"/>
      <c r="C1098" s="58"/>
    </row>
    <row r="1099" spans="2:3">
      <c r="B1099" s="51"/>
      <c r="C1099" s="58"/>
    </row>
    <row r="1100" spans="2:3">
      <c r="B1100" s="51"/>
      <c r="C1100" s="58"/>
    </row>
    <row r="1101" spans="2:3">
      <c r="B1101" s="51"/>
      <c r="C1101" s="58"/>
    </row>
    <row r="1102" spans="2:3">
      <c r="B1102" s="51"/>
      <c r="C1102" s="58"/>
    </row>
    <row r="1103" spans="2:3">
      <c r="B1103" s="51"/>
      <c r="C1103" s="58"/>
    </row>
    <row r="1104" spans="2:3">
      <c r="B1104" s="51"/>
      <c r="C1104" s="58"/>
    </row>
    <row r="1105" spans="2:3">
      <c r="B1105" s="51"/>
      <c r="C1105" s="58"/>
    </row>
    <row r="1106" spans="2:3">
      <c r="B1106" s="51"/>
      <c r="C1106" s="58"/>
    </row>
    <row r="1107" spans="2:3">
      <c r="B1107" s="51"/>
      <c r="C1107" s="58"/>
    </row>
    <row r="1108" spans="2:3">
      <c r="B1108" s="51"/>
      <c r="C1108" s="58"/>
    </row>
    <row r="1109" spans="2:3">
      <c r="B1109" s="51"/>
      <c r="C1109" s="58"/>
    </row>
    <row r="1110" spans="2:3">
      <c r="B1110" s="51"/>
      <c r="C1110" s="58"/>
    </row>
    <row r="1111" spans="2:3">
      <c r="B1111" s="51"/>
      <c r="C1111" s="58"/>
    </row>
    <row r="1112" spans="2:3">
      <c r="B1112" s="51"/>
      <c r="C1112" s="58"/>
    </row>
    <row r="1113" spans="2:3">
      <c r="B1113" s="51"/>
      <c r="C1113" s="58"/>
    </row>
    <row r="1114" spans="2:3">
      <c r="B1114" s="51"/>
      <c r="C1114" s="58"/>
    </row>
    <row r="1115" spans="2:3">
      <c r="B1115" s="51"/>
      <c r="C1115" s="58"/>
    </row>
    <row r="1116" spans="2:3">
      <c r="B1116" s="51"/>
      <c r="C1116" s="58"/>
    </row>
    <row r="1117" spans="2:3">
      <c r="B1117" s="51"/>
      <c r="C1117" s="58"/>
    </row>
    <row r="1118" spans="2:3">
      <c r="B1118" s="51"/>
      <c r="C1118" s="58"/>
    </row>
    <row r="1119" spans="2:3">
      <c r="B1119" s="51"/>
      <c r="C1119" s="58"/>
    </row>
    <row r="1120" spans="2:3">
      <c r="B1120" s="51"/>
      <c r="C1120" s="58"/>
    </row>
    <row r="1121" spans="2:3">
      <c r="B1121" s="51"/>
      <c r="C1121" s="58"/>
    </row>
    <row r="1122" spans="2:3">
      <c r="B1122" s="51"/>
      <c r="C1122" s="58"/>
    </row>
    <row r="1123" spans="2:3">
      <c r="B1123" s="51"/>
      <c r="C1123" s="58"/>
    </row>
    <row r="1124" spans="2:3">
      <c r="B1124" s="51"/>
      <c r="C1124" s="58"/>
    </row>
    <row r="1125" spans="2:3">
      <c r="B1125" s="51"/>
      <c r="C1125" s="58"/>
    </row>
    <row r="1126" spans="2:3">
      <c r="B1126" s="51"/>
      <c r="C1126" s="58"/>
    </row>
    <row r="1127" spans="2:3">
      <c r="B1127" s="51"/>
      <c r="C1127" s="58"/>
    </row>
    <row r="1128" spans="2:3">
      <c r="B1128" s="51"/>
      <c r="C1128" s="58"/>
    </row>
    <row r="1129" spans="2:3">
      <c r="B1129" s="51"/>
      <c r="C1129" s="58"/>
    </row>
    <row r="1130" spans="2:3">
      <c r="B1130" s="51"/>
      <c r="C1130" s="58"/>
    </row>
    <row r="1131" spans="2:3">
      <c r="B1131" s="51"/>
      <c r="C1131" s="58"/>
    </row>
    <row r="1132" spans="2:3">
      <c r="B1132" s="51"/>
      <c r="C1132" s="58"/>
    </row>
    <row r="1133" spans="2:3">
      <c r="B1133" s="51"/>
      <c r="C1133" s="58"/>
    </row>
    <row r="1134" spans="2:3">
      <c r="B1134" s="51"/>
      <c r="C1134" s="58"/>
    </row>
    <row r="1135" spans="2:3">
      <c r="B1135" s="51"/>
      <c r="C1135" s="58"/>
    </row>
    <row r="1136" spans="2:3">
      <c r="B1136" s="51"/>
      <c r="C1136" s="58"/>
    </row>
    <row r="1137" spans="2:3">
      <c r="B1137" s="51"/>
      <c r="C1137" s="58"/>
    </row>
    <row r="1138" spans="2:3">
      <c r="B1138" s="51"/>
      <c r="C1138" s="58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30:E30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69"/>
  <sheetViews>
    <sheetView workbookViewId="0">
      <pane ySplit="10" topLeftCell="A11" activePane="bottomLeft" state="frozen"/>
      <selection activeCell="A113" sqref="A113"/>
      <selection pane="bottomLeft" activeCell="O48" sqref="O48"/>
    </sheetView>
  </sheetViews>
  <sheetFormatPr defaultColWidth="9" defaultRowHeight="15"/>
  <cols>
    <col min="1" max="1" width="5.09765625" style="741" customWidth="1"/>
    <col min="2" max="2" width="18.19921875" style="71" customWidth="1"/>
    <col min="3" max="3" width="53.59765625" style="71" customWidth="1"/>
    <col min="4" max="5" width="10.59765625" style="742" customWidth="1"/>
    <col min="6" max="6" width="28.09765625" style="742" customWidth="1"/>
    <col min="7" max="16384" width="9" style="71"/>
  </cols>
  <sheetData>
    <row r="1" spans="1:16" ht="17.399999999999999">
      <c r="A1" s="71"/>
      <c r="D1" s="738"/>
      <c r="E1" s="738"/>
      <c r="F1" s="739" t="s">
        <v>532</v>
      </c>
    </row>
    <row r="2" spans="1:16" ht="17.399999999999999">
      <c r="A2" s="71"/>
      <c r="D2" s="738"/>
      <c r="E2" s="738"/>
      <c r="F2" s="70" t="s">
        <v>3877</v>
      </c>
    </row>
    <row r="3" spans="1:16" s="740" customFormat="1" ht="15.9" customHeight="1"/>
    <row r="4" spans="1:16" ht="42" customHeight="1">
      <c r="A4" s="1016" t="s">
        <v>4717</v>
      </c>
      <c r="B4" s="1016"/>
      <c r="C4" s="1016"/>
      <c r="D4" s="1016"/>
      <c r="E4" s="1016"/>
      <c r="F4" s="1016"/>
    </row>
    <row r="5" spans="1:16" s="1" customFormat="1" ht="5.25" customHeight="1"/>
    <row r="6" spans="1:16" s="11" customFormat="1" ht="39" customHeight="1">
      <c r="A6" s="894" t="s">
        <v>4807</v>
      </c>
      <c r="B6" s="894"/>
      <c r="C6" s="894"/>
      <c r="D6" s="894"/>
      <c r="E6" s="894"/>
      <c r="F6" s="894"/>
      <c r="G6" s="703"/>
      <c r="H6" s="703"/>
      <c r="I6" s="703"/>
      <c r="J6" s="703"/>
      <c r="K6" s="703"/>
      <c r="L6" s="703"/>
      <c r="M6" s="703"/>
      <c r="N6" s="96"/>
      <c r="O6" s="96"/>
      <c r="P6" s="96"/>
    </row>
    <row r="7" spans="1:16" ht="6" customHeight="1">
      <c r="C7" s="741"/>
    </row>
    <row r="8" spans="1:16" ht="31.5" customHeight="1">
      <c r="A8" s="1017" t="s">
        <v>10</v>
      </c>
      <c r="B8" s="1019" t="s">
        <v>329</v>
      </c>
      <c r="C8" s="1019"/>
      <c r="D8" s="1020" t="s">
        <v>4585</v>
      </c>
      <c r="E8" s="1021"/>
      <c r="F8" s="1017" t="s">
        <v>216</v>
      </c>
    </row>
    <row r="9" spans="1:16" ht="23.25" customHeight="1">
      <c r="A9" s="1018"/>
      <c r="B9" s="743" t="s">
        <v>1268</v>
      </c>
      <c r="C9" s="744" t="s">
        <v>1269</v>
      </c>
      <c r="D9" s="745" t="s">
        <v>312</v>
      </c>
      <c r="E9" s="745" t="s">
        <v>313</v>
      </c>
      <c r="F9" s="1018"/>
    </row>
    <row r="10" spans="1:16" s="77" customFormat="1" ht="18" customHeight="1">
      <c r="A10" s="746">
        <v>1</v>
      </c>
      <c r="B10" s="746">
        <v>2</v>
      </c>
      <c r="C10" s="746">
        <v>3</v>
      </c>
      <c r="D10" s="746">
        <v>4</v>
      </c>
      <c r="E10" s="746">
        <v>5</v>
      </c>
      <c r="F10" s="746">
        <v>6</v>
      </c>
    </row>
    <row r="11" spans="1:16" s="747" customFormat="1" ht="19.5" customHeight="1">
      <c r="A11" s="698" t="s">
        <v>4002</v>
      </c>
      <c r="B11" s="229" t="s">
        <v>3620</v>
      </c>
      <c r="C11" s="230"/>
      <c r="D11" s="696"/>
      <c r="E11" s="696"/>
      <c r="F11" s="231"/>
    </row>
    <row r="12" spans="1:16" s="752" customFormat="1" ht="30.9" customHeight="1">
      <c r="A12" s="748">
        <v>1</v>
      </c>
      <c r="B12" s="749" t="s">
        <v>4750</v>
      </c>
      <c r="C12" s="749" t="s">
        <v>4751</v>
      </c>
      <c r="D12" s="750">
        <v>0.63</v>
      </c>
      <c r="E12" s="750">
        <v>0.63</v>
      </c>
      <c r="F12" s="751"/>
    </row>
    <row r="13" spans="1:16" s="752" customFormat="1" ht="30.9" customHeight="1">
      <c r="A13" s="748">
        <v>2</v>
      </c>
      <c r="B13" s="749" t="s">
        <v>2073</v>
      </c>
      <c r="C13" s="749" t="s">
        <v>2074</v>
      </c>
      <c r="D13" s="750">
        <v>0.93</v>
      </c>
      <c r="E13" s="750">
        <v>0.93</v>
      </c>
      <c r="F13" s="751" t="s">
        <v>4752</v>
      </c>
    </row>
    <row r="14" spans="1:16" s="752" customFormat="1" ht="30.9" customHeight="1">
      <c r="A14" s="748">
        <v>3</v>
      </c>
      <c r="B14" s="749" t="s">
        <v>3414</v>
      </c>
      <c r="C14" s="749" t="s">
        <v>3415</v>
      </c>
      <c r="D14" s="750">
        <v>1.1200000000000001</v>
      </c>
      <c r="E14" s="750">
        <v>1.1200000000000001</v>
      </c>
      <c r="F14" s="751"/>
    </row>
    <row r="15" spans="1:16" s="752" customFormat="1" ht="30.9" customHeight="1">
      <c r="A15" s="748">
        <v>4</v>
      </c>
      <c r="B15" s="749" t="s">
        <v>3412</v>
      </c>
      <c r="C15" s="749" t="s">
        <v>3413</v>
      </c>
      <c r="D15" s="750">
        <v>1.1200000000000001</v>
      </c>
      <c r="E15" s="750">
        <v>1.1200000000000001</v>
      </c>
      <c r="F15" s="751"/>
    </row>
    <row r="16" spans="1:16" s="752" customFormat="1" ht="30.9" customHeight="1">
      <c r="A16" s="748">
        <v>5</v>
      </c>
      <c r="B16" s="749" t="s">
        <v>3416</v>
      </c>
      <c r="C16" s="749" t="s">
        <v>3417</v>
      </c>
      <c r="D16" s="750">
        <v>1.1000000000000001</v>
      </c>
      <c r="E16" s="750">
        <v>1.1000000000000001</v>
      </c>
      <c r="F16" s="751"/>
    </row>
    <row r="17" spans="1:6" s="752" customFormat="1" ht="30.9" customHeight="1">
      <c r="A17" s="748">
        <v>6</v>
      </c>
      <c r="B17" s="749" t="s">
        <v>3400</v>
      </c>
      <c r="C17" s="749" t="s">
        <v>3401</v>
      </c>
      <c r="D17" s="750">
        <v>0.35</v>
      </c>
      <c r="E17" s="750">
        <v>0.35</v>
      </c>
      <c r="F17" s="751"/>
    </row>
    <row r="18" spans="1:6" s="752" customFormat="1" ht="30.9" customHeight="1">
      <c r="A18" s="748">
        <v>7</v>
      </c>
      <c r="B18" s="749" t="s">
        <v>3402</v>
      </c>
      <c r="C18" s="749" t="s">
        <v>3403</v>
      </c>
      <c r="D18" s="750">
        <v>0.61</v>
      </c>
      <c r="E18" s="750">
        <v>0.61</v>
      </c>
      <c r="F18" s="751"/>
    </row>
    <row r="19" spans="1:6" s="752" customFormat="1" ht="30.9" customHeight="1">
      <c r="A19" s="748">
        <v>8</v>
      </c>
      <c r="B19" s="749" t="s">
        <v>3404</v>
      </c>
      <c r="C19" s="749" t="s">
        <v>3405</v>
      </c>
      <c r="D19" s="750">
        <v>0.76</v>
      </c>
      <c r="E19" s="750">
        <v>0.76</v>
      </c>
      <c r="F19" s="751"/>
    </row>
    <row r="20" spans="1:6" s="752" customFormat="1" ht="30.9" customHeight="1">
      <c r="A20" s="748">
        <v>9</v>
      </c>
      <c r="B20" s="749" t="s">
        <v>3418</v>
      </c>
      <c r="C20" s="749" t="s">
        <v>3419</v>
      </c>
      <c r="D20" s="750">
        <v>0.25</v>
      </c>
      <c r="E20" s="750">
        <v>0.25</v>
      </c>
      <c r="F20" s="751"/>
    </row>
    <row r="21" spans="1:6" s="752" customFormat="1" ht="30.9" customHeight="1">
      <c r="A21" s="748">
        <v>10</v>
      </c>
      <c r="B21" s="749" t="s">
        <v>3406</v>
      </c>
      <c r="C21" s="749" t="s">
        <v>3407</v>
      </c>
      <c r="D21" s="750">
        <v>0.96</v>
      </c>
      <c r="E21" s="753">
        <f>D21*1.1</f>
        <v>1.06</v>
      </c>
      <c r="F21" s="751"/>
    </row>
    <row r="22" spans="1:6" s="752" customFormat="1" ht="30.9" customHeight="1">
      <c r="A22" s="748">
        <v>11</v>
      </c>
      <c r="B22" s="749" t="s">
        <v>3408</v>
      </c>
      <c r="C22" s="749" t="s">
        <v>3409</v>
      </c>
      <c r="D22" s="750">
        <v>0.31</v>
      </c>
      <c r="E22" s="750">
        <v>0.31</v>
      </c>
      <c r="F22" s="751"/>
    </row>
    <row r="23" spans="1:6" s="752" customFormat="1" ht="30.9" customHeight="1">
      <c r="A23" s="748">
        <v>12</v>
      </c>
      <c r="B23" s="749" t="s">
        <v>3410</v>
      </c>
      <c r="C23" s="749" t="s">
        <v>3411</v>
      </c>
      <c r="D23" s="750">
        <v>0.5</v>
      </c>
      <c r="E23" s="750">
        <v>0.5</v>
      </c>
      <c r="F23" s="751"/>
    </row>
    <row r="24" spans="1:6" s="747" customFormat="1" ht="19.5" customHeight="1">
      <c r="A24" s="698" t="s">
        <v>4003</v>
      </c>
      <c r="B24" s="229" t="s">
        <v>3621</v>
      </c>
      <c r="C24" s="230"/>
      <c r="D24" s="696"/>
      <c r="E24" s="696"/>
      <c r="F24" s="231"/>
    </row>
    <row r="25" spans="1:6" s="752" customFormat="1" ht="30.9" customHeight="1">
      <c r="A25" s="748">
        <v>1</v>
      </c>
      <c r="B25" s="749" t="s">
        <v>3420</v>
      </c>
      <c r="C25" s="749" t="s">
        <v>4572</v>
      </c>
      <c r="D25" s="750"/>
      <c r="E25" s="754">
        <v>1.4</v>
      </c>
      <c r="F25" s="751"/>
    </row>
    <row r="26" spans="1:6" s="752" customFormat="1" ht="30.9" customHeight="1">
      <c r="A26" s="748">
        <v>2</v>
      </c>
      <c r="B26" s="749" t="s">
        <v>3421</v>
      </c>
      <c r="C26" s="749" t="s">
        <v>4573</v>
      </c>
      <c r="D26" s="750"/>
      <c r="E26" s="754">
        <v>0.6</v>
      </c>
      <c r="F26" s="751"/>
    </row>
    <row r="27" spans="1:6" s="752" customFormat="1" ht="30.9" customHeight="1">
      <c r="A27" s="748">
        <v>3</v>
      </c>
      <c r="B27" s="749" t="s">
        <v>3422</v>
      </c>
      <c r="C27" s="749" t="s">
        <v>4574</v>
      </c>
      <c r="D27" s="750"/>
      <c r="E27" s="750">
        <v>1.19</v>
      </c>
      <c r="F27" s="751"/>
    </row>
    <row r="28" spans="1:6" s="752" customFormat="1" ht="30.9" customHeight="1">
      <c r="A28" s="748">
        <v>4</v>
      </c>
      <c r="B28" s="749" t="s">
        <v>504</v>
      </c>
      <c r="C28" s="749" t="s">
        <v>4575</v>
      </c>
      <c r="D28" s="750"/>
      <c r="E28" s="754">
        <v>1.3</v>
      </c>
      <c r="F28" s="751" t="s">
        <v>4753</v>
      </c>
    </row>
    <row r="29" spans="1:6" s="752" customFormat="1" ht="30.9" customHeight="1">
      <c r="A29" s="748">
        <v>5</v>
      </c>
      <c r="B29" s="749" t="s">
        <v>3423</v>
      </c>
      <c r="C29" s="749" t="s">
        <v>4576</v>
      </c>
      <c r="D29" s="754">
        <v>1.2</v>
      </c>
      <c r="E29" s="750"/>
      <c r="F29" s="751"/>
    </row>
    <row r="30" spans="1:6" s="752" customFormat="1" ht="30.9" customHeight="1">
      <c r="A30" s="748">
        <v>6</v>
      </c>
      <c r="B30" s="749" t="s">
        <v>3424</v>
      </c>
      <c r="C30" s="749" t="s">
        <v>4578</v>
      </c>
      <c r="D30" s="754">
        <v>0.5</v>
      </c>
      <c r="E30" s="750"/>
      <c r="F30" s="751"/>
    </row>
    <row r="31" spans="1:6" s="752" customFormat="1" ht="30.9" customHeight="1">
      <c r="A31" s="748">
        <v>7</v>
      </c>
      <c r="B31" s="749" t="s">
        <v>3425</v>
      </c>
      <c r="C31" s="749" t="s">
        <v>4580</v>
      </c>
      <c r="D31" s="750">
        <v>1.25</v>
      </c>
      <c r="E31" s="750"/>
      <c r="F31" s="751"/>
    </row>
    <row r="32" spans="1:6" s="752" customFormat="1" ht="30.9" customHeight="1">
      <c r="A32" s="748">
        <v>8</v>
      </c>
      <c r="B32" s="749" t="s">
        <v>3426</v>
      </c>
      <c r="C32" s="749" t="s">
        <v>4582</v>
      </c>
      <c r="D32" s="750">
        <v>1.3</v>
      </c>
      <c r="E32" s="750"/>
      <c r="F32" s="751"/>
    </row>
    <row r="33" spans="1:6" s="752" customFormat="1" ht="30.9" customHeight="1">
      <c r="A33" s="748">
        <v>9</v>
      </c>
      <c r="B33" s="749" t="s">
        <v>4521</v>
      </c>
      <c r="C33" s="749" t="s">
        <v>4577</v>
      </c>
      <c r="D33" s="754">
        <v>1.2</v>
      </c>
      <c r="E33" s="754">
        <v>1.4</v>
      </c>
      <c r="F33" s="751"/>
    </row>
    <row r="34" spans="1:6" s="752" customFormat="1" ht="30.9" customHeight="1">
      <c r="A34" s="748">
        <v>10</v>
      </c>
      <c r="B34" s="749" t="s">
        <v>4522</v>
      </c>
      <c r="C34" s="749" t="s">
        <v>4579</v>
      </c>
      <c r="D34" s="754">
        <v>0.5</v>
      </c>
      <c r="E34" s="754">
        <v>0.6</v>
      </c>
      <c r="F34" s="751"/>
    </row>
    <row r="35" spans="1:6" s="752" customFormat="1" ht="30.9" customHeight="1">
      <c r="A35" s="748">
        <v>11</v>
      </c>
      <c r="B35" s="749" t="s">
        <v>4523</v>
      </c>
      <c r="C35" s="749" t="s">
        <v>4581</v>
      </c>
      <c r="D35" s="750">
        <v>1.25</v>
      </c>
      <c r="E35" s="750">
        <v>1.19</v>
      </c>
      <c r="F35" s="751"/>
    </row>
    <row r="36" spans="1:6" s="752" customFormat="1" ht="30.9" customHeight="1">
      <c r="A36" s="748">
        <v>12</v>
      </c>
      <c r="B36" s="749" t="s">
        <v>3732</v>
      </c>
      <c r="C36" s="749" t="s">
        <v>4583</v>
      </c>
      <c r="D36" s="750">
        <v>1.3</v>
      </c>
      <c r="E36" s="754">
        <v>1.3</v>
      </c>
      <c r="F36" s="751"/>
    </row>
    <row r="37" spans="1:6" s="752" customFormat="1" ht="30.9" customHeight="1">
      <c r="A37" s="748">
        <v>13</v>
      </c>
      <c r="B37" s="749" t="s">
        <v>3427</v>
      </c>
      <c r="C37" s="749" t="s">
        <v>4584</v>
      </c>
      <c r="D37" s="754">
        <v>1.2</v>
      </c>
      <c r="E37" s="754">
        <v>1.4</v>
      </c>
      <c r="F37" s="751"/>
    </row>
    <row r="38" spans="1:6" s="752" customFormat="1" ht="30.9" customHeight="1">
      <c r="A38" s="748">
        <v>14</v>
      </c>
      <c r="B38" s="749" t="s">
        <v>3428</v>
      </c>
      <c r="C38" s="749" t="s">
        <v>3429</v>
      </c>
      <c r="D38" s="754">
        <v>0.5</v>
      </c>
      <c r="E38" s="754">
        <v>0.6</v>
      </c>
      <c r="F38" s="751"/>
    </row>
    <row r="39" spans="1:6" s="752" customFormat="1" ht="30.9" customHeight="1">
      <c r="A39" s="748">
        <v>15</v>
      </c>
      <c r="B39" s="749" t="s">
        <v>3430</v>
      </c>
      <c r="C39" s="749" t="s">
        <v>3431</v>
      </c>
      <c r="D39" s="750">
        <v>1.25</v>
      </c>
      <c r="E39" s="750">
        <v>1.19</v>
      </c>
      <c r="F39" s="751"/>
    </row>
    <row r="40" spans="1:6" s="752" customFormat="1" ht="30.9" customHeight="1">
      <c r="A40" s="748">
        <v>16</v>
      </c>
      <c r="B40" s="749" t="s">
        <v>3432</v>
      </c>
      <c r="C40" s="749" t="s">
        <v>3433</v>
      </c>
      <c r="D40" s="750">
        <v>1.3</v>
      </c>
      <c r="E40" s="750">
        <v>1.3</v>
      </c>
      <c r="F40" s="751" t="s">
        <v>4753</v>
      </c>
    </row>
    <row r="41" spans="1:6" s="752" customFormat="1" ht="30.9" customHeight="1">
      <c r="A41" s="748">
        <v>17</v>
      </c>
      <c r="B41" s="749" t="s">
        <v>3434</v>
      </c>
      <c r="C41" s="749" t="s">
        <v>3435</v>
      </c>
      <c r="D41" s="754">
        <v>1</v>
      </c>
      <c r="E41" s="754">
        <v>1</v>
      </c>
      <c r="F41" s="751"/>
    </row>
    <row r="42" spans="1:6" s="752" customFormat="1" ht="30.9" customHeight="1">
      <c r="A42" s="748">
        <v>18</v>
      </c>
      <c r="B42" s="749" t="s">
        <v>3436</v>
      </c>
      <c r="C42" s="749" t="s">
        <v>3437</v>
      </c>
      <c r="D42" s="754">
        <v>0.1</v>
      </c>
      <c r="E42" s="754">
        <v>0.2</v>
      </c>
      <c r="F42" s="751"/>
    </row>
    <row r="43" spans="1:6" s="752" customFormat="1" ht="30.9" customHeight="1">
      <c r="A43" s="748">
        <v>19</v>
      </c>
      <c r="B43" s="749" t="s">
        <v>3438</v>
      </c>
      <c r="C43" s="749" t="s">
        <v>3439</v>
      </c>
      <c r="D43" s="750">
        <v>0.42</v>
      </c>
      <c r="E43" s="750">
        <v>0.42</v>
      </c>
      <c r="F43" s="751"/>
    </row>
    <row r="44" spans="1:6" s="752" customFormat="1" ht="30.9" customHeight="1">
      <c r="A44" s="748">
        <v>20</v>
      </c>
      <c r="B44" s="749" t="s">
        <v>3440</v>
      </c>
      <c r="C44" s="749" t="s">
        <v>3441</v>
      </c>
      <c r="D44" s="750">
        <v>0.99</v>
      </c>
      <c r="E44" s="750">
        <v>0.99</v>
      </c>
      <c r="F44" s="751"/>
    </row>
    <row r="45" spans="1:6" s="752" customFormat="1" ht="30.9" customHeight="1">
      <c r="A45" s="748">
        <v>21</v>
      </c>
      <c r="B45" s="749" t="s">
        <v>3444</v>
      </c>
      <c r="C45" s="749" t="s">
        <v>4754</v>
      </c>
      <c r="D45" s="754" t="s">
        <v>387</v>
      </c>
      <c r="E45" s="750">
        <v>0.3</v>
      </c>
      <c r="F45" s="751" t="s">
        <v>4755</v>
      </c>
    </row>
    <row r="46" spans="1:6" s="752" customFormat="1" ht="30.9" customHeight="1">
      <c r="A46" s="748">
        <v>22</v>
      </c>
      <c r="B46" s="755" t="s">
        <v>4756</v>
      </c>
      <c r="C46" s="749" t="s">
        <v>4757</v>
      </c>
      <c r="D46" s="756" t="s">
        <v>387</v>
      </c>
      <c r="E46" s="750">
        <v>1</v>
      </c>
      <c r="F46" s="751"/>
    </row>
    <row r="47" spans="1:6" s="752" customFormat="1" ht="30.9" customHeight="1">
      <c r="A47" s="748">
        <v>23</v>
      </c>
      <c r="B47" s="749" t="s">
        <v>3442</v>
      </c>
      <c r="C47" s="749" t="s">
        <v>3443</v>
      </c>
      <c r="D47" s="750">
        <v>0.45</v>
      </c>
      <c r="E47" s="750">
        <v>0.45</v>
      </c>
      <c r="F47" s="751"/>
    </row>
    <row r="48" spans="1:6" s="752" customFormat="1" ht="30.9" customHeight="1">
      <c r="A48" s="748">
        <v>24</v>
      </c>
      <c r="B48" s="749" t="s">
        <v>3445</v>
      </c>
      <c r="C48" s="749" t="s">
        <v>3446</v>
      </c>
      <c r="D48" s="754" t="s">
        <v>387</v>
      </c>
      <c r="E48" s="750">
        <v>0.88</v>
      </c>
      <c r="F48" s="751"/>
    </row>
    <row r="49" spans="1:6" s="752" customFormat="1" ht="30.9" customHeight="1">
      <c r="A49" s="748">
        <v>25</v>
      </c>
      <c r="B49" s="749" t="s">
        <v>3447</v>
      </c>
      <c r="C49" s="749" t="s">
        <v>4524</v>
      </c>
      <c r="D49" s="750">
        <v>0.7</v>
      </c>
      <c r="E49" s="750">
        <v>0.7</v>
      </c>
      <c r="F49" s="751" t="s">
        <v>4758</v>
      </c>
    </row>
    <row r="50" spans="1:6" s="752" customFormat="1" ht="30.9" customHeight="1">
      <c r="A50" s="748">
        <v>26</v>
      </c>
      <c r="B50" s="749" t="s">
        <v>4525</v>
      </c>
      <c r="C50" s="749" t="s">
        <v>4526</v>
      </c>
      <c r="D50" s="750">
        <v>0.03</v>
      </c>
      <c r="E50" s="750">
        <v>0.03</v>
      </c>
      <c r="F50" s="751"/>
    </row>
    <row r="51" spans="1:6" s="752" customFormat="1" ht="30.9" customHeight="1">
      <c r="A51" s="748">
        <v>27</v>
      </c>
      <c r="B51" s="749" t="s">
        <v>3448</v>
      </c>
      <c r="C51" s="749" t="s">
        <v>4759</v>
      </c>
      <c r="D51" s="750">
        <v>0.87</v>
      </c>
      <c r="E51" s="750">
        <v>0.87</v>
      </c>
      <c r="F51" s="751" t="s">
        <v>4760</v>
      </c>
    </row>
    <row r="52" spans="1:6" s="752" customFormat="1" ht="50.25" customHeight="1">
      <c r="A52" s="748">
        <v>28</v>
      </c>
      <c r="B52" s="749" t="s">
        <v>3449</v>
      </c>
      <c r="C52" s="749" t="s">
        <v>3450</v>
      </c>
      <c r="D52" s="754">
        <v>1</v>
      </c>
      <c r="E52" s="750">
        <v>2</v>
      </c>
      <c r="F52" s="751"/>
    </row>
    <row r="53" spans="1:6" s="752" customFormat="1" ht="30.9" customHeight="1">
      <c r="A53" s="748">
        <v>29</v>
      </c>
      <c r="B53" s="749" t="s">
        <v>3451</v>
      </c>
      <c r="C53" s="749" t="s">
        <v>4761</v>
      </c>
      <c r="D53" s="750">
        <v>1.53</v>
      </c>
      <c r="E53" s="750">
        <v>1.53</v>
      </c>
      <c r="F53" s="751" t="s">
        <v>4762</v>
      </c>
    </row>
    <row r="54" spans="1:6" s="752" customFormat="1" ht="48" customHeight="1">
      <c r="A54" s="748">
        <v>30</v>
      </c>
      <c r="B54" s="749" t="s">
        <v>3452</v>
      </c>
      <c r="C54" s="749" t="s">
        <v>4763</v>
      </c>
      <c r="D54" s="750">
        <v>1.95</v>
      </c>
      <c r="E54" s="750">
        <v>1.95</v>
      </c>
      <c r="F54" s="751" t="s">
        <v>4762</v>
      </c>
    </row>
    <row r="55" spans="1:6" s="752" customFormat="1" ht="50.25" customHeight="1">
      <c r="A55" s="748">
        <v>31</v>
      </c>
      <c r="B55" s="749" t="s">
        <v>3453</v>
      </c>
      <c r="C55" s="749" t="s">
        <v>4764</v>
      </c>
      <c r="D55" s="750">
        <v>1.85</v>
      </c>
      <c r="E55" s="750">
        <v>1.85</v>
      </c>
      <c r="F55" s="751" t="s">
        <v>4762</v>
      </c>
    </row>
    <row r="56" spans="1:6" s="752" customFormat="1" ht="47.1" customHeight="1">
      <c r="A56" s="748">
        <v>32</v>
      </c>
      <c r="B56" s="749" t="s">
        <v>3454</v>
      </c>
      <c r="C56" s="749" t="s">
        <v>4765</v>
      </c>
      <c r="D56" s="750">
        <v>2.5</v>
      </c>
      <c r="E56" s="750">
        <v>2.5</v>
      </c>
      <c r="F56" s="751" t="s">
        <v>4762</v>
      </c>
    </row>
    <row r="57" spans="1:6" s="752" customFormat="1" ht="30.9" customHeight="1">
      <c r="A57" s="748">
        <v>33</v>
      </c>
      <c r="B57" s="749" t="s">
        <v>3455</v>
      </c>
      <c r="C57" s="755" t="s">
        <v>4766</v>
      </c>
      <c r="D57" s="753">
        <v>2.75</v>
      </c>
      <c r="E57" s="753">
        <v>2.75</v>
      </c>
      <c r="F57" s="751" t="s">
        <v>4762</v>
      </c>
    </row>
    <row r="58" spans="1:6" s="752" customFormat="1" ht="30.9" customHeight="1">
      <c r="A58" s="748">
        <v>34</v>
      </c>
      <c r="B58" s="749" t="s">
        <v>3456</v>
      </c>
      <c r="C58" s="749" t="s">
        <v>4767</v>
      </c>
      <c r="D58" s="750">
        <v>3.25</v>
      </c>
      <c r="E58" s="750">
        <v>3.25</v>
      </c>
      <c r="F58" s="751" t="s">
        <v>4762</v>
      </c>
    </row>
    <row r="59" spans="1:6" s="752" customFormat="1" ht="30.9" customHeight="1">
      <c r="A59" s="748">
        <v>35</v>
      </c>
      <c r="B59" s="749" t="s">
        <v>3457</v>
      </c>
      <c r="C59" s="749" t="s">
        <v>3458</v>
      </c>
      <c r="D59" s="754">
        <v>0.5</v>
      </c>
      <c r="E59" s="750">
        <v>1.25</v>
      </c>
      <c r="F59" s="751"/>
    </row>
    <row r="60" spans="1:6" s="752" customFormat="1" ht="30.9" customHeight="1">
      <c r="A60" s="748">
        <v>36</v>
      </c>
      <c r="B60" s="749" t="s">
        <v>3461</v>
      </c>
      <c r="C60" s="749" t="s">
        <v>3462</v>
      </c>
      <c r="D60" s="754">
        <v>1</v>
      </c>
      <c r="E60" s="750">
        <v>1.1599999999999999</v>
      </c>
      <c r="F60" s="751"/>
    </row>
    <row r="61" spans="1:6" s="752" customFormat="1" ht="42" customHeight="1">
      <c r="A61" s="748">
        <v>37</v>
      </c>
      <c r="B61" s="749" t="s">
        <v>3463</v>
      </c>
      <c r="C61" s="749" t="s">
        <v>4768</v>
      </c>
      <c r="D61" s="754">
        <v>1.3</v>
      </c>
      <c r="E61" s="750">
        <v>1.7</v>
      </c>
      <c r="F61" s="751" t="s">
        <v>4769</v>
      </c>
    </row>
    <row r="62" spans="1:6" s="752" customFormat="1" ht="30.9" customHeight="1">
      <c r="A62" s="748">
        <v>38</v>
      </c>
      <c r="B62" s="749" t="s">
        <v>3464</v>
      </c>
      <c r="C62" s="749" t="s">
        <v>3465</v>
      </c>
      <c r="D62" s="750">
        <v>0.21</v>
      </c>
      <c r="E62" s="750">
        <v>0.21</v>
      </c>
      <c r="F62" s="751"/>
    </row>
    <row r="63" spans="1:6" s="752" customFormat="1" ht="21.75" customHeight="1">
      <c r="A63" s="748">
        <v>39</v>
      </c>
      <c r="B63" s="749" t="s">
        <v>3466</v>
      </c>
      <c r="C63" s="749" t="s">
        <v>3467</v>
      </c>
      <c r="D63" s="750">
        <v>0.46</v>
      </c>
      <c r="E63" s="750">
        <v>0.46</v>
      </c>
      <c r="F63" s="751"/>
    </row>
    <row r="64" spans="1:6" s="752" customFormat="1" ht="30.9" customHeight="1">
      <c r="A64" s="748">
        <v>40</v>
      </c>
      <c r="B64" s="749" t="s">
        <v>3468</v>
      </c>
      <c r="C64" s="749" t="s">
        <v>3469</v>
      </c>
      <c r="D64" s="750">
        <v>1.98</v>
      </c>
      <c r="E64" s="750">
        <v>1.98</v>
      </c>
      <c r="F64" s="751" t="s">
        <v>4770</v>
      </c>
    </row>
    <row r="65" spans="1:6" s="752" customFormat="1" ht="39.75" customHeight="1">
      <c r="A65" s="748">
        <v>41</v>
      </c>
      <c r="B65" s="749" t="s">
        <v>3470</v>
      </c>
      <c r="C65" s="749" t="s">
        <v>3471</v>
      </c>
      <c r="D65" s="750">
        <v>0.32</v>
      </c>
      <c r="E65" s="750">
        <v>0.32</v>
      </c>
      <c r="F65" s="751" t="s">
        <v>4771</v>
      </c>
    </row>
    <row r="66" spans="1:6" s="752" customFormat="1" ht="30.9" customHeight="1">
      <c r="A66" s="748">
        <v>42</v>
      </c>
      <c r="B66" s="749" t="s">
        <v>3472</v>
      </c>
      <c r="C66" s="749" t="s">
        <v>4772</v>
      </c>
      <c r="D66" s="750">
        <v>0.2</v>
      </c>
      <c r="E66" s="750">
        <v>0.2</v>
      </c>
      <c r="F66" s="751" t="s">
        <v>4773</v>
      </c>
    </row>
    <row r="67" spans="1:6" s="752" customFormat="1" ht="30.9" customHeight="1">
      <c r="A67" s="748">
        <v>43</v>
      </c>
      <c r="B67" s="749" t="s">
        <v>3473</v>
      </c>
      <c r="C67" s="749" t="s">
        <v>3474</v>
      </c>
      <c r="D67" s="750">
        <v>0.92</v>
      </c>
      <c r="E67" s="750">
        <v>0.92</v>
      </c>
      <c r="F67" s="751"/>
    </row>
    <row r="68" spans="1:6" s="752" customFormat="1" ht="30.9" customHeight="1">
      <c r="A68" s="748">
        <v>44</v>
      </c>
      <c r="B68" s="749" t="s">
        <v>3475</v>
      </c>
      <c r="C68" s="749" t="s">
        <v>3476</v>
      </c>
      <c r="D68" s="750">
        <v>1.71</v>
      </c>
      <c r="E68" s="750">
        <v>1.71</v>
      </c>
      <c r="F68" s="751"/>
    </row>
    <row r="69" spans="1:6" s="752" customFormat="1" ht="30.9" customHeight="1">
      <c r="A69" s="748">
        <v>45</v>
      </c>
      <c r="B69" s="749" t="s">
        <v>3477</v>
      </c>
      <c r="C69" s="749" t="s">
        <v>4774</v>
      </c>
      <c r="D69" s="754">
        <v>0.4</v>
      </c>
      <c r="E69" s="750">
        <v>0.5</v>
      </c>
      <c r="F69" s="751"/>
    </row>
    <row r="70" spans="1:6" s="752" customFormat="1" ht="30.9" customHeight="1">
      <c r="A70" s="748">
        <v>46</v>
      </c>
      <c r="B70" s="749" t="s">
        <v>3478</v>
      </c>
      <c r="C70" s="749" t="s">
        <v>3479</v>
      </c>
      <c r="D70" s="750">
        <v>0.31</v>
      </c>
      <c r="E70" s="750">
        <v>0.31</v>
      </c>
      <c r="F70" s="751" t="s">
        <v>4775</v>
      </c>
    </row>
    <row r="71" spans="1:6" s="752" customFormat="1" ht="30.9" customHeight="1">
      <c r="A71" s="748">
        <v>47</v>
      </c>
      <c r="B71" s="749" t="s">
        <v>4776</v>
      </c>
      <c r="C71" s="749" t="s">
        <v>4777</v>
      </c>
      <c r="D71" s="754">
        <v>1.5</v>
      </c>
      <c r="E71" s="754">
        <v>1.2</v>
      </c>
      <c r="F71" s="751" t="s">
        <v>4778</v>
      </c>
    </row>
    <row r="72" spans="1:6" s="752" customFormat="1" ht="30.9" customHeight="1">
      <c r="A72" s="748">
        <v>48</v>
      </c>
      <c r="B72" s="749" t="s">
        <v>3480</v>
      </c>
      <c r="C72" s="749" t="s">
        <v>3481</v>
      </c>
      <c r="D72" s="754" t="s">
        <v>387</v>
      </c>
      <c r="E72" s="750">
        <v>1</v>
      </c>
      <c r="F72" s="751"/>
    </row>
    <row r="73" spans="1:6" s="752" customFormat="1" ht="30.9" customHeight="1">
      <c r="A73" s="748">
        <v>49</v>
      </c>
      <c r="B73" s="749" t="s">
        <v>4779</v>
      </c>
      <c r="C73" s="749" t="s">
        <v>4780</v>
      </c>
      <c r="D73" s="750">
        <v>0.25</v>
      </c>
      <c r="E73" s="750">
        <v>0.25</v>
      </c>
      <c r="F73" s="751"/>
    </row>
    <row r="74" spans="1:6" s="752" customFormat="1" ht="30.9" customHeight="1">
      <c r="A74" s="748">
        <v>50</v>
      </c>
      <c r="B74" s="749" t="s">
        <v>3482</v>
      </c>
      <c r="C74" s="749" t="s">
        <v>4781</v>
      </c>
      <c r="D74" s="750">
        <v>2</v>
      </c>
      <c r="E74" s="750">
        <v>2</v>
      </c>
      <c r="F74" s="751" t="s">
        <v>4782</v>
      </c>
    </row>
    <row r="75" spans="1:6" s="752" customFormat="1" ht="30.9" customHeight="1">
      <c r="A75" s="748">
        <v>51</v>
      </c>
      <c r="B75" s="749" t="s">
        <v>4527</v>
      </c>
      <c r="C75" s="749" t="s">
        <v>4528</v>
      </c>
      <c r="D75" s="750">
        <v>0.25</v>
      </c>
      <c r="E75" s="750">
        <v>0.25</v>
      </c>
      <c r="F75" s="751" t="s">
        <v>4782</v>
      </c>
    </row>
    <row r="76" spans="1:6" s="752" customFormat="1" ht="30.9" customHeight="1">
      <c r="A76" s="748">
        <v>52</v>
      </c>
      <c r="B76" s="749" t="s">
        <v>3459</v>
      </c>
      <c r="C76" s="749" t="s">
        <v>3460</v>
      </c>
      <c r="D76" s="750">
        <v>0.5</v>
      </c>
      <c r="E76" s="750">
        <v>0.5</v>
      </c>
      <c r="F76" s="751" t="s">
        <v>4782</v>
      </c>
    </row>
    <row r="77" spans="1:6" s="752" customFormat="1" ht="30.9" customHeight="1">
      <c r="A77" s="748">
        <v>53</v>
      </c>
      <c r="B77" s="749" t="s">
        <v>3483</v>
      </c>
      <c r="C77" s="749" t="s">
        <v>4783</v>
      </c>
      <c r="D77" s="750">
        <v>0.45</v>
      </c>
      <c r="E77" s="750">
        <v>0.45</v>
      </c>
      <c r="F77" s="751" t="s">
        <v>4784</v>
      </c>
    </row>
    <row r="78" spans="1:6" s="752" customFormat="1" ht="30.9" customHeight="1">
      <c r="A78" s="748">
        <v>54</v>
      </c>
      <c r="B78" s="749" t="s">
        <v>3484</v>
      </c>
      <c r="C78" s="749" t="s">
        <v>3485</v>
      </c>
      <c r="D78" s="750">
        <v>0.5</v>
      </c>
      <c r="E78" s="750">
        <v>0.5</v>
      </c>
      <c r="F78" s="751"/>
    </row>
    <row r="79" spans="1:6" s="752" customFormat="1" ht="30.9" customHeight="1">
      <c r="A79" s="748">
        <v>55</v>
      </c>
      <c r="B79" s="749" t="s">
        <v>4529</v>
      </c>
      <c r="C79" s="749" t="s">
        <v>4530</v>
      </c>
      <c r="D79" s="750">
        <v>1.01</v>
      </c>
      <c r="E79" s="750">
        <v>1.01</v>
      </c>
      <c r="F79" s="751"/>
    </row>
    <row r="80" spans="1:6" s="752" customFormat="1" ht="30.9" customHeight="1">
      <c r="A80" s="748">
        <v>56</v>
      </c>
      <c r="B80" s="749" t="s">
        <v>3486</v>
      </c>
      <c r="C80" s="749" t="s">
        <v>3487</v>
      </c>
      <c r="D80" s="754">
        <v>1</v>
      </c>
      <c r="E80" s="750">
        <v>1.5</v>
      </c>
      <c r="F80" s="751"/>
    </row>
    <row r="81" spans="1:6" s="752" customFormat="1" ht="30.9" customHeight="1">
      <c r="A81" s="748">
        <v>57</v>
      </c>
      <c r="B81" s="749" t="s">
        <v>3488</v>
      </c>
      <c r="C81" s="749" t="s">
        <v>3489</v>
      </c>
      <c r="D81" s="754">
        <v>1</v>
      </c>
      <c r="E81" s="750">
        <v>1.67</v>
      </c>
      <c r="F81" s="751"/>
    </row>
    <row r="82" spans="1:6" s="752" customFormat="1" ht="30.9" customHeight="1">
      <c r="A82" s="748">
        <v>58</v>
      </c>
      <c r="B82" s="749" t="s">
        <v>3490</v>
      </c>
      <c r="C82" s="749" t="s">
        <v>3491</v>
      </c>
      <c r="D82" s="750">
        <v>0.68</v>
      </c>
      <c r="E82" s="750">
        <v>0.68</v>
      </c>
      <c r="F82" s="751"/>
    </row>
    <row r="83" spans="1:6" s="752" customFormat="1" ht="39.75" customHeight="1">
      <c r="A83" s="748">
        <v>59</v>
      </c>
      <c r="B83" s="749" t="s">
        <v>3492</v>
      </c>
      <c r="C83" s="749" t="s">
        <v>3493</v>
      </c>
      <c r="D83" s="750">
        <v>0.2</v>
      </c>
      <c r="E83" s="750">
        <v>0.2</v>
      </c>
      <c r="F83" s="751" t="s">
        <v>4785</v>
      </c>
    </row>
    <row r="84" spans="1:6" s="747" customFormat="1" ht="19.5" customHeight="1">
      <c r="A84" s="698" t="s">
        <v>4004</v>
      </c>
      <c r="B84" s="229" t="s">
        <v>3622</v>
      </c>
      <c r="C84" s="230"/>
      <c r="D84" s="696"/>
      <c r="E84" s="696"/>
      <c r="F84" s="231"/>
    </row>
    <row r="85" spans="1:6" s="752" customFormat="1" ht="30.9" customHeight="1">
      <c r="A85" s="748">
        <v>1</v>
      </c>
      <c r="B85" s="749" t="s">
        <v>3494</v>
      </c>
      <c r="C85" s="749" t="s">
        <v>3495</v>
      </c>
      <c r="D85" s="750">
        <v>1.4</v>
      </c>
      <c r="E85" s="750">
        <v>1.4</v>
      </c>
      <c r="F85" s="751"/>
    </row>
    <row r="86" spans="1:6" s="752" customFormat="1" ht="30.9" customHeight="1">
      <c r="A86" s="748">
        <v>2</v>
      </c>
      <c r="B86" s="749" t="s">
        <v>3496</v>
      </c>
      <c r="C86" s="749" t="s">
        <v>3497</v>
      </c>
      <c r="D86" s="750">
        <v>1.08</v>
      </c>
      <c r="E86" s="750">
        <v>1.08</v>
      </c>
      <c r="F86" s="751"/>
    </row>
    <row r="87" spans="1:6" s="752" customFormat="1" ht="30.9" customHeight="1">
      <c r="A87" s="748">
        <v>3</v>
      </c>
      <c r="B87" s="749" t="s">
        <v>3498</v>
      </c>
      <c r="C87" s="749" t="s">
        <v>3499</v>
      </c>
      <c r="D87" s="750">
        <v>0.82</v>
      </c>
      <c r="E87" s="750">
        <v>0.82</v>
      </c>
      <c r="F87" s="751"/>
    </row>
    <row r="88" spans="1:6" s="752" customFormat="1" ht="30.9" customHeight="1">
      <c r="A88" s="748">
        <v>4</v>
      </c>
      <c r="B88" s="749" t="s">
        <v>3505</v>
      </c>
      <c r="C88" s="749" t="s">
        <v>3506</v>
      </c>
      <c r="D88" s="750">
        <v>1.1499999999999999</v>
      </c>
      <c r="E88" s="750">
        <v>1.1499999999999999</v>
      </c>
      <c r="F88" s="751"/>
    </row>
    <row r="89" spans="1:6" s="752" customFormat="1" ht="30.9" customHeight="1">
      <c r="A89" s="748">
        <v>5</v>
      </c>
      <c r="B89" s="749" t="s">
        <v>3507</v>
      </c>
      <c r="C89" s="749" t="s">
        <v>3508</v>
      </c>
      <c r="D89" s="750">
        <v>1.1499999999999999</v>
      </c>
      <c r="E89" s="750">
        <v>1.1499999999999999</v>
      </c>
      <c r="F89" s="751"/>
    </row>
    <row r="90" spans="1:6" s="752" customFormat="1" ht="30.9" customHeight="1">
      <c r="A90" s="748">
        <v>6</v>
      </c>
      <c r="B90" s="749" t="s">
        <v>4532</v>
      </c>
      <c r="C90" s="749" t="s">
        <v>4533</v>
      </c>
      <c r="D90" s="750">
        <v>1.1499999999999999</v>
      </c>
      <c r="E90" s="750">
        <v>1.1499999999999999</v>
      </c>
      <c r="F90" s="751"/>
    </row>
    <row r="91" spans="1:6" s="752" customFormat="1" ht="30.9" customHeight="1">
      <c r="A91" s="748">
        <v>7</v>
      </c>
      <c r="B91" s="749" t="s">
        <v>3509</v>
      </c>
      <c r="C91" s="749" t="s">
        <v>3510</v>
      </c>
      <c r="D91" s="750">
        <v>1.1499999999999999</v>
      </c>
      <c r="E91" s="750">
        <v>1.1499999999999999</v>
      </c>
      <c r="F91" s="751"/>
    </row>
    <row r="92" spans="1:6" s="752" customFormat="1" ht="30.9" customHeight="1">
      <c r="A92" s="748">
        <v>8</v>
      </c>
      <c r="B92" s="749" t="s">
        <v>3511</v>
      </c>
      <c r="C92" s="749" t="s">
        <v>3512</v>
      </c>
      <c r="D92" s="750">
        <v>0.91</v>
      </c>
      <c r="E92" s="750">
        <v>0.91</v>
      </c>
      <c r="F92" s="751"/>
    </row>
    <row r="93" spans="1:6" s="752" customFormat="1" ht="30.9" customHeight="1">
      <c r="A93" s="748">
        <v>9</v>
      </c>
      <c r="B93" s="749" t="s">
        <v>3513</v>
      </c>
      <c r="C93" s="749" t="s">
        <v>3514</v>
      </c>
      <c r="D93" s="750">
        <v>3.01</v>
      </c>
      <c r="E93" s="750">
        <v>3.01</v>
      </c>
      <c r="F93" s="751"/>
    </row>
    <row r="94" spans="1:6" s="752" customFormat="1" ht="30.9" customHeight="1">
      <c r="A94" s="748">
        <v>10</v>
      </c>
      <c r="B94" s="749" t="s">
        <v>4534</v>
      </c>
      <c r="C94" s="749" t="s">
        <v>4535</v>
      </c>
      <c r="D94" s="750">
        <v>0.91</v>
      </c>
      <c r="E94" s="750">
        <v>0.91</v>
      </c>
      <c r="F94" s="751"/>
    </row>
    <row r="95" spans="1:6" s="752" customFormat="1" ht="30.9" customHeight="1">
      <c r="A95" s="748">
        <v>11</v>
      </c>
      <c r="B95" s="749" t="s">
        <v>4536</v>
      </c>
      <c r="C95" s="749" t="s">
        <v>4537</v>
      </c>
      <c r="D95" s="750">
        <v>0.91</v>
      </c>
      <c r="E95" s="750">
        <v>0.91</v>
      </c>
      <c r="F95" s="751"/>
    </row>
    <row r="96" spans="1:6" s="752" customFormat="1" ht="30.9" customHeight="1">
      <c r="A96" s="748">
        <v>12</v>
      </c>
      <c r="B96" s="749" t="s">
        <v>4538</v>
      </c>
      <c r="C96" s="749" t="s">
        <v>4539</v>
      </c>
      <c r="D96" s="750">
        <v>1.1499999999999999</v>
      </c>
      <c r="E96" s="750">
        <v>1.1499999999999999</v>
      </c>
      <c r="F96" s="751"/>
    </row>
    <row r="97" spans="1:6" s="752" customFormat="1" ht="30.9" customHeight="1">
      <c r="A97" s="748">
        <v>13</v>
      </c>
      <c r="B97" s="749" t="s">
        <v>4540</v>
      </c>
      <c r="C97" s="749" t="s">
        <v>4541</v>
      </c>
      <c r="D97" s="750">
        <v>0.91</v>
      </c>
      <c r="E97" s="750">
        <v>0.91</v>
      </c>
      <c r="F97" s="751"/>
    </row>
    <row r="98" spans="1:6" s="752" customFormat="1" ht="30.9" customHeight="1">
      <c r="A98" s="748">
        <v>14</v>
      </c>
      <c r="B98" s="749" t="s">
        <v>4542</v>
      </c>
      <c r="C98" s="749" t="s">
        <v>4543</v>
      </c>
      <c r="D98" s="750">
        <v>0.91</v>
      </c>
      <c r="E98" s="750">
        <v>0.91</v>
      </c>
      <c r="F98" s="751"/>
    </row>
    <row r="99" spans="1:6" s="752" customFormat="1" ht="30.9" customHeight="1">
      <c r="A99" s="748">
        <v>15</v>
      </c>
      <c r="B99" s="749" t="s">
        <v>3569</v>
      </c>
      <c r="C99" s="749" t="s">
        <v>3570</v>
      </c>
      <c r="D99" s="750">
        <v>1.85</v>
      </c>
      <c r="E99" s="750">
        <v>1.85</v>
      </c>
      <c r="F99" s="751"/>
    </row>
    <row r="100" spans="1:6" s="752" customFormat="1" ht="30.9" customHeight="1">
      <c r="A100" s="748">
        <v>16</v>
      </c>
      <c r="B100" s="749" t="s">
        <v>4544</v>
      </c>
      <c r="C100" s="749" t="s">
        <v>4545</v>
      </c>
      <c r="D100" s="750">
        <v>1.06</v>
      </c>
      <c r="E100" s="750">
        <v>1.06</v>
      </c>
      <c r="F100" s="751"/>
    </row>
    <row r="101" spans="1:6" s="752" customFormat="1" ht="30.9" customHeight="1">
      <c r="A101" s="748">
        <v>17</v>
      </c>
      <c r="B101" s="749" t="s">
        <v>3500</v>
      </c>
      <c r="C101" s="749" t="s">
        <v>4571</v>
      </c>
      <c r="D101" s="754">
        <v>4.9000000000000004</v>
      </c>
      <c r="E101" s="750">
        <v>6.87</v>
      </c>
      <c r="F101" s="751" t="s">
        <v>4786</v>
      </c>
    </row>
    <row r="102" spans="1:6" s="752" customFormat="1" ht="30.9" customHeight="1">
      <c r="A102" s="748">
        <v>18</v>
      </c>
      <c r="B102" s="749" t="s">
        <v>4531</v>
      </c>
      <c r="C102" s="749" t="s">
        <v>3501</v>
      </c>
      <c r="D102" s="750">
        <v>1.43</v>
      </c>
      <c r="E102" s="750">
        <v>1.43</v>
      </c>
      <c r="F102" s="751"/>
    </row>
    <row r="103" spans="1:6" s="752" customFormat="1" ht="30.9" customHeight="1">
      <c r="A103" s="748">
        <v>19</v>
      </c>
      <c r="B103" s="749" t="s">
        <v>3502</v>
      </c>
      <c r="C103" s="749" t="s">
        <v>3503</v>
      </c>
      <c r="D103" s="750">
        <v>2.5499999999999998</v>
      </c>
      <c r="E103" s="750">
        <v>2.5499999999999998</v>
      </c>
      <c r="F103" s="751"/>
    </row>
    <row r="104" spans="1:6" s="752" customFormat="1" ht="30.9" customHeight="1">
      <c r="A104" s="748">
        <v>20</v>
      </c>
      <c r="B104" s="749" t="s">
        <v>3504</v>
      </c>
      <c r="C104" s="749" t="s">
        <v>4570</v>
      </c>
      <c r="D104" s="754">
        <v>1.55</v>
      </c>
      <c r="E104" s="750">
        <v>2.96</v>
      </c>
      <c r="F104" s="751"/>
    </row>
    <row r="105" spans="1:6" s="752" customFormat="1" ht="30.9" customHeight="1">
      <c r="A105" s="748">
        <v>21</v>
      </c>
      <c r="B105" s="749" t="s">
        <v>3515</v>
      </c>
      <c r="C105" s="749" t="s">
        <v>3516</v>
      </c>
      <c r="D105" s="750">
        <v>1.06</v>
      </c>
      <c r="E105" s="750">
        <v>1.06</v>
      </c>
      <c r="F105" s="751"/>
    </row>
    <row r="106" spans="1:6" s="752" customFormat="1" ht="30.9" customHeight="1">
      <c r="A106" s="748">
        <v>22</v>
      </c>
      <c r="B106" s="749" t="s">
        <v>3521</v>
      </c>
      <c r="C106" s="749" t="s">
        <v>3522</v>
      </c>
      <c r="D106" s="750">
        <v>1.3</v>
      </c>
      <c r="E106" s="750">
        <v>1.3</v>
      </c>
      <c r="F106" s="751" t="s">
        <v>4787</v>
      </c>
    </row>
    <row r="107" spans="1:6" s="752" customFormat="1" ht="30.9" customHeight="1">
      <c r="A107" s="748">
        <v>23</v>
      </c>
      <c r="B107" s="749" t="s">
        <v>3523</v>
      </c>
      <c r="C107" s="749" t="s">
        <v>3524</v>
      </c>
      <c r="D107" s="750">
        <v>0.84</v>
      </c>
      <c r="E107" s="750">
        <v>0.84</v>
      </c>
      <c r="F107" s="751" t="s">
        <v>4788</v>
      </c>
    </row>
    <row r="108" spans="1:6" s="752" customFormat="1" ht="30.9" customHeight="1">
      <c r="A108" s="748">
        <v>24</v>
      </c>
      <c r="B108" s="749" t="s">
        <v>4546</v>
      </c>
      <c r="C108" s="749" t="s">
        <v>4547</v>
      </c>
      <c r="D108" s="750">
        <v>2</v>
      </c>
      <c r="E108" s="750">
        <v>2</v>
      </c>
      <c r="F108" s="751" t="s">
        <v>4789</v>
      </c>
    </row>
    <row r="109" spans="1:6" s="752" customFormat="1" ht="40.5" customHeight="1">
      <c r="A109" s="748">
        <v>25</v>
      </c>
      <c r="B109" s="749" t="s">
        <v>4548</v>
      </c>
      <c r="C109" s="749" t="s">
        <v>4549</v>
      </c>
      <c r="D109" s="750">
        <v>2.33</v>
      </c>
      <c r="E109" s="750">
        <v>2.33</v>
      </c>
      <c r="F109" s="751" t="s">
        <v>4790</v>
      </c>
    </row>
    <row r="110" spans="1:6" s="752" customFormat="1" ht="43.5" customHeight="1">
      <c r="A110" s="748">
        <v>26</v>
      </c>
      <c r="B110" s="749" t="s">
        <v>4550</v>
      </c>
      <c r="C110" s="749" t="s">
        <v>4551</v>
      </c>
      <c r="D110" s="750">
        <v>2.2200000000000002</v>
      </c>
      <c r="E110" s="750">
        <v>2.2200000000000002</v>
      </c>
      <c r="F110" s="751" t="s">
        <v>4791</v>
      </c>
    </row>
    <row r="111" spans="1:6" s="752" customFormat="1" ht="30.9" customHeight="1">
      <c r="A111" s="748">
        <v>27</v>
      </c>
      <c r="B111" s="749" t="s">
        <v>4792</v>
      </c>
      <c r="C111" s="749" t="s">
        <v>4793</v>
      </c>
      <c r="D111" s="750">
        <v>1</v>
      </c>
      <c r="E111" s="750">
        <v>1</v>
      </c>
      <c r="F111" s="751" t="s">
        <v>4784</v>
      </c>
    </row>
    <row r="112" spans="1:6" s="752" customFormat="1" ht="30.9" customHeight="1">
      <c r="A112" s="748">
        <v>28</v>
      </c>
      <c r="B112" s="749" t="s">
        <v>4552</v>
      </c>
      <c r="C112" s="749" t="s">
        <v>4553</v>
      </c>
      <c r="D112" s="750">
        <v>1</v>
      </c>
      <c r="E112" s="750">
        <v>1</v>
      </c>
      <c r="F112" s="751"/>
    </row>
    <row r="113" spans="1:6" s="752" customFormat="1" ht="30.9" customHeight="1">
      <c r="A113" s="748">
        <v>29</v>
      </c>
      <c r="B113" s="749" t="s">
        <v>3528</v>
      </c>
      <c r="C113" s="749" t="s">
        <v>3529</v>
      </c>
      <c r="D113" s="750">
        <v>1.01</v>
      </c>
      <c r="E113" s="750">
        <v>1.01</v>
      </c>
      <c r="F113" s="751"/>
    </row>
    <row r="114" spans="1:6" s="752" customFormat="1" ht="30.9" customHeight="1">
      <c r="A114" s="748">
        <v>30</v>
      </c>
      <c r="B114" s="749" t="s">
        <v>3530</v>
      </c>
      <c r="C114" s="749" t="s">
        <v>3531</v>
      </c>
      <c r="D114" s="754">
        <v>1.25</v>
      </c>
      <c r="E114" s="750">
        <v>1.55</v>
      </c>
      <c r="F114" s="751"/>
    </row>
    <row r="115" spans="1:6" s="752" customFormat="1" ht="30.9" customHeight="1">
      <c r="A115" s="748">
        <v>31</v>
      </c>
      <c r="B115" s="749" t="s">
        <v>3532</v>
      </c>
      <c r="C115" s="749" t="s">
        <v>3533</v>
      </c>
      <c r="D115" s="750">
        <v>2.58</v>
      </c>
      <c r="E115" s="750">
        <v>2.58</v>
      </c>
      <c r="F115" s="751"/>
    </row>
    <row r="116" spans="1:6" s="752" customFormat="1" ht="30.9" customHeight="1">
      <c r="A116" s="748">
        <v>32</v>
      </c>
      <c r="B116" s="749" t="s">
        <v>3534</v>
      </c>
      <c r="C116" s="749" t="s">
        <v>3535</v>
      </c>
      <c r="D116" s="750">
        <v>3.78</v>
      </c>
      <c r="E116" s="750">
        <v>3.78</v>
      </c>
      <c r="F116" s="751"/>
    </row>
    <row r="117" spans="1:6" s="752" customFormat="1" ht="30.9" customHeight="1">
      <c r="A117" s="748">
        <v>33</v>
      </c>
      <c r="B117" s="749" t="s">
        <v>3536</v>
      </c>
      <c r="C117" s="749" t="s">
        <v>3537</v>
      </c>
      <c r="D117" s="750">
        <v>1</v>
      </c>
      <c r="E117" s="750">
        <v>1</v>
      </c>
      <c r="F117" s="751"/>
    </row>
    <row r="118" spans="1:6" s="752" customFormat="1" ht="30.9" customHeight="1">
      <c r="A118" s="748">
        <v>34</v>
      </c>
      <c r="B118" s="749" t="s">
        <v>3538</v>
      </c>
      <c r="C118" s="749" t="s">
        <v>3539</v>
      </c>
      <c r="D118" s="750">
        <v>0.97</v>
      </c>
      <c r="E118" s="750">
        <v>0.97</v>
      </c>
      <c r="F118" s="751" t="s">
        <v>4789</v>
      </c>
    </row>
    <row r="119" spans="1:6" s="752" customFormat="1" ht="30.9" customHeight="1">
      <c r="A119" s="748">
        <v>35</v>
      </c>
      <c r="B119" s="749" t="s">
        <v>3540</v>
      </c>
      <c r="C119" s="749" t="s">
        <v>3541</v>
      </c>
      <c r="D119" s="750">
        <v>1.03</v>
      </c>
      <c r="E119" s="750">
        <v>1.03</v>
      </c>
      <c r="F119" s="751"/>
    </row>
    <row r="120" spans="1:6" s="752" customFormat="1" ht="30.9" customHeight="1">
      <c r="A120" s="748">
        <v>36</v>
      </c>
      <c r="B120" s="749" t="s">
        <v>3542</v>
      </c>
      <c r="C120" s="749" t="s">
        <v>3543</v>
      </c>
      <c r="D120" s="750">
        <v>2.14</v>
      </c>
      <c r="E120" s="750">
        <v>2.14</v>
      </c>
      <c r="F120" s="751" t="s">
        <v>4789</v>
      </c>
    </row>
    <row r="121" spans="1:6" s="752" customFormat="1" ht="30.9" customHeight="1">
      <c r="A121" s="748">
        <v>37</v>
      </c>
      <c r="B121" s="749" t="s">
        <v>3544</v>
      </c>
      <c r="C121" s="749" t="s">
        <v>3545</v>
      </c>
      <c r="D121" s="750">
        <v>2.41</v>
      </c>
      <c r="E121" s="750">
        <v>2.41</v>
      </c>
      <c r="F121" s="751" t="s">
        <v>4789</v>
      </c>
    </row>
    <row r="122" spans="1:6" s="752" customFormat="1" ht="30.9" customHeight="1">
      <c r="A122" s="748">
        <v>38</v>
      </c>
      <c r="B122" s="749" t="s">
        <v>3546</v>
      </c>
      <c r="C122" s="749" t="s">
        <v>3547</v>
      </c>
      <c r="D122" s="754">
        <v>2.9</v>
      </c>
      <c r="E122" s="750">
        <v>3.89</v>
      </c>
      <c r="F122" s="751"/>
    </row>
    <row r="123" spans="1:6" s="752" customFormat="1" ht="30.9" customHeight="1">
      <c r="A123" s="748">
        <v>39</v>
      </c>
      <c r="B123" s="749" t="s">
        <v>3548</v>
      </c>
      <c r="C123" s="749" t="s">
        <v>3549</v>
      </c>
      <c r="D123" s="750">
        <v>3</v>
      </c>
      <c r="E123" s="750">
        <v>3</v>
      </c>
      <c r="F123" s="751"/>
    </row>
    <row r="124" spans="1:6" s="752" customFormat="1" ht="30.9" customHeight="1">
      <c r="A124" s="748">
        <v>40</v>
      </c>
      <c r="B124" s="749" t="s">
        <v>3550</v>
      </c>
      <c r="C124" s="749" t="s">
        <v>3551</v>
      </c>
      <c r="D124" s="750">
        <v>4.3</v>
      </c>
      <c r="E124" s="750">
        <v>4.3</v>
      </c>
      <c r="F124" s="751"/>
    </row>
    <row r="125" spans="1:6" s="752" customFormat="1" ht="30.9" customHeight="1">
      <c r="A125" s="748">
        <v>41</v>
      </c>
      <c r="B125" s="749" t="s">
        <v>3552</v>
      </c>
      <c r="C125" s="749" t="s">
        <v>4794</v>
      </c>
      <c r="D125" s="750">
        <v>1</v>
      </c>
      <c r="E125" s="750">
        <v>1</v>
      </c>
      <c r="F125" s="751" t="s">
        <v>4775</v>
      </c>
    </row>
    <row r="126" spans="1:6" s="752" customFormat="1" ht="30.9" customHeight="1">
      <c r="A126" s="748">
        <v>42</v>
      </c>
      <c r="B126" s="749" t="s">
        <v>3553</v>
      </c>
      <c r="C126" s="749" t="s">
        <v>3554</v>
      </c>
      <c r="D126" s="750">
        <v>2.7</v>
      </c>
      <c r="E126" s="750">
        <v>2.7</v>
      </c>
      <c r="F126" s="751" t="s">
        <v>4795</v>
      </c>
    </row>
    <row r="127" spans="1:6" s="752" customFormat="1" ht="30.9" customHeight="1">
      <c r="A127" s="748">
        <v>43</v>
      </c>
      <c r="B127" s="749" t="s">
        <v>3555</v>
      </c>
      <c r="C127" s="749" t="s">
        <v>3556</v>
      </c>
      <c r="D127" s="750">
        <v>2.1</v>
      </c>
      <c r="E127" s="750">
        <v>2.1</v>
      </c>
      <c r="F127" s="751"/>
    </row>
    <row r="128" spans="1:6" s="752" customFormat="1" ht="30.9" customHeight="1">
      <c r="A128" s="748">
        <v>44</v>
      </c>
      <c r="B128" s="749" t="s">
        <v>3557</v>
      </c>
      <c r="C128" s="749" t="s">
        <v>3558</v>
      </c>
      <c r="D128" s="750">
        <v>2.1</v>
      </c>
      <c r="E128" s="750">
        <v>2.1</v>
      </c>
      <c r="F128" s="751"/>
    </row>
    <row r="129" spans="1:6" s="752" customFormat="1" ht="30.9" customHeight="1">
      <c r="A129" s="748">
        <v>45</v>
      </c>
      <c r="B129" s="749" t="s">
        <v>3559</v>
      </c>
      <c r="C129" s="749" t="s">
        <v>3560</v>
      </c>
      <c r="D129" s="750">
        <v>1</v>
      </c>
      <c r="E129" s="750">
        <v>1</v>
      </c>
      <c r="F129" s="751"/>
    </row>
    <row r="130" spans="1:6" s="752" customFormat="1" ht="30.9" customHeight="1">
      <c r="A130" s="748">
        <v>46</v>
      </c>
      <c r="B130" s="749" t="s">
        <v>3563</v>
      </c>
      <c r="C130" s="749" t="s">
        <v>3564</v>
      </c>
      <c r="D130" s="750">
        <v>1.04</v>
      </c>
      <c r="E130" s="750">
        <v>1.04</v>
      </c>
      <c r="F130" s="751"/>
    </row>
    <row r="131" spans="1:6" s="752" customFormat="1" ht="30.9" customHeight="1">
      <c r="A131" s="748">
        <v>47</v>
      </c>
      <c r="B131" s="749" t="s">
        <v>3565</v>
      </c>
      <c r="C131" s="749" t="s">
        <v>3566</v>
      </c>
      <c r="D131" s="750">
        <v>2.6</v>
      </c>
      <c r="E131" s="750">
        <v>2.6</v>
      </c>
      <c r="F131" s="751"/>
    </row>
    <row r="132" spans="1:6" s="752" customFormat="1" ht="30.9" customHeight="1">
      <c r="A132" s="748">
        <v>48</v>
      </c>
      <c r="B132" s="749" t="s">
        <v>3527</v>
      </c>
      <c r="C132" s="749" t="s">
        <v>4796</v>
      </c>
      <c r="D132" s="750">
        <v>2.5</v>
      </c>
      <c r="E132" s="750">
        <v>2.5</v>
      </c>
      <c r="F132" s="751" t="s">
        <v>4797</v>
      </c>
    </row>
    <row r="133" spans="1:6" s="752" customFormat="1" ht="30.9" customHeight="1">
      <c r="A133" s="748">
        <v>49</v>
      </c>
      <c r="B133" s="749" t="s">
        <v>3517</v>
      </c>
      <c r="C133" s="749" t="s">
        <v>3518</v>
      </c>
      <c r="D133" s="750">
        <v>1.25</v>
      </c>
      <c r="E133" s="750">
        <v>1.25</v>
      </c>
      <c r="F133" s="751"/>
    </row>
    <row r="134" spans="1:6" s="752" customFormat="1" ht="30.9" customHeight="1">
      <c r="A134" s="748">
        <v>50</v>
      </c>
      <c r="B134" s="749" t="s">
        <v>3519</v>
      </c>
      <c r="C134" s="749" t="s">
        <v>3520</v>
      </c>
      <c r="D134" s="750">
        <v>1</v>
      </c>
      <c r="E134" s="750">
        <v>1</v>
      </c>
      <c r="F134" s="751"/>
    </row>
    <row r="135" spans="1:6" s="752" customFormat="1" ht="30.9" customHeight="1">
      <c r="A135" s="748">
        <v>51</v>
      </c>
      <c r="B135" s="749" t="s">
        <v>3561</v>
      </c>
      <c r="C135" s="749" t="s">
        <v>3562</v>
      </c>
      <c r="D135" s="750">
        <v>4</v>
      </c>
      <c r="E135" s="750">
        <v>4</v>
      </c>
      <c r="F135" s="751"/>
    </row>
    <row r="136" spans="1:6" s="752" customFormat="1" ht="30.9" customHeight="1">
      <c r="A136" s="748">
        <v>52</v>
      </c>
      <c r="B136" s="749" t="s">
        <v>4554</v>
      </c>
      <c r="C136" s="749" t="s">
        <v>4555</v>
      </c>
      <c r="D136" s="754">
        <v>0.75</v>
      </c>
      <c r="E136" s="750">
        <v>0.84</v>
      </c>
      <c r="F136" s="751"/>
    </row>
    <row r="137" spans="1:6" s="752" customFormat="1" ht="30.9" customHeight="1">
      <c r="A137" s="748">
        <v>53</v>
      </c>
      <c r="B137" s="749" t="s">
        <v>3567</v>
      </c>
      <c r="C137" s="749" t="s">
        <v>3568</v>
      </c>
      <c r="D137" s="750">
        <v>3</v>
      </c>
      <c r="E137" s="750">
        <v>3</v>
      </c>
      <c r="F137" s="751"/>
    </row>
    <row r="138" spans="1:6" s="752" customFormat="1" ht="30.9" customHeight="1">
      <c r="A138" s="748">
        <v>54</v>
      </c>
      <c r="B138" s="749" t="s">
        <v>3571</v>
      </c>
      <c r="C138" s="749" t="s">
        <v>3572</v>
      </c>
      <c r="D138" s="750">
        <v>2.25</v>
      </c>
      <c r="E138" s="750">
        <v>2.25</v>
      </c>
      <c r="F138" s="751"/>
    </row>
    <row r="139" spans="1:6" s="752" customFormat="1" ht="30.9" customHeight="1">
      <c r="A139" s="748">
        <v>55</v>
      </c>
      <c r="B139" s="749" t="s">
        <v>3525</v>
      </c>
      <c r="C139" s="749" t="s">
        <v>3526</v>
      </c>
      <c r="D139" s="750">
        <v>0.38</v>
      </c>
      <c r="E139" s="750">
        <v>0.38</v>
      </c>
      <c r="F139" s="751"/>
    </row>
    <row r="140" spans="1:6" s="747" customFormat="1" ht="19.5" customHeight="1">
      <c r="A140" s="698" t="s">
        <v>4718</v>
      </c>
      <c r="B140" s="229" t="s">
        <v>3623</v>
      </c>
      <c r="C140" s="230"/>
      <c r="D140" s="696"/>
      <c r="E140" s="696"/>
      <c r="F140" s="231"/>
    </row>
    <row r="141" spans="1:6" s="752" customFormat="1" ht="30.9" customHeight="1">
      <c r="A141" s="748">
        <v>1</v>
      </c>
      <c r="B141" s="749" t="s">
        <v>3573</v>
      </c>
      <c r="C141" s="749" t="s">
        <v>3574</v>
      </c>
      <c r="D141" s="750"/>
      <c r="E141" s="754">
        <v>4</v>
      </c>
      <c r="F141" s="751"/>
    </row>
    <row r="142" spans="1:6" s="752" customFormat="1" ht="30.9" customHeight="1">
      <c r="A142" s="748">
        <v>2</v>
      </c>
      <c r="B142" s="749" t="s">
        <v>3575</v>
      </c>
      <c r="C142" s="749" t="s">
        <v>3576</v>
      </c>
      <c r="D142" s="750"/>
      <c r="E142" s="754">
        <v>1.3</v>
      </c>
      <c r="F142" s="751"/>
    </row>
    <row r="143" spans="1:6" s="752" customFormat="1" ht="30.9" customHeight="1">
      <c r="A143" s="748">
        <v>3</v>
      </c>
      <c r="B143" s="749" t="s">
        <v>3577</v>
      </c>
      <c r="C143" s="749" t="s">
        <v>3578</v>
      </c>
      <c r="D143" s="750"/>
      <c r="E143" s="750">
        <v>1.69</v>
      </c>
      <c r="F143" s="751"/>
    </row>
    <row r="144" spans="1:6" s="752" customFormat="1" ht="30.9" customHeight="1">
      <c r="A144" s="748">
        <v>4</v>
      </c>
      <c r="B144" s="749" t="s">
        <v>3579</v>
      </c>
      <c r="C144" s="749" t="s">
        <v>3580</v>
      </c>
      <c r="D144" s="750"/>
      <c r="E144" s="750">
        <v>1.1000000000000001</v>
      </c>
      <c r="F144" s="751"/>
    </row>
    <row r="145" spans="1:6" s="752" customFormat="1" ht="30.9" customHeight="1">
      <c r="A145" s="748">
        <v>5</v>
      </c>
      <c r="B145" s="749" t="s">
        <v>3581</v>
      </c>
      <c r="C145" s="749" t="s">
        <v>3582</v>
      </c>
      <c r="D145" s="750"/>
      <c r="E145" s="750">
        <v>4.1500000000000004</v>
      </c>
      <c r="F145" s="751" t="s">
        <v>4784</v>
      </c>
    </row>
    <row r="146" spans="1:6" s="752" customFormat="1" ht="30.9" customHeight="1">
      <c r="A146" s="748">
        <v>6</v>
      </c>
      <c r="B146" s="749" t="s">
        <v>3583</v>
      </c>
      <c r="C146" s="749" t="s">
        <v>3584</v>
      </c>
      <c r="D146" s="750"/>
      <c r="E146" s="753">
        <v>2.2999999999999998</v>
      </c>
      <c r="F146" s="751"/>
    </row>
    <row r="147" spans="1:6" s="752" customFormat="1" ht="30.9" customHeight="1">
      <c r="A147" s="748">
        <v>7</v>
      </c>
      <c r="B147" s="749" t="s">
        <v>3585</v>
      </c>
      <c r="C147" s="749" t="s">
        <v>3586</v>
      </c>
      <c r="D147" s="750"/>
      <c r="E147" s="750">
        <v>1.4</v>
      </c>
      <c r="F147" s="751"/>
    </row>
    <row r="148" spans="1:6" s="752" customFormat="1" ht="30.9" customHeight="1">
      <c r="A148" s="748">
        <v>8</v>
      </c>
      <c r="B148" s="749" t="s">
        <v>3589</v>
      </c>
      <c r="C148" s="749" t="s">
        <v>3590</v>
      </c>
      <c r="D148" s="750"/>
      <c r="E148" s="750">
        <v>0.25</v>
      </c>
      <c r="F148" s="751" t="s">
        <v>4784</v>
      </c>
    </row>
    <row r="149" spans="1:6" s="752" customFormat="1" ht="30.9" customHeight="1">
      <c r="A149" s="748">
        <v>9</v>
      </c>
      <c r="B149" s="749" t="s">
        <v>3587</v>
      </c>
      <c r="C149" s="749" t="s">
        <v>3588</v>
      </c>
      <c r="D149" s="750"/>
      <c r="E149" s="750">
        <v>0.25</v>
      </c>
      <c r="F149" s="751" t="s">
        <v>4784</v>
      </c>
    </row>
    <row r="150" spans="1:6" s="752" customFormat="1" ht="30.9" customHeight="1">
      <c r="A150" s="748">
        <v>10</v>
      </c>
      <c r="B150" s="749" t="s">
        <v>4798</v>
      </c>
      <c r="C150" s="749" t="s">
        <v>4799</v>
      </c>
      <c r="D150" s="750"/>
      <c r="E150" s="750"/>
      <c r="F150" s="751" t="s">
        <v>4784</v>
      </c>
    </row>
    <row r="151" spans="1:6" s="752" customFormat="1" ht="30.9" customHeight="1">
      <c r="A151" s="757" t="s">
        <v>4800</v>
      </c>
      <c r="B151" s="755" t="s">
        <v>3591</v>
      </c>
      <c r="C151" s="749" t="s">
        <v>3592</v>
      </c>
      <c r="D151" s="750"/>
      <c r="E151" s="750">
        <v>0.3</v>
      </c>
      <c r="F151" s="751"/>
    </row>
    <row r="152" spans="1:6" s="752" customFormat="1" ht="30.9" customHeight="1">
      <c r="A152" s="757" t="s">
        <v>4801</v>
      </c>
      <c r="B152" s="755" t="s">
        <v>3593</v>
      </c>
      <c r="C152" s="749" t="s">
        <v>3594</v>
      </c>
      <c r="D152" s="750"/>
      <c r="E152" s="750">
        <v>4</v>
      </c>
      <c r="F152" s="751"/>
    </row>
    <row r="153" spans="1:6" s="752" customFormat="1" ht="30.9" customHeight="1">
      <c r="A153" s="757" t="s">
        <v>4802</v>
      </c>
      <c r="B153" s="755" t="s">
        <v>3595</v>
      </c>
      <c r="C153" s="749" t="s">
        <v>3596</v>
      </c>
      <c r="D153" s="750"/>
      <c r="E153" s="750">
        <v>0.25</v>
      </c>
      <c r="F153" s="751"/>
    </row>
    <row r="154" spans="1:6" s="752" customFormat="1" ht="30.9" customHeight="1">
      <c r="A154" s="757" t="s">
        <v>4803</v>
      </c>
      <c r="B154" s="755" t="s">
        <v>3597</v>
      </c>
      <c r="C154" s="749" t="s">
        <v>3598</v>
      </c>
      <c r="D154" s="750"/>
      <c r="E154" s="750">
        <v>1</v>
      </c>
      <c r="F154" s="751"/>
    </row>
    <row r="155" spans="1:6" s="752" customFormat="1" ht="30.9" customHeight="1">
      <c r="A155" s="757" t="s">
        <v>4804</v>
      </c>
      <c r="B155" s="755" t="s">
        <v>3599</v>
      </c>
      <c r="C155" s="749" t="s">
        <v>4805</v>
      </c>
      <c r="D155" s="750"/>
      <c r="E155" s="750">
        <v>0.1</v>
      </c>
      <c r="F155" s="751"/>
    </row>
    <row r="156" spans="1:6" s="752" customFormat="1" ht="30.9" customHeight="1">
      <c r="A156" s="748">
        <v>11</v>
      </c>
      <c r="B156" s="749" t="s">
        <v>3600</v>
      </c>
      <c r="C156" s="749" t="s">
        <v>3601</v>
      </c>
      <c r="D156" s="750"/>
      <c r="E156" s="750">
        <v>1</v>
      </c>
      <c r="F156" s="751" t="s">
        <v>4784</v>
      </c>
    </row>
    <row r="157" spans="1:6" s="752" customFormat="1" ht="30.9" customHeight="1">
      <c r="A157" s="748">
        <v>12</v>
      </c>
      <c r="B157" s="749" t="s">
        <v>4556</v>
      </c>
      <c r="C157" s="749" t="s">
        <v>3602</v>
      </c>
      <c r="D157" s="750"/>
      <c r="E157" s="750">
        <v>1.75</v>
      </c>
      <c r="F157" s="751"/>
    </row>
    <row r="158" spans="1:6" s="752" customFormat="1" ht="30.9" customHeight="1">
      <c r="A158" s="748">
        <v>13</v>
      </c>
      <c r="B158" s="749" t="s">
        <v>4557</v>
      </c>
      <c r="C158" s="749" t="s">
        <v>4806</v>
      </c>
      <c r="D158" s="750"/>
      <c r="E158" s="750">
        <v>1.55</v>
      </c>
      <c r="F158" s="751"/>
    </row>
    <row r="159" spans="1:6" s="752" customFormat="1" ht="30.9" customHeight="1">
      <c r="A159" s="748">
        <v>14</v>
      </c>
      <c r="B159" s="749" t="s">
        <v>4559</v>
      </c>
      <c r="C159" s="749" t="s">
        <v>3604</v>
      </c>
      <c r="D159" s="750"/>
      <c r="E159" s="750">
        <v>2.5</v>
      </c>
      <c r="F159" s="751"/>
    </row>
    <row r="160" spans="1:6" s="752" customFormat="1" ht="30.9" customHeight="1">
      <c r="A160" s="748">
        <v>15</v>
      </c>
      <c r="B160" s="749" t="s">
        <v>4558</v>
      </c>
      <c r="C160" s="749" t="s">
        <v>3603</v>
      </c>
      <c r="D160" s="750"/>
      <c r="E160" s="750">
        <v>1.75</v>
      </c>
      <c r="F160" s="751"/>
    </row>
    <row r="161" spans="1:6" s="752" customFormat="1" ht="30.9" customHeight="1">
      <c r="A161" s="748">
        <v>16</v>
      </c>
      <c r="B161" s="749" t="s">
        <v>4561</v>
      </c>
      <c r="C161" s="749" t="s">
        <v>3606</v>
      </c>
      <c r="D161" s="750"/>
      <c r="E161" s="750">
        <v>3.85</v>
      </c>
      <c r="F161" s="751"/>
    </row>
    <row r="162" spans="1:6" s="752" customFormat="1" ht="30.9" customHeight="1">
      <c r="A162" s="748">
        <v>17</v>
      </c>
      <c r="B162" s="749" t="s">
        <v>4562</v>
      </c>
      <c r="C162" s="749" t="s">
        <v>3607</v>
      </c>
      <c r="D162" s="750"/>
      <c r="E162" s="750">
        <v>4</v>
      </c>
      <c r="F162" s="751"/>
    </row>
    <row r="163" spans="1:6" s="752" customFormat="1" ht="30.9" customHeight="1">
      <c r="A163" s="748">
        <v>18</v>
      </c>
      <c r="B163" s="749" t="s">
        <v>4563</v>
      </c>
      <c r="C163" s="749" t="s">
        <v>3608</v>
      </c>
      <c r="D163" s="750"/>
      <c r="E163" s="750">
        <v>4</v>
      </c>
      <c r="F163" s="751"/>
    </row>
    <row r="164" spans="1:6" s="752" customFormat="1" ht="30.9" customHeight="1">
      <c r="A164" s="748">
        <v>19</v>
      </c>
      <c r="B164" s="749" t="s">
        <v>4564</v>
      </c>
      <c r="C164" s="749" t="s">
        <v>4565</v>
      </c>
      <c r="D164" s="750"/>
      <c r="E164" s="750">
        <v>2.7</v>
      </c>
      <c r="F164" s="751"/>
    </row>
    <row r="165" spans="1:6" s="752" customFormat="1" ht="30.9" customHeight="1">
      <c r="A165" s="748">
        <v>20</v>
      </c>
      <c r="B165" s="749" t="s">
        <v>4568</v>
      </c>
      <c r="C165" s="749" t="s">
        <v>3609</v>
      </c>
      <c r="D165" s="750"/>
      <c r="E165" s="750">
        <v>2.5</v>
      </c>
      <c r="F165" s="751"/>
    </row>
    <row r="166" spans="1:6" s="752" customFormat="1" ht="30.9" customHeight="1">
      <c r="A166" s="748">
        <v>21</v>
      </c>
      <c r="B166" s="749" t="s">
        <v>4569</v>
      </c>
      <c r="C166" s="749" t="s">
        <v>3610</v>
      </c>
      <c r="D166" s="750"/>
      <c r="E166" s="750">
        <v>18</v>
      </c>
      <c r="F166" s="751"/>
    </row>
    <row r="167" spans="1:6" s="752" customFormat="1" ht="30.9" customHeight="1">
      <c r="A167" s="748">
        <v>22</v>
      </c>
      <c r="B167" s="749" t="s">
        <v>4560</v>
      </c>
      <c r="C167" s="749" t="s">
        <v>3605</v>
      </c>
      <c r="D167" s="750"/>
      <c r="E167" s="750">
        <v>2.7</v>
      </c>
      <c r="F167" s="751"/>
    </row>
    <row r="168" spans="1:6" s="752" customFormat="1" ht="30.9" customHeight="1">
      <c r="A168" s="748">
        <v>23</v>
      </c>
      <c r="B168" s="749" t="s">
        <v>4566</v>
      </c>
      <c r="C168" s="749" t="s">
        <v>4567</v>
      </c>
      <c r="D168" s="750"/>
      <c r="E168" s="753">
        <v>4</v>
      </c>
      <c r="F168" s="751"/>
    </row>
    <row r="169" spans="1:6" ht="17.25" customHeight="1">
      <c r="C169" s="758"/>
      <c r="D169" s="759"/>
      <c r="E169" s="760"/>
    </row>
  </sheetData>
  <autoFilter ref="A10:F169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W50"/>
  <sheetViews>
    <sheetView zoomScale="90" zoomScaleNormal="90" workbookViewId="0">
      <pane xSplit="3" ySplit="14" topLeftCell="D15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9" defaultRowHeight="17.399999999999999"/>
  <cols>
    <col min="1" max="1" width="5.3984375" style="558" customWidth="1"/>
    <col min="2" max="2" width="33.59765625" style="558" customWidth="1"/>
    <col min="3" max="3" width="5" style="559" customWidth="1"/>
    <col min="4" max="21" width="11.59765625" style="558" customWidth="1"/>
    <col min="22" max="16384" width="9" style="558"/>
  </cols>
  <sheetData>
    <row r="1" spans="1:23" s="1" customFormat="1">
      <c r="C1" s="20"/>
      <c r="D1" s="8"/>
      <c r="E1" s="8"/>
      <c r="F1" s="8"/>
      <c r="G1" s="8"/>
      <c r="H1" s="8"/>
      <c r="I1" s="8"/>
      <c r="J1" s="8"/>
      <c r="K1" s="8"/>
      <c r="U1" s="8" t="s">
        <v>515</v>
      </c>
    </row>
    <row r="2" spans="1:23" s="1" customFormat="1">
      <c r="C2" s="20"/>
      <c r="D2" s="5"/>
      <c r="E2" s="5"/>
      <c r="F2" s="5"/>
      <c r="G2" s="5"/>
      <c r="H2" s="5"/>
      <c r="I2" s="5"/>
      <c r="J2" s="5"/>
      <c r="K2" s="5"/>
      <c r="U2" s="87" t="s">
        <v>3877</v>
      </c>
    </row>
    <row r="3" spans="1:23" s="437" customFormat="1" ht="11.25" customHeight="1"/>
    <row r="4" spans="1:23" s="542" customFormat="1" ht="65.25" customHeight="1">
      <c r="A4" s="1031" t="s">
        <v>4726</v>
      </c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  <c r="N4" s="1031"/>
      <c r="O4" s="1031"/>
      <c r="P4" s="1031"/>
      <c r="Q4" s="1031"/>
      <c r="R4" s="1031"/>
      <c r="S4" s="1031"/>
      <c r="T4" s="1031"/>
      <c r="U4" s="1031"/>
    </row>
    <row r="5" spans="1:23" s="11" customFormat="1" ht="6" customHeight="1"/>
    <row r="6" spans="1:23" s="11" customFormat="1" ht="40.5" customHeight="1">
      <c r="A6" s="894" t="s">
        <v>5116</v>
      </c>
      <c r="B6" s="1032"/>
      <c r="C6" s="1032"/>
      <c r="D6" s="1032"/>
      <c r="E6" s="1032"/>
      <c r="F6" s="1032"/>
      <c r="G6" s="1032"/>
      <c r="H6" s="1032"/>
      <c r="I6" s="1032"/>
      <c r="J6" s="1032"/>
      <c r="K6" s="1032"/>
      <c r="L6" s="1032"/>
      <c r="M6" s="1032"/>
      <c r="N6" s="1032"/>
      <c r="O6" s="1032"/>
      <c r="P6" s="1032"/>
      <c r="Q6" s="1032"/>
      <c r="R6" s="1032"/>
      <c r="S6" s="1032"/>
      <c r="T6" s="1032"/>
      <c r="U6" s="1032"/>
      <c r="V6" s="96"/>
      <c r="W6" s="96"/>
    </row>
    <row r="7" spans="1:23" s="11" customFormat="1" ht="7.5" customHeight="1"/>
    <row r="8" spans="1:23" s="543" customFormat="1" ht="23.25" customHeight="1">
      <c r="A8" s="1033" t="s">
        <v>10</v>
      </c>
      <c r="B8" s="1033" t="s">
        <v>11</v>
      </c>
      <c r="C8" s="1036" t="s">
        <v>102</v>
      </c>
      <c r="D8" s="1039" t="s">
        <v>516</v>
      </c>
      <c r="E8" s="1039"/>
      <c r="F8" s="1039"/>
      <c r="G8" s="1039"/>
      <c r="H8" s="1039"/>
      <c r="I8" s="1039"/>
      <c r="J8" s="1039"/>
      <c r="K8" s="1039"/>
      <c r="L8" s="1039"/>
      <c r="M8" s="1039"/>
      <c r="N8" s="1039"/>
      <c r="O8" s="1039"/>
      <c r="P8" s="1039"/>
      <c r="Q8" s="1039"/>
      <c r="R8" s="1039"/>
      <c r="S8" s="1039"/>
      <c r="T8" s="1039"/>
      <c r="U8" s="1039"/>
    </row>
    <row r="9" spans="1:23" s="543" customFormat="1" ht="23.25" customHeight="1">
      <c r="A9" s="1034"/>
      <c r="B9" s="1034"/>
      <c r="C9" s="1037"/>
      <c r="D9" s="1039" t="s">
        <v>517</v>
      </c>
      <c r="E9" s="1039"/>
      <c r="F9" s="1039"/>
      <c r="G9" s="1039"/>
      <c r="H9" s="1039"/>
      <c r="I9" s="1039"/>
      <c r="J9" s="1039"/>
      <c r="K9" s="1039"/>
      <c r="L9" s="1039"/>
      <c r="M9" s="1039"/>
      <c r="N9" s="1039"/>
      <c r="O9" s="1039"/>
      <c r="P9" s="1039" t="s">
        <v>970</v>
      </c>
      <c r="Q9" s="1039"/>
      <c r="R9" s="1039"/>
      <c r="S9" s="1039"/>
      <c r="T9" s="1039"/>
      <c r="U9" s="1039"/>
    </row>
    <row r="10" spans="1:23" s="543" customFormat="1" ht="32.25" customHeight="1">
      <c r="A10" s="1034"/>
      <c r="B10" s="1034"/>
      <c r="C10" s="1037"/>
      <c r="D10" s="1028" t="s">
        <v>3625</v>
      </c>
      <c r="E10" s="1029"/>
      <c r="F10" s="1029"/>
      <c r="G10" s="1029"/>
      <c r="H10" s="1030"/>
      <c r="I10" s="1040" t="s">
        <v>519</v>
      </c>
      <c r="J10" s="1040"/>
      <c r="K10" s="1040"/>
      <c r="L10" s="1040"/>
      <c r="M10" s="1040"/>
      <c r="N10" s="1040"/>
      <c r="O10" s="1040"/>
      <c r="P10" s="1025" t="s">
        <v>518</v>
      </c>
      <c r="Q10" s="1025" t="s">
        <v>699</v>
      </c>
      <c r="R10" s="1025" t="s">
        <v>700</v>
      </c>
      <c r="S10" s="1028" t="s">
        <v>88</v>
      </c>
      <c r="T10" s="1029"/>
      <c r="U10" s="1030"/>
    </row>
    <row r="11" spans="1:23" s="543" customFormat="1" ht="33.75" customHeight="1">
      <c r="A11" s="1034"/>
      <c r="B11" s="1034"/>
      <c r="C11" s="1037"/>
      <c r="D11" s="1041" t="s">
        <v>3626</v>
      </c>
      <c r="E11" s="1042"/>
      <c r="F11" s="1042"/>
      <c r="G11" s="1043"/>
      <c r="H11" s="544" t="s">
        <v>3627</v>
      </c>
      <c r="I11" s="1022" t="s">
        <v>697</v>
      </c>
      <c r="J11" s="1022" t="s">
        <v>3794</v>
      </c>
      <c r="K11" s="1022" t="s">
        <v>698</v>
      </c>
      <c r="L11" s="1022" t="s">
        <v>2771</v>
      </c>
      <c r="M11" s="1022" t="s">
        <v>3371</v>
      </c>
      <c r="N11" s="1022" t="s">
        <v>3372</v>
      </c>
      <c r="O11" s="1022" t="s">
        <v>3373</v>
      </c>
      <c r="P11" s="1026"/>
      <c r="Q11" s="1026"/>
      <c r="R11" s="1026"/>
      <c r="S11" s="1024" t="s">
        <v>692</v>
      </c>
      <c r="T11" s="1024" t="s">
        <v>665</v>
      </c>
      <c r="U11" s="1024" t="s">
        <v>666</v>
      </c>
    </row>
    <row r="12" spans="1:23" s="543" customFormat="1" ht="42.75" customHeight="1">
      <c r="A12" s="1034"/>
      <c r="B12" s="1034"/>
      <c r="C12" s="1037"/>
      <c r="D12" s="545" t="s">
        <v>694</v>
      </c>
      <c r="E12" s="545" t="s">
        <v>695</v>
      </c>
      <c r="F12" s="545" t="s">
        <v>3628</v>
      </c>
      <c r="G12" s="545" t="s">
        <v>3629</v>
      </c>
      <c r="H12" s="545" t="s">
        <v>696</v>
      </c>
      <c r="I12" s="1023"/>
      <c r="J12" s="1023"/>
      <c r="K12" s="1023"/>
      <c r="L12" s="1023"/>
      <c r="M12" s="1023"/>
      <c r="N12" s="1023"/>
      <c r="O12" s="1023"/>
      <c r="P12" s="1027"/>
      <c r="Q12" s="1027"/>
      <c r="R12" s="1027"/>
      <c r="S12" s="1024"/>
      <c r="T12" s="1024"/>
      <c r="U12" s="1024"/>
    </row>
    <row r="13" spans="1:23" s="543" customFormat="1">
      <c r="A13" s="1035"/>
      <c r="B13" s="1035"/>
      <c r="C13" s="1038"/>
      <c r="D13" s="546">
        <v>41</v>
      </c>
      <c r="E13" s="546">
        <v>42</v>
      </c>
      <c r="F13" s="546">
        <v>43</v>
      </c>
      <c r="G13" s="546">
        <v>44</v>
      </c>
      <c r="H13" s="546">
        <v>51</v>
      </c>
      <c r="I13" s="546">
        <v>61</v>
      </c>
      <c r="J13" s="546">
        <v>62</v>
      </c>
      <c r="K13" s="546">
        <v>63</v>
      </c>
      <c r="L13" s="546">
        <v>64</v>
      </c>
      <c r="M13" s="546">
        <v>65</v>
      </c>
      <c r="N13" s="546">
        <v>66</v>
      </c>
      <c r="O13" s="546">
        <v>67</v>
      </c>
      <c r="P13" s="546">
        <v>41</v>
      </c>
      <c r="Q13" s="546">
        <v>51</v>
      </c>
      <c r="R13" s="546">
        <v>61</v>
      </c>
      <c r="S13" s="546">
        <v>71</v>
      </c>
      <c r="T13" s="546">
        <v>72</v>
      </c>
      <c r="U13" s="546">
        <v>73</v>
      </c>
    </row>
    <row r="14" spans="1:23" s="549" customFormat="1" ht="15" customHeight="1">
      <c r="A14" s="547">
        <v>1</v>
      </c>
      <c r="B14" s="547">
        <v>2</v>
      </c>
      <c r="C14" s="548" t="s">
        <v>55</v>
      </c>
      <c r="D14" s="547">
        <v>4</v>
      </c>
      <c r="E14" s="547">
        <v>5</v>
      </c>
      <c r="F14" s="548" t="s">
        <v>154</v>
      </c>
      <c r="G14" s="547">
        <v>7</v>
      </c>
      <c r="H14" s="547">
        <v>8</v>
      </c>
      <c r="I14" s="548" t="s">
        <v>157</v>
      </c>
      <c r="J14" s="548" t="s">
        <v>158</v>
      </c>
      <c r="K14" s="547">
        <v>11</v>
      </c>
      <c r="L14" s="547">
        <v>12</v>
      </c>
      <c r="M14" s="548" t="s">
        <v>161</v>
      </c>
      <c r="N14" s="547">
        <v>14</v>
      </c>
      <c r="O14" s="547">
        <v>15</v>
      </c>
      <c r="P14" s="548" t="s">
        <v>164</v>
      </c>
      <c r="Q14" s="547">
        <v>17</v>
      </c>
      <c r="R14" s="547">
        <v>18</v>
      </c>
      <c r="S14" s="548" t="s">
        <v>167</v>
      </c>
      <c r="T14" s="547">
        <v>20</v>
      </c>
      <c r="U14" s="547">
        <v>21</v>
      </c>
    </row>
    <row r="15" spans="1:23" s="552" customFormat="1" ht="18.600000000000001" customHeight="1">
      <c r="A15" s="550">
        <v>1</v>
      </c>
      <c r="B15" s="21" t="s">
        <v>109</v>
      </c>
      <c r="C15" s="19" t="s">
        <v>114</v>
      </c>
      <c r="D15" s="551" t="s">
        <v>46</v>
      </c>
      <c r="E15" s="551" t="s">
        <v>46</v>
      </c>
      <c r="F15" s="551" t="s">
        <v>46</v>
      </c>
      <c r="G15" s="551" t="s">
        <v>46</v>
      </c>
      <c r="H15" s="551" t="s">
        <v>103</v>
      </c>
      <c r="I15" s="551" t="s">
        <v>103</v>
      </c>
      <c r="J15" s="551" t="s">
        <v>103</v>
      </c>
      <c r="K15" s="551" t="s">
        <v>46</v>
      </c>
      <c r="L15" s="551" t="s">
        <v>46</v>
      </c>
      <c r="M15" s="551" t="s">
        <v>46</v>
      </c>
      <c r="N15" s="551" t="s">
        <v>103</v>
      </c>
      <c r="O15" s="551" t="s">
        <v>103</v>
      </c>
      <c r="P15" s="551" t="s">
        <v>46</v>
      </c>
      <c r="Q15" s="551" t="s">
        <v>46</v>
      </c>
      <c r="R15" s="551" t="s">
        <v>103</v>
      </c>
      <c r="S15" s="551" t="s">
        <v>103</v>
      </c>
      <c r="T15" s="551" t="s">
        <v>103</v>
      </c>
      <c r="U15" s="551" t="s">
        <v>46</v>
      </c>
    </row>
    <row r="16" spans="1:23" s="552" customFormat="1" ht="18.600000000000001" customHeight="1">
      <c r="A16" s="550">
        <v>2</v>
      </c>
      <c r="B16" s="21" t="s">
        <v>14</v>
      </c>
      <c r="C16" s="19" t="s">
        <v>115</v>
      </c>
      <c r="D16" s="551" t="s">
        <v>46</v>
      </c>
      <c r="E16" s="551" t="s">
        <v>46</v>
      </c>
      <c r="F16" s="551" t="s">
        <v>46</v>
      </c>
      <c r="G16" s="551" t="s">
        <v>46</v>
      </c>
      <c r="H16" s="551" t="s">
        <v>103</v>
      </c>
      <c r="I16" s="551" t="s">
        <v>103</v>
      </c>
      <c r="J16" s="551" t="s">
        <v>46</v>
      </c>
      <c r="K16" s="551" t="s">
        <v>46</v>
      </c>
      <c r="L16" s="551" t="s">
        <v>46</v>
      </c>
      <c r="M16" s="551" t="s">
        <v>46</v>
      </c>
      <c r="N16" s="551" t="s">
        <v>46</v>
      </c>
      <c r="O16" s="551" t="s">
        <v>46</v>
      </c>
      <c r="P16" s="551" t="s">
        <v>46</v>
      </c>
      <c r="Q16" s="551" t="s">
        <v>46</v>
      </c>
      <c r="R16" s="551" t="s">
        <v>46</v>
      </c>
      <c r="S16" s="551" t="s">
        <v>46</v>
      </c>
      <c r="T16" s="551" t="s">
        <v>46</v>
      </c>
      <c r="U16" s="551" t="s">
        <v>46</v>
      </c>
    </row>
    <row r="17" spans="1:21" s="552" customFormat="1" ht="18.600000000000001" customHeight="1">
      <c r="A17" s="550">
        <v>3</v>
      </c>
      <c r="B17" s="21" t="s">
        <v>13</v>
      </c>
      <c r="C17" s="19" t="s">
        <v>116</v>
      </c>
      <c r="D17" s="551" t="s">
        <v>103</v>
      </c>
      <c r="E17" s="551" t="s">
        <v>46</v>
      </c>
      <c r="F17" s="551" t="s">
        <v>46</v>
      </c>
      <c r="G17" s="551" t="s">
        <v>46</v>
      </c>
      <c r="H17" s="551" t="s">
        <v>103</v>
      </c>
      <c r="I17" s="551" t="s">
        <v>103</v>
      </c>
      <c r="J17" s="551" t="s">
        <v>46</v>
      </c>
      <c r="K17" s="551" t="s">
        <v>46</v>
      </c>
      <c r="L17" s="551" t="s">
        <v>46</v>
      </c>
      <c r="M17" s="551" t="s">
        <v>46</v>
      </c>
      <c r="N17" s="551" t="s">
        <v>46</v>
      </c>
      <c r="O17" s="551" t="s">
        <v>46</v>
      </c>
      <c r="P17" s="551" t="s">
        <v>103</v>
      </c>
      <c r="Q17" s="551" t="s">
        <v>46</v>
      </c>
      <c r="R17" s="551" t="s">
        <v>103</v>
      </c>
      <c r="S17" s="551" t="s">
        <v>46</v>
      </c>
      <c r="T17" s="551" t="s">
        <v>46</v>
      </c>
      <c r="U17" s="551" t="s">
        <v>46</v>
      </c>
    </row>
    <row r="18" spans="1:21" s="552" customFormat="1" ht="18.600000000000001" customHeight="1">
      <c r="A18" s="550">
        <v>4</v>
      </c>
      <c r="B18" s="21" t="s">
        <v>1</v>
      </c>
      <c r="C18" s="19" t="s">
        <v>119</v>
      </c>
      <c r="D18" s="551" t="s">
        <v>103</v>
      </c>
      <c r="E18" s="551" t="s">
        <v>46</v>
      </c>
      <c r="F18" s="551" t="s">
        <v>46</v>
      </c>
      <c r="G18" s="551" t="s">
        <v>46</v>
      </c>
      <c r="H18" s="551" t="s">
        <v>103</v>
      </c>
      <c r="I18" s="551" t="s">
        <v>103</v>
      </c>
      <c r="J18" s="551" t="s">
        <v>46</v>
      </c>
      <c r="K18" s="551" t="s">
        <v>46</v>
      </c>
      <c r="L18" s="551" t="s">
        <v>103</v>
      </c>
      <c r="M18" s="551" t="s">
        <v>46</v>
      </c>
      <c r="N18" s="551" t="s">
        <v>103</v>
      </c>
      <c r="O18" s="551" t="s">
        <v>46</v>
      </c>
      <c r="P18" s="551" t="s">
        <v>46</v>
      </c>
      <c r="Q18" s="551" t="s">
        <v>46</v>
      </c>
      <c r="R18" s="551" t="s">
        <v>103</v>
      </c>
      <c r="S18" s="551" t="s">
        <v>103</v>
      </c>
      <c r="T18" s="551" t="s">
        <v>103</v>
      </c>
      <c r="U18" s="551" t="s">
        <v>46</v>
      </c>
    </row>
    <row r="19" spans="1:21" s="552" customFormat="1" ht="18.600000000000001" customHeight="1">
      <c r="A19" s="550">
        <v>5</v>
      </c>
      <c r="B19" s="21" t="s">
        <v>4</v>
      </c>
      <c r="C19" s="19" t="s">
        <v>120</v>
      </c>
      <c r="D19" s="551" t="s">
        <v>103</v>
      </c>
      <c r="E19" s="551" t="s">
        <v>46</v>
      </c>
      <c r="F19" s="551" t="s">
        <v>46</v>
      </c>
      <c r="G19" s="551" t="s">
        <v>46</v>
      </c>
      <c r="H19" s="551" t="s">
        <v>103</v>
      </c>
      <c r="I19" s="551" t="s">
        <v>103</v>
      </c>
      <c r="J19" s="551" t="s">
        <v>46</v>
      </c>
      <c r="K19" s="551" t="s">
        <v>46</v>
      </c>
      <c r="L19" s="551" t="s">
        <v>103</v>
      </c>
      <c r="M19" s="551" t="s">
        <v>46</v>
      </c>
      <c r="N19" s="551" t="s">
        <v>46</v>
      </c>
      <c r="O19" s="551" t="s">
        <v>103</v>
      </c>
      <c r="P19" s="551" t="s">
        <v>46</v>
      </c>
      <c r="Q19" s="551" t="s">
        <v>46</v>
      </c>
      <c r="R19" s="551" t="s">
        <v>103</v>
      </c>
      <c r="S19" s="551" t="s">
        <v>46</v>
      </c>
      <c r="T19" s="551" t="s">
        <v>103</v>
      </c>
      <c r="U19" s="551" t="s">
        <v>46</v>
      </c>
    </row>
    <row r="20" spans="1:21" s="552" customFormat="1" ht="18.600000000000001" customHeight="1">
      <c r="A20" s="550">
        <v>6</v>
      </c>
      <c r="B20" s="21" t="s">
        <v>5</v>
      </c>
      <c r="C20" s="19" t="s">
        <v>121</v>
      </c>
      <c r="D20" s="551" t="s">
        <v>103</v>
      </c>
      <c r="E20" s="551" t="s">
        <v>46</v>
      </c>
      <c r="F20" s="551" t="s">
        <v>46</v>
      </c>
      <c r="G20" s="551" t="s">
        <v>46</v>
      </c>
      <c r="H20" s="551" t="s">
        <v>103</v>
      </c>
      <c r="I20" s="551" t="s">
        <v>103</v>
      </c>
      <c r="J20" s="551" t="s">
        <v>46</v>
      </c>
      <c r="K20" s="551" t="s">
        <v>103</v>
      </c>
      <c r="L20" s="551" t="s">
        <v>46</v>
      </c>
      <c r="M20" s="551" t="s">
        <v>46</v>
      </c>
      <c r="N20" s="551" t="s">
        <v>46</v>
      </c>
      <c r="O20" s="551" t="s">
        <v>46</v>
      </c>
      <c r="P20" s="551" t="s">
        <v>46</v>
      </c>
      <c r="Q20" s="551" t="s">
        <v>46</v>
      </c>
      <c r="R20" s="551" t="s">
        <v>46</v>
      </c>
      <c r="S20" s="553" t="s">
        <v>103</v>
      </c>
      <c r="T20" s="551" t="s">
        <v>103</v>
      </c>
      <c r="U20" s="551" t="s">
        <v>46</v>
      </c>
    </row>
    <row r="21" spans="1:21" s="552" customFormat="1" ht="18.600000000000001" customHeight="1">
      <c r="A21" s="550">
        <v>7</v>
      </c>
      <c r="B21" s="21" t="s">
        <v>8</v>
      </c>
      <c r="C21" s="19" t="s">
        <v>122</v>
      </c>
      <c r="D21" s="551" t="s">
        <v>103</v>
      </c>
      <c r="E21" s="551" t="s">
        <v>103</v>
      </c>
      <c r="F21" s="551" t="s">
        <v>46</v>
      </c>
      <c r="G21" s="551" t="s">
        <v>46</v>
      </c>
      <c r="H21" s="551" t="s">
        <v>103</v>
      </c>
      <c r="I21" s="551" t="s">
        <v>103</v>
      </c>
      <c r="J21" s="551" t="s">
        <v>46</v>
      </c>
      <c r="K21" s="551" t="s">
        <v>46</v>
      </c>
      <c r="L21" s="551" t="s">
        <v>46</v>
      </c>
      <c r="M21" s="551" t="s">
        <v>46</v>
      </c>
      <c r="N21" s="551" t="s">
        <v>46</v>
      </c>
      <c r="O21" s="551" t="s">
        <v>46</v>
      </c>
      <c r="P21" s="551" t="s">
        <v>46</v>
      </c>
      <c r="Q21" s="551" t="s">
        <v>46</v>
      </c>
      <c r="R21" s="551" t="s">
        <v>46</v>
      </c>
      <c r="S21" s="551" t="s">
        <v>46</v>
      </c>
      <c r="T21" s="551" t="s">
        <v>103</v>
      </c>
      <c r="U21" s="551" t="s">
        <v>46</v>
      </c>
    </row>
    <row r="22" spans="1:21" s="552" customFormat="1" ht="18.600000000000001" customHeight="1">
      <c r="A22" s="550">
        <v>8</v>
      </c>
      <c r="B22" s="21" t="s">
        <v>2</v>
      </c>
      <c r="C22" s="19" t="s">
        <v>123</v>
      </c>
      <c r="D22" s="551" t="s">
        <v>103</v>
      </c>
      <c r="E22" s="551" t="s">
        <v>103</v>
      </c>
      <c r="F22" s="551" t="s">
        <v>103</v>
      </c>
      <c r="G22" s="551" t="s">
        <v>46</v>
      </c>
      <c r="H22" s="551" t="s">
        <v>103</v>
      </c>
      <c r="I22" s="551" t="s">
        <v>103</v>
      </c>
      <c r="J22" s="551" t="s">
        <v>46</v>
      </c>
      <c r="K22" s="551" t="s">
        <v>46</v>
      </c>
      <c r="L22" s="551" t="s">
        <v>103</v>
      </c>
      <c r="M22" s="551" t="s">
        <v>46</v>
      </c>
      <c r="N22" s="551" t="s">
        <v>103</v>
      </c>
      <c r="O22" s="551" t="s">
        <v>103</v>
      </c>
      <c r="P22" s="551" t="s">
        <v>46</v>
      </c>
      <c r="Q22" s="551" t="s">
        <v>103</v>
      </c>
      <c r="R22" s="551" t="s">
        <v>103</v>
      </c>
      <c r="S22" s="551" t="s">
        <v>46</v>
      </c>
      <c r="T22" s="551" t="s">
        <v>103</v>
      </c>
      <c r="U22" s="551" t="s">
        <v>46</v>
      </c>
    </row>
    <row r="23" spans="1:21" s="552" customFormat="1" ht="18.600000000000001" customHeight="1">
      <c r="A23" s="550">
        <v>9</v>
      </c>
      <c r="B23" s="21" t="s">
        <v>7</v>
      </c>
      <c r="C23" s="19" t="s">
        <v>124</v>
      </c>
      <c r="D23" s="551" t="s">
        <v>103</v>
      </c>
      <c r="E23" s="551" t="s">
        <v>103</v>
      </c>
      <c r="F23" s="551" t="s">
        <v>46</v>
      </c>
      <c r="G23" s="551" t="s">
        <v>46</v>
      </c>
      <c r="H23" s="551" t="s">
        <v>103</v>
      </c>
      <c r="I23" s="551" t="s">
        <v>103</v>
      </c>
      <c r="J23" s="551" t="s">
        <v>46</v>
      </c>
      <c r="K23" s="551" t="s">
        <v>46</v>
      </c>
      <c r="L23" s="551" t="s">
        <v>103</v>
      </c>
      <c r="M23" s="551" t="s">
        <v>46</v>
      </c>
      <c r="N23" s="551" t="s">
        <v>46</v>
      </c>
      <c r="O23" s="551" t="s">
        <v>46</v>
      </c>
      <c r="P23" s="551" t="s">
        <v>46</v>
      </c>
      <c r="Q23" s="551" t="s">
        <v>46</v>
      </c>
      <c r="R23" s="551" t="s">
        <v>103</v>
      </c>
      <c r="S23" s="551" t="s">
        <v>103</v>
      </c>
      <c r="T23" s="551" t="s">
        <v>103</v>
      </c>
      <c r="U23" s="551" t="s">
        <v>46</v>
      </c>
    </row>
    <row r="24" spans="1:21" s="552" customFormat="1" ht="18.600000000000001" customHeight="1">
      <c r="A24" s="550">
        <v>10</v>
      </c>
      <c r="B24" s="21" t="s">
        <v>6</v>
      </c>
      <c r="C24" s="19" t="s">
        <v>73</v>
      </c>
      <c r="D24" s="551" t="s">
        <v>103</v>
      </c>
      <c r="E24" s="551" t="s">
        <v>46</v>
      </c>
      <c r="F24" s="551" t="s">
        <v>46</v>
      </c>
      <c r="G24" s="551" t="s">
        <v>46</v>
      </c>
      <c r="H24" s="551" t="s">
        <v>103</v>
      </c>
      <c r="I24" s="551" t="s">
        <v>103</v>
      </c>
      <c r="J24" s="551" t="s">
        <v>46</v>
      </c>
      <c r="K24" s="551" t="s">
        <v>46</v>
      </c>
      <c r="L24" s="551" t="s">
        <v>103</v>
      </c>
      <c r="M24" s="551" t="s">
        <v>46</v>
      </c>
      <c r="N24" s="551" t="s">
        <v>46</v>
      </c>
      <c r="O24" s="551" t="s">
        <v>46</v>
      </c>
      <c r="P24" s="551" t="s">
        <v>46</v>
      </c>
      <c r="Q24" s="551" t="s">
        <v>46</v>
      </c>
      <c r="R24" s="551" t="s">
        <v>103</v>
      </c>
      <c r="S24" s="551" t="s">
        <v>103</v>
      </c>
      <c r="T24" s="551" t="s">
        <v>103</v>
      </c>
      <c r="U24" s="551" t="s">
        <v>46</v>
      </c>
    </row>
    <row r="25" spans="1:21" s="552" customFormat="1" ht="18.600000000000001" customHeight="1">
      <c r="A25" s="550">
        <v>11</v>
      </c>
      <c r="B25" s="21" t="s">
        <v>3</v>
      </c>
      <c r="C25" s="19" t="s">
        <v>126</v>
      </c>
      <c r="D25" s="551" t="s">
        <v>46</v>
      </c>
      <c r="E25" s="551" t="s">
        <v>46</v>
      </c>
      <c r="F25" s="551" t="s">
        <v>46</v>
      </c>
      <c r="G25" s="551" t="s">
        <v>46</v>
      </c>
      <c r="H25" s="551" t="s">
        <v>103</v>
      </c>
      <c r="I25" s="551" t="s">
        <v>103</v>
      </c>
      <c r="J25" s="551" t="s">
        <v>46</v>
      </c>
      <c r="K25" s="551" t="s">
        <v>46</v>
      </c>
      <c r="L25" s="551" t="s">
        <v>103</v>
      </c>
      <c r="M25" s="551" t="s">
        <v>46</v>
      </c>
      <c r="N25" s="551" t="s">
        <v>46</v>
      </c>
      <c r="O25" s="551" t="s">
        <v>46</v>
      </c>
      <c r="P25" s="551" t="s">
        <v>46</v>
      </c>
      <c r="Q25" s="551" t="s">
        <v>46</v>
      </c>
      <c r="R25" s="551" t="s">
        <v>46</v>
      </c>
      <c r="S25" s="551" t="s">
        <v>103</v>
      </c>
      <c r="T25" s="551" t="s">
        <v>103</v>
      </c>
      <c r="U25" s="551" t="s">
        <v>46</v>
      </c>
    </row>
    <row r="26" spans="1:21" s="552" customFormat="1" ht="18.600000000000001" customHeight="1">
      <c r="A26" s="550">
        <v>12</v>
      </c>
      <c r="B26" s="21" t="s">
        <v>1243</v>
      </c>
      <c r="C26" s="19" t="s">
        <v>127</v>
      </c>
      <c r="D26" s="551" t="s">
        <v>103</v>
      </c>
      <c r="E26" s="551" t="s">
        <v>46</v>
      </c>
      <c r="F26" s="551" t="s">
        <v>46</v>
      </c>
      <c r="G26" s="551" t="s">
        <v>46</v>
      </c>
      <c r="H26" s="551" t="s">
        <v>103</v>
      </c>
      <c r="I26" s="551" t="s">
        <v>103</v>
      </c>
      <c r="J26" s="551" t="s">
        <v>103</v>
      </c>
      <c r="K26" s="551" t="s">
        <v>103</v>
      </c>
      <c r="L26" s="551" t="s">
        <v>103</v>
      </c>
      <c r="M26" s="551" t="s">
        <v>103</v>
      </c>
      <c r="N26" s="551" t="s">
        <v>103</v>
      </c>
      <c r="O26" s="551" t="s">
        <v>103</v>
      </c>
      <c r="P26" s="551" t="s">
        <v>46</v>
      </c>
      <c r="Q26" s="551" t="s">
        <v>46</v>
      </c>
      <c r="R26" s="551" t="s">
        <v>103</v>
      </c>
      <c r="S26" s="551" t="s">
        <v>46</v>
      </c>
      <c r="T26" s="551" t="s">
        <v>103</v>
      </c>
      <c r="U26" s="551" t="s">
        <v>46</v>
      </c>
    </row>
    <row r="27" spans="1:21" s="552" customFormat="1" ht="18.600000000000001" customHeight="1">
      <c r="A27" s="550">
        <v>13</v>
      </c>
      <c r="B27" s="21" t="s">
        <v>1250</v>
      </c>
      <c r="C27" s="19" t="s">
        <v>128</v>
      </c>
      <c r="D27" s="551" t="s">
        <v>46</v>
      </c>
      <c r="E27" s="551" t="s">
        <v>46</v>
      </c>
      <c r="F27" s="551" t="s">
        <v>46</v>
      </c>
      <c r="G27" s="551" t="s">
        <v>46</v>
      </c>
      <c r="H27" s="551" t="s">
        <v>103</v>
      </c>
      <c r="I27" s="551" t="s">
        <v>103</v>
      </c>
      <c r="J27" s="551" t="s">
        <v>103</v>
      </c>
      <c r="K27" s="551" t="s">
        <v>46</v>
      </c>
      <c r="L27" s="551" t="s">
        <v>46</v>
      </c>
      <c r="M27" s="551" t="s">
        <v>46</v>
      </c>
      <c r="N27" s="551" t="s">
        <v>46</v>
      </c>
      <c r="O27" s="551" t="s">
        <v>103</v>
      </c>
      <c r="P27" s="551" t="s">
        <v>46</v>
      </c>
      <c r="Q27" s="551" t="s">
        <v>46</v>
      </c>
      <c r="R27" s="551" t="s">
        <v>46</v>
      </c>
      <c r="S27" s="551" t="s">
        <v>103</v>
      </c>
      <c r="T27" s="551" t="s">
        <v>46</v>
      </c>
      <c r="U27" s="551" t="s">
        <v>46</v>
      </c>
    </row>
    <row r="28" spans="1:21" s="552" customFormat="1" ht="18.600000000000001" customHeight="1">
      <c r="A28" s="550">
        <v>14</v>
      </c>
      <c r="B28" s="21" t="s">
        <v>3880</v>
      </c>
      <c r="C28" s="19" t="s">
        <v>129</v>
      </c>
      <c r="D28" s="551" t="s">
        <v>103</v>
      </c>
      <c r="E28" s="551" t="s">
        <v>103</v>
      </c>
      <c r="F28" s="551" t="s">
        <v>103</v>
      </c>
      <c r="G28" s="551" t="s">
        <v>46</v>
      </c>
      <c r="H28" s="551" t="s">
        <v>46</v>
      </c>
      <c r="I28" s="551" t="s">
        <v>46</v>
      </c>
      <c r="J28" s="551" t="s">
        <v>46</v>
      </c>
      <c r="K28" s="551" t="s">
        <v>46</v>
      </c>
      <c r="L28" s="551" t="s">
        <v>46</v>
      </c>
      <c r="M28" s="551" t="s">
        <v>46</v>
      </c>
      <c r="N28" s="551" t="s">
        <v>46</v>
      </c>
      <c r="O28" s="551" t="s">
        <v>46</v>
      </c>
      <c r="P28" s="551" t="s">
        <v>46</v>
      </c>
      <c r="Q28" s="551" t="s">
        <v>46</v>
      </c>
      <c r="R28" s="551" t="s">
        <v>46</v>
      </c>
      <c r="S28" s="551" t="s">
        <v>46</v>
      </c>
      <c r="T28" s="551" t="s">
        <v>46</v>
      </c>
      <c r="U28" s="551" t="s">
        <v>46</v>
      </c>
    </row>
    <row r="29" spans="1:21" s="552" customFormat="1" ht="18.600000000000001" customHeight="1">
      <c r="A29" s="550">
        <v>15</v>
      </c>
      <c r="B29" s="21" t="s">
        <v>3881</v>
      </c>
      <c r="C29" s="19" t="s">
        <v>512</v>
      </c>
      <c r="D29" s="551" t="s">
        <v>103</v>
      </c>
      <c r="E29" s="551" t="s">
        <v>46</v>
      </c>
      <c r="F29" s="551" t="s">
        <v>46</v>
      </c>
      <c r="G29" s="551" t="s">
        <v>103</v>
      </c>
      <c r="H29" s="551" t="s">
        <v>46</v>
      </c>
      <c r="I29" s="551" t="s">
        <v>46</v>
      </c>
      <c r="J29" s="551" t="s">
        <v>46</v>
      </c>
      <c r="K29" s="551" t="s">
        <v>46</v>
      </c>
      <c r="L29" s="551" t="s">
        <v>46</v>
      </c>
      <c r="M29" s="551" t="s">
        <v>46</v>
      </c>
      <c r="N29" s="551" t="s">
        <v>46</v>
      </c>
      <c r="O29" s="551" t="s">
        <v>46</v>
      </c>
      <c r="P29" s="551" t="s">
        <v>46</v>
      </c>
      <c r="Q29" s="551" t="s">
        <v>46</v>
      </c>
      <c r="R29" s="551" t="s">
        <v>46</v>
      </c>
      <c r="S29" s="551" t="s">
        <v>46</v>
      </c>
      <c r="T29" s="551" t="s">
        <v>46</v>
      </c>
      <c r="U29" s="551" t="s">
        <v>46</v>
      </c>
    </row>
    <row r="30" spans="1:21" s="552" customFormat="1" ht="18.600000000000001" customHeight="1">
      <c r="A30" s="550">
        <v>16</v>
      </c>
      <c r="B30" s="21" t="s">
        <v>1244</v>
      </c>
      <c r="C30" s="19" t="s">
        <v>131</v>
      </c>
      <c r="D30" s="551" t="s">
        <v>103</v>
      </c>
      <c r="E30" s="551" t="s">
        <v>46</v>
      </c>
      <c r="F30" s="551" t="s">
        <v>46</v>
      </c>
      <c r="G30" s="551" t="s">
        <v>103</v>
      </c>
      <c r="H30" s="551" t="s">
        <v>46</v>
      </c>
      <c r="I30" s="551" t="s">
        <v>46</v>
      </c>
      <c r="J30" s="551" t="s">
        <v>46</v>
      </c>
      <c r="K30" s="551" t="s">
        <v>46</v>
      </c>
      <c r="L30" s="551" t="s">
        <v>46</v>
      </c>
      <c r="M30" s="551" t="s">
        <v>46</v>
      </c>
      <c r="N30" s="551" t="s">
        <v>46</v>
      </c>
      <c r="O30" s="551" t="s">
        <v>46</v>
      </c>
      <c r="P30" s="551" t="s">
        <v>46</v>
      </c>
      <c r="Q30" s="551" t="s">
        <v>46</v>
      </c>
      <c r="R30" s="551" t="s">
        <v>46</v>
      </c>
      <c r="S30" s="551" t="s">
        <v>46</v>
      </c>
      <c r="T30" s="551" t="s">
        <v>46</v>
      </c>
      <c r="U30" s="551" t="s">
        <v>46</v>
      </c>
    </row>
    <row r="31" spans="1:21" s="552" customFormat="1" ht="18.600000000000001" customHeight="1">
      <c r="A31" s="550">
        <v>17</v>
      </c>
      <c r="B31" s="21" t="s">
        <v>686</v>
      </c>
      <c r="C31" s="19" t="s">
        <v>132</v>
      </c>
      <c r="D31" s="551" t="s">
        <v>103</v>
      </c>
      <c r="E31" s="551" t="s">
        <v>46</v>
      </c>
      <c r="F31" s="551" t="s">
        <v>46</v>
      </c>
      <c r="G31" s="551" t="s">
        <v>46</v>
      </c>
      <c r="H31" s="551" t="s">
        <v>46</v>
      </c>
      <c r="I31" s="551" t="s">
        <v>46</v>
      </c>
      <c r="J31" s="551" t="s">
        <v>46</v>
      </c>
      <c r="K31" s="551" t="s">
        <v>46</v>
      </c>
      <c r="L31" s="551" t="s">
        <v>46</v>
      </c>
      <c r="M31" s="551" t="s">
        <v>46</v>
      </c>
      <c r="N31" s="551" t="s">
        <v>46</v>
      </c>
      <c r="O31" s="551" t="s">
        <v>46</v>
      </c>
      <c r="P31" s="551" t="s">
        <v>46</v>
      </c>
      <c r="Q31" s="551" t="s">
        <v>46</v>
      </c>
      <c r="R31" s="551" t="s">
        <v>46</v>
      </c>
      <c r="S31" s="551" t="s">
        <v>46</v>
      </c>
      <c r="T31" s="551" t="s">
        <v>46</v>
      </c>
      <c r="U31" s="551" t="s">
        <v>46</v>
      </c>
    </row>
    <row r="32" spans="1:21" s="552" customFormat="1" ht="18.600000000000001" customHeight="1">
      <c r="A32" s="550">
        <v>18</v>
      </c>
      <c r="B32" s="21" t="s">
        <v>687</v>
      </c>
      <c r="C32" s="19" t="s">
        <v>133</v>
      </c>
      <c r="D32" s="551" t="s">
        <v>103</v>
      </c>
      <c r="E32" s="551" t="s">
        <v>46</v>
      </c>
      <c r="F32" s="551" t="s">
        <v>46</v>
      </c>
      <c r="G32" s="551" t="s">
        <v>46</v>
      </c>
      <c r="H32" s="551" t="s">
        <v>46</v>
      </c>
      <c r="I32" s="551" t="s">
        <v>46</v>
      </c>
      <c r="J32" s="551" t="s">
        <v>46</v>
      </c>
      <c r="K32" s="551" t="s">
        <v>46</v>
      </c>
      <c r="L32" s="551" t="s">
        <v>46</v>
      </c>
      <c r="M32" s="551" t="s">
        <v>46</v>
      </c>
      <c r="N32" s="551" t="s">
        <v>46</v>
      </c>
      <c r="O32" s="551" t="s">
        <v>46</v>
      </c>
      <c r="P32" s="551" t="s">
        <v>46</v>
      </c>
      <c r="Q32" s="551" t="s">
        <v>46</v>
      </c>
      <c r="R32" s="551" t="s">
        <v>46</v>
      </c>
      <c r="S32" s="551" t="s">
        <v>46</v>
      </c>
      <c r="T32" s="551" t="s">
        <v>46</v>
      </c>
      <c r="U32" s="551" t="s">
        <v>46</v>
      </c>
    </row>
    <row r="33" spans="1:21" s="552" customFormat="1" ht="18.600000000000001" customHeight="1">
      <c r="A33" s="550">
        <v>19</v>
      </c>
      <c r="B33" s="21" t="s">
        <v>1247</v>
      </c>
      <c r="C33" s="19" t="s">
        <v>74</v>
      </c>
      <c r="D33" s="551" t="s">
        <v>103</v>
      </c>
      <c r="E33" s="551" t="s">
        <v>46</v>
      </c>
      <c r="F33" s="551" t="s">
        <v>46</v>
      </c>
      <c r="G33" s="551" t="s">
        <v>46</v>
      </c>
      <c r="H33" s="551" t="s">
        <v>103</v>
      </c>
      <c r="I33" s="551" t="s">
        <v>103</v>
      </c>
      <c r="J33" s="551" t="s">
        <v>103</v>
      </c>
      <c r="K33" s="551" t="s">
        <v>46</v>
      </c>
      <c r="L33" s="551" t="s">
        <v>46</v>
      </c>
      <c r="M33" s="551" t="s">
        <v>46</v>
      </c>
      <c r="N33" s="551" t="s">
        <v>46</v>
      </c>
      <c r="O33" s="551" t="s">
        <v>46</v>
      </c>
      <c r="P33" s="551" t="s">
        <v>46</v>
      </c>
      <c r="Q33" s="551" t="s">
        <v>46</v>
      </c>
      <c r="R33" s="551" t="s">
        <v>46</v>
      </c>
      <c r="S33" s="551" t="s">
        <v>46</v>
      </c>
      <c r="T33" s="551" t="s">
        <v>46</v>
      </c>
      <c r="U33" s="551" t="s">
        <v>46</v>
      </c>
    </row>
    <row r="34" spans="1:21" s="552" customFormat="1" ht="18.600000000000001" customHeight="1">
      <c r="A34" s="550">
        <v>20</v>
      </c>
      <c r="B34" s="21" t="s">
        <v>1248</v>
      </c>
      <c r="C34" s="19" t="s">
        <v>110</v>
      </c>
      <c r="D34" s="551" t="s">
        <v>46</v>
      </c>
      <c r="E34" s="551" t="s">
        <v>103</v>
      </c>
      <c r="F34" s="551" t="s">
        <v>46</v>
      </c>
      <c r="G34" s="551" t="s">
        <v>46</v>
      </c>
      <c r="H34" s="551" t="s">
        <v>103</v>
      </c>
      <c r="I34" s="551" t="s">
        <v>103</v>
      </c>
      <c r="J34" s="551" t="s">
        <v>46</v>
      </c>
      <c r="K34" s="551" t="s">
        <v>46</v>
      </c>
      <c r="L34" s="551" t="s">
        <v>46</v>
      </c>
      <c r="M34" s="551" t="s">
        <v>46</v>
      </c>
      <c r="N34" s="551" t="s">
        <v>46</v>
      </c>
      <c r="O34" s="551" t="s">
        <v>46</v>
      </c>
      <c r="P34" s="551" t="s">
        <v>46</v>
      </c>
      <c r="Q34" s="551" t="s">
        <v>46</v>
      </c>
      <c r="R34" s="551" t="s">
        <v>46</v>
      </c>
      <c r="S34" s="551" t="s">
        <v>46</v>
      </c>
      <c r="T34" s="551" t="s">
        <v>46</v>
      </c>
      <c r="U34" s="551" t="s">
        <v>46</v>
      </c>
    </row>
    <row r="35" spans="1:21" s="552" customFormat="1" ht="18.600000000000001" customHeight="1">
      <c r="A35" s="550">
        <v>21</v>
      </c>
      <c r="B35" s="21" t="s">
        <v>1249</v>
      </c>
      <c r="C35" s="19" t="s">
        <v>79</v>
      </c>
      <c r="D35" s="551" t="s">
        <v>103</v>
      </c>
      <c r="E35" s="551" t="s">
        <v>103</v>
      </c>
      <c r="F35" s="551" t="s">
        <v>103</v>
      </c>
      <c r="G35" s="551" t="s">
        <v>46</v>
      </c>
      <c r="H35" s="551" t="s">
        <v>103</v>
      </c>
      <c r="I35" s="551" t="s">
        <v>103</v>
      </c>
      <c r="J35" s="551" t="s">
        <v>46</v>
      </c>
      <c r="K35" s="551" t="s">
        <v>46</v>
      </c>
      <c r="L35" s="551" t="s">
        <v>103</v>
      </c>
      <c r="M35" s="551" t="s">
        <v>46</v>
      </c>
      <c r="N35" s="551" t="s">
        <v>46</v>
      </c>
      <c r="O35" s="551" t="s">
        <v>46</v>
      </c>
      <c r="P35" s="551" t="s">
        <v>46</v>
      </c>
      <c r="Q35" s="551" t="s">
        <v>46</v>
      </c>
      <c r="R35" s="551" t="s">
        <v>46</v>
      </c>
      <c r="S35" s="551" t="s">
        <v>46</v>
      </c>
      <c r="T35" s="551" t="s">
        <v>46</v>
      </c>
      <c r="U35" s="551" t="s">
        <v>46</v>
      </c>
    </row>
    <row r="36" spans="1:21" s="552" customFormat="1" ht="18.600000000000001" customHeight="1">
      <c r="A36" s="550">
        <v>22</v>
      </c>
      <c r="B36" s="21" t="s">
        <v>716</v>
      </c>
      <c r="C36" s="19" t="s">
        <v>75</v>
      </c>
      <c r="D36" s="551" t="s">
        <v>46</v>
      </c>
      <c r="E36" s="551" t="s">
        <v>46</v>
      </c>
      <c r="F36" s="551" t="s">
        <v>46</v>
      </c>
      <c r="G36" s="551" t="s">
        <v>46</v>
      </c>
      <c r="H36" s="551" t="s">
        <v>103</v>
      </c>
      <c r="I36" s="551" t="s">
        <v>103</v>
      </c>
      <c r="J36" s="551" t="s">
        <v>46</v>
      </c>
      <c r="K36" s="551" t="s">
        <v>46</v>
      </c>
      <c r="L36" s="551" t="s">
        <v>46</v>
      </c>
      <c r="M36" s="551" t="s">
        <v>46</v>
      </c>
      <c r="N36" s="551" t="s">
        <v>46</v>
      </c>
      <c r="O36" s="551" t="s">
        <v>46</v>
      </c>
      <c r="P36" s="551" t="s">
        <v>46</v>
      </c>
      <c r="Q36" s="551" t="s">
        <v>46</v>
      </c>
      <c r="R36" s="551" t="s">
        <v>46</v>
      </c>
      <c r="S36" s="551" t="s">
        <v>46</v>
      </c>
      <c r="T36" s="551" t="s">
        <v>46</v>
      </c>
      <c r="U36" s="551" t="s">
        <v>46</v>
      </c>
    </row>
    <row r="37" spans="1:21" s="552" customFormat="1" ht="18.600000000000001" customHeight="1">
      <c r="A37" s="550">
        <v>23</v>
      </c>
      <c r="B37" s="21" t="s">
        <v>3381</v>
      </c>
      <c r="C37" s="19" t="s">
        <v>111</v>
      </c>
      <c r="D37" s="551" t="s">
        <v>103</v>
      </c>
      <c r="E37" s="551" t="s">
        <v>46</v>
      </c>
      <c r="F37" s="551" t="s">
        <v>46</v>
      </c>
      <c r="G37" s="551" t="s">
        <v>46</v>
      </c>
      <c r="H37" s="551" t="s">
        <v>46</v>
      </c>
      <c r="I37" s="551" t="s">
        <v>46</v>
      </c>
      <c r="J37" s="551" t="s">
        <v>46</v>
      </c>
      <c r="K37" s="551" t="s">
        <v>46</v>
      </c>
      <c r="L37" s="551" t="s">
        <v>46</v>
      </c>
      <c r="M37" s="551" t="s">
        <v>46</v>
      </c>
      <c r="N37" s="551" t="s">
        <v>46</v>
      </c>
      <c r="O37" s="551" t="s">
        <v>46</v>
      </c>
      <c r="P37" s="551" t="s">
        <v>46</v>
      </c>
      <c r="Q37" s="551" t="s">
        <v>46</v>
      </c>
      <c r="R37" s="551" t="s">
        <v>46</v>
      </c>
      <c r="S37" s="551" t="s">
        <v>46</v>
      </c>
      <c r="T37" s="551" t="s">
        <v>46</v>
      </c>
      <c r="U37" s="551" t="s">
        <v>46</v>
      </c>
    </row>
    <row r="38" spans="1:21" s="552" customFormat="1" ht="18.600000000000001" customHeight="1">
      <c r="A38" s="550">
        <v>24</v>
      </c>
      <c r="B38" s="21" t="s">
        <v>3380</v>
      </c>
      <c r="C38" s="19" t="s">
        <v>112</v>
      </c>
      <c r="D38" s="551" t="s">
        <v>46</v>
      </c>
      <c r="E38" s="551" t="s">
        <v>46</v>
      </c>
      <c r="F38" s="551" t="s">
        <v>46</v>
      </c>
      <c r="G38" s="551" t="s">
        <v>46</v>
      </c>
      <c r="H38" s="551" t="s">
        <v>103</v>
      </c>
      <c r="I38" s="551" t="s">
        <v>103</v>
      </c>
      <c r="J38" s="551" t="s">
        <v>46</v>
      </c>
      <c r="K38" s="551" t="s">
        <v>46</v>
      </c>
      <c r="L38" s="551" t="s">
        <v>46</v>
      </c>
      <c r="M38" s="551" t="s">
        <v>46</v>
      </c>
      <c r="N38" s="551" t="s">
        <v>46</v>
      </c>
      <c r="O38" s="551" t="s">
        <v>46</v>
      </c>
      <c r="P38" s="551" t="s">
        <v>46</v>
      </c>
      <c r="Q38" s="551" t="s">
        <v>46</v>
      </c>
      <c r="R38" s="551" t="s">
        <v>46</v>
      </c>
      <c r="S38" s="551" t="s">
        <v>46</v>
      </c>
      <c r="T38" s="551" t="s">
        <v>46</v>
      </c>
      <c r="U38" s="551" t="s">
        <v>46</v>
      </c>
    </row>
    <row r="39" spans="1:21" s="552" customFormat="1" ht="18.600000000000001" customHeight="1">
      <c r="A39" s="550">
        <v>25</v>
      </c>
      <c r="B39" s="21" t="s">
        <v>20</v>
      </c>
      <c r="C39" s="19" t="s">
        <v>113</v>
      </c>
      <c r="D39" s="551" t="s">
        <v>46</v>
      </c>
      <c r="E39" s="551" t="s">
        <v>46</v>
      </c>
      <c r="F39" s="551" t="s">
        <v>46</v>
      </c>
      <c r="G39" s="551" t="s">
        <v>46</v>
      </c>
      <c r="H39" s="551" t="s">
        <v>103</v>
      </c>
      <c r="I39" s="551" t="s">
        <v>46</v>
      </c>
      <c r="J39" s="551" t="s">
        <v>46</v>
      </c>
      <c r="K39" s="551" t="s">
        <v>46</v>
      </c>
      <c r="L39" s="551" t="s">
        <v>46</v>
      </c>
      <c r="M39" s="551" t="s">
        <v>46</v>
      </c>
      <c r="N39" s="551" t="s">
        <v>46</v>
      </c>
      <c r="O39" s="551" t="s">
        <v>46</v>
      </c>
      <c r="P39" s="551" t="s">
        <v>46</v>
      </c>
      <c r="Q39" s="551" t="s">
        <v>46</v>
      </c>
      <c r="R39" s="551" t="s">
        <v>46</v>
      </c>
      <c r="S39" s="551" t="s">
        <v>46</v>
      </c>
      <c r="T39" s="551" t="s">
        <v>46</v>
      </c>
      <c r="U39" s="551" t="s">
        <v>46</v>
      </c>
    </row>
    <row r="40" spans="1:21" s="552" customFormat="1" ht="18.600000000000001" customHeight="1">
      <c r="A40" s="550">
        <v>26</v>
      </c>
      <c r="B40" s="232" t="s">
        <v>3874</v>
      </c>
      <c r="C40" s="19" t="s">
        <v>134</v>
      </c>
      <c r="D40" s="551" t="s">
        <v>103</v>
      </c>
      <c r="E40" s="551" t="s">
        <v>46</v>
      </c>
      <c r="F40" s="551" t="s">
        <v>46</v>
      </c>
      <c r="G40" s="551" t="s">
        <v>46</v>
      </c>
      <c r="H40" s="551" t="s">
        <v>46</v>
      </c>
      <c r="I40" s="551" t="s">
        <v>46</v>
      </c>
      <c r="J40" s="551" t="s">
        <v>46</v>
      </c>
      <c r="K40" s="551" t="s">
        <v>46</v>
      </c>
      <c r="L40" s="551" t="s">
        <v>46</v>
      </c>
      <c r="M40" s="551" t="s">
        <v>46</v>
      </c>
      <c r="N40" s="551" t="s">
        <v>46</v>
      </c>
      <c r="O40" s="551" t="s">
        <v>46</v>
      </c>
      <c r="P40" s="551" t="s">
        <v>46</v>
      </c>
      <c r="Q40" s="551" t="s">
        <v>46</v>
      </c>
      <c r="R40" s="551" t="s">
        <v>46</v>
      </c>
      <c r="S40" s="551" t="s">
        <v>46</v>
      </c>
      <c r="T40" s="551" t="s">
        <v>46</v>
      </c>
      <c r="U40" s="551" t="s">
        <v>46</v>
      </c>
    </row>
    <row r="41" spans="1:21" s="552" customFormat="1" ht="18.600000000000001" customHeight="1">
      <c r="A41" s="550">
        <v>27</v>
      </c>
      <c r="B41" s="232" t="s">
        <v>3862</v>
      </c>
      <c r="C41" s="19" t="s">
        <v>135</v>
      </c>
      <c r="D41" s="551" t="s">
        <v>103</v>
      </c>
      <c r="E41" s="551" t="s">
        <v>46</v>
      </c>
      <c r="F41" s="551" t="s">
        <v>46</v>
      </c>
      <c r="G41" s="551" t="s">
        <v>46</v>
      </c>
      <c r="H41" s="551" t="s">
        <v>103</v>
      </c>
      <c r="I41" s="551" t="s">
        <v>46</v>
      </c>
      <c r="J41" s="551" t="s">
        <v>46</v>
      </c>
      <c r="K41" s="551" t="s">
        <v>46</v>
      </c>
      <c r="L41" s="551" t="s">
        <v>46</v>
      </c>
      <c r="M41" s="551" t="s">
        <v>46</v>
      </c>
      <c r="N41" s="551" t="s">
        <v>46</v>
      </c>
      <c r="O41" s="551" t="s">
        <v>46</v>
      </c>
      <c r="P41" s="551" t="s">
        <v>46</v>
      </c>
      <c r="Q41" s="551" t="s">
        <v>46</v>
      </c>
      <c r="R41" s="551" t="s">
        <v>46</v>
      </c>
      <c r="S41" s="551" t="s">
        <v>46</v>
      </c>
      <c r="T41" s="551" t="s">
        <v>46</v>
      </c>
      <c r="U41" s="551" t="s">
        <v>46</v>
      </c>
    </row>
    <row r="42" spans="1:21" s="552" customFormat="1" ht="18.600000000000001" customHeight="1">
      <c r="A42" s="550">
        <v>28</v>
      </c>
      <c r="B42" s="21" t="s">
        <v>87</v>
      </c>
      <c r="C42" s="19" t="s">
        <v>76</v>
      </c>
      <c r="D42" s="551" t="s">
        <v>46</v>
      </c>
      <c r="E42" s="551" t="s">
        <v>46</v>
      </c>
      <c r="F42" s="551" t="s">
        <v>46</v>
      </c>
      <c r="G42" s="551" t="s">
        <v>46</v>
      </c>
      <c r="H42" s="551" t="s">
        <v>46</v>
      </c>
      <c r="I42" s="551" t="s">
        <v>46</v>
      </c>
      <c r="J42" s="551" t="s">
        <v>46</v>
      </c>
      <c r="K42" s="551" t="s">
        <v>103</v>
      </c>
      <c r="L42" s="551" t="s">
        <v>46</v>
      </c>
      <c r="M42" s="551" t="s">
        <v>46</v>
      </c>
      <c r="N42" s="551" t="s">
        <v>46</v>
      </c>
      <c r="O42" s="551" t="s">
        <v>46</v>
      </c>
      <c r="P42" s="551" t="s">
        <v>46</v>
      </c>
      <c r="Q42" s="551" t="s">
        <v>46</v>
      </c>
      <c r="R42" s="551" t="s">
        <v>46</v>
      </c>
      <c r="S42" s="551" t="s">
        <v>46</v>
      </c>
      <c r="T42" s="551" t="s">
        <v>46</v>
      </c>
      <c r="U42" s="551" t="s">
        <v>46</v>
      </c>
    </row>
    <row r="43" spans="1:21" s="552" customFormat="1" ht="18.600000000000001" customHeight="1">
      <c r="A43" s="550">
        <v>29</v>
      </c>
      <c r="B43" s="21" t="s">
        <v>60</v>
      </c>
      <c r="C43" s="19" t="s">
        <v>140</v>
      </c>
      <c r="D43" s="551" t="s">
        <v>103</v>
      </c>
      <c r="E43" s="551" t="s">
        <v>46</v>
      </c>
      <c r="F43" s="551" t="s">
        <v>46</v>
      </c>
      <c r="G43" s="551" t="s">
        <v>46</v>
      </c>
      <c r="H43" s="551" t="s">
        <v>46</v>
      </c>
      <c r="I43" s="551" t="s">
        <v>46</v>
      </c>
      <c r="J43" s="551" t="s">
        <v>46</v>
      </c>
      <c r="K43" s="551" t="s">
        <v>103</v>
      </c>
      <c r="L43" s="551" t="s">
        <v>46</v>
      </c>
      <c r="M43" s="551" t="s">
        <v>46</v>
      </c>
      <c r="N43" s="551" t="s">
        <v>46</v>
      </c>
      <c r="O43" s="551" t="s">
        <v>46</v>
      </c>
      <c r="P43" s="551" t="s">
        <v>46</v>
      </c>
      <c r="Q43" s="551" t="s">
        <v>46</v>
      </c>
      <c r="R43" s="551" t="s">
        <v>46</v>
      </c>
      <c r="S43" s="551" t="s">
        <v>46</v>
      </c>
      <c r="T43" s="551" t="s">
        <v>46</v>
      </c>
      <c r="U43" s="551" t="s">
        <v>46</v>
      </c>
    </row>
    <row r="44" spans="1:21" s="552" customFormat="1" ht="18.600000000000001" customHeight="1">
      <c r="A44" s="550">
        <v>30</v>
      </c>
      <c r="B44" s="21" t="s">
        <v>21</v>
      </c>
      <c r="C44" s="19" t="s">
        <v>51</v>
      </c>
      <c r="D44" s="551" t="s">
        <v>46</v>
      </c>
      <c r="E44" s="551" t="s">
        <v>46</v>
      </c>
      <c r="F44" s="551" t="s">
        <v>46</v>
      </c>
      <c r="G44" s="551" t="s">
        <v>46</v>
      </c>
      <c r="H44" s="551" t="s">
        <v>46</v>
      </c>
      <c r="I44" s="551" t="s">
        <v>46</v>
      </c>
      <c r="J44" s="551" t="s">
        <v>46</v>
      </c>
      <c r="K44" s="551" t="s">
        <v>103</v>
      </c>
      <c r="L44" s="551" t="s">
        <v>46</v>
      </c>
      <c r="M44" s="551" t="s">
        <v>46</v>
      </c>
      <c r="N44" s="551" t="s">
        <v>46</v>
      </c>
      <c r="O44" s="551" t="s">
        <v>46</v>
      </c>
      <c r="P44" s="551" t="s">
        <v>46</v>
      </c>
      <c r="Q44" s="551" t="s">
        <v>46</v>
      </c>
      <c r="R44" s="551" t="s">
        <v>46</v>
      </c>
      <c r="S44" s="551" t="s">
        <v>46</v>
      </c>
      <c r="T44" s="551" t="s">
        <v>46</v>
      </c>
      <c r="U44" s="551" t="s">
        <v>46</v>
      </c>
    </row>
    <row r="45" spans="1:21" s="552" customFormat="1" ht="18.600000000000001" customHeight="1">
      <c r="A45" s="550">
        <v>31</v>
      </c>
      <c r="B45" s="21" t="s">
        <v>25</v>
      </c>
      <c r="C45" s="19" t="s">
        <v>139</v>
      </c>
      <c r="D45" s="551" t="s">
        <v>46</v>
      </c>
      <c r="E45" s="551" t="s">
        <v>46</v>
      </c>
      <c r="F45" s="551" t="s">
        <v>46</v>
      </c>
      <c r="G45" s="551" t="s">
        <v>46</v>
      </c>
      <c r="H45" s="551" t="s">
        <v>46</v>
      </c>
      <c r="I45" s="551" t="s">
        <v>46</v>
      </c>
      <c r="J45" s="551" t="s">
        <v>46</v>
      </c>
      <c r="K45" s="551" t="s">
        <v>103</v>
      </c>
      <c r="L45" s="551" t="s">
        <v>46</v>
      </c>
      <c r="M45" s="551" t="s">
        <v>46</v>
      </c>
      <c r="N45" s="551" t="s">
        <v>46</v>
      </c>
      <c r="O45" s="551" t="s">
        <v>46</v>
      </c>
      <c r="P45" s="551" t="s">
        <v>46</v>
      </c>
      <c r="Q45" s="551" t="s">
        <v>46</v>
      </c>
      <c r="R45" s="551" t="s">
        <v>46</v>
      </c>
      <c r="S45" s="551" t="s">
        <v>46</v>
      </c>
      <c r="T45" s="551" t="s">
        <v>46</v>
      </c>
      <c r="U45" s="551" t="s">
        <v>46</v>
      </c>
    </row>
    <row r="46" spans="1:21" s="552" customFormat="1" ht="18.600000000000001" customHeight="1">
      <c r="A46" s="550">
        <v>32</v>
      </c>
      <c r="B46" s="21" t="s">
        <v>24</v>
      </c>
      <c r="C46" s="19" t="s">
        <v>138</v>
      </c>
      <c r="D46" s="551" t="s">
        <v>46</v>
      </c>
      <c r="E46" s="551" t="s">
        <v>46</v>
      </c>
      <c r="F46" s="551" t="s">
        <v>46</v>
      </c>
      <c r="G46" s="551" t="s">
        <v>46</v>
      </c>
      <c r="H46" s="551" t="s">
        <v>46</v>
      </c>
      <c r="I46" s="551" t="s">
        <v>968</v>
      </c>
      <c r="J46" s="551" t="s">
        <v>46</v>
      </c>
      <c r="K46" s="551" t="s">
        <v>46</v>
      </c>
      <c r="L46" s="551" t="s">
        <v>46</v>
      </c>
      <c r="M46" s="551" t="s">
        <v>46</v>
      </c>
      <c r="N46" s="551" t="s">
        <v>46</v>
      </c>
      <c r="O46" s="551" t="s">
        <v>46</v>
      </c>
      <c r="P46" s="551" t="s">
        <v>46</v>
      </c>
      <c r="Q46" s="551" t="s">
        <v>46</v>
      </c>
      <c r="R46" s="551" t="s">
        <v>46</v>
      </c>
      <c r="S46" s="551" t="s">
        <v>46</v>
      </c>
      <c r="T46" s="551" t="s">
        <v>46</v>
      </c>
      <c r="U46" s="551" t="s">
        <v>46</v>
      </c>
    </row>
    <row r="47" spans="1:21" s="552" customFormat="1" ht="18.600000000000001" customHeight="1">
      <c r="A47" s="550">
        <v>33</v>
      </c>
      <c r="B47" s="21" t="s">
        <v>2764</v>
      </c>
      <c r="C47" s="19" t="s">
        <v>2765</v>
      </c>
      <c r="D47" s="551" t="s">
        <v>103</v>
      </c>
      <c r="E47" s="551" t="s">
        <v>46</v>
      </c>
      <c r="F47" s="551" t="s">
        <v>46</v>
      </c>
      <c r="G47" s="551" t="s">
        <v>46</v>
      </c>
      <c r="H47" s="551" t="s">
        <v>46</v>
      </c>
      <c r="I47" s="551" t="s">
        <v>46</v>
      </c>
      <c r="J47" s="551" t="s">
        <v>46</v>
      </c>
      <c r="K47" s="551" t="s">
        <v>46</v>
      </c>
      <c r="L47" s="551" t="s">
        <v>46</v>
      </c>
      <c r="M47" s="551" t="s">
        <v>46</v>
      </c>
      <c r="N47" s="551" t="s">
        <v>46</v>
      </c>
      <c r="O47" s="551" t="s">
        <v>46</v>
      </c>
      <c r="P47" s="551" t="s">
        <v>46</v>
      </c>
      <c r="Q47" s="551" t="s">
        <v>46</v>
      </c>
      <c r="R47" s="551" t="s">
        <v>46</v>
      </c>
      <c r="S47" s="551" t="s">
        <v>46</v>
      </c>
      <c r="T47" s="551" t="s">
        <v>46</v>
      </c>
      <c r="U47" s="551" t="s">
        <v>46</v>
      </c>
    </row>
    <row r="48" spans="1:21" s="552" customFormat="1" ht="6" customHeight="1">
      <c r="A48" s="554"/>
      <c r="B48" s="233"/>
      <c r="C48" s="234"/>
      <c r="D48" s="555"/>
      <c r="E48" s="555"/>
      <c r="F48" s="555"/>
      <c r="G48" s="555"/>
      <c r="H48" s="555"/>
      <c r="I48" s="555"/>
      <c r="J48" s="555"/>
      <c r="K48" s="555"/>
      <c r="L48" s="555"/>
      <c r="M48" s="555"/>
      <c r="N48" s="555"/>
      <c r="O48" s="555"/>
      <c r="P48" s="555"/>
      <c r="Q48" s="555"/>
      <c r="R48" s="555"/>
      <c r="S48" s="555"/>
      <c r="T48" s="555"/>
      <c r="U48" s="555"/>
    </row>
    <row r="49" spans="1:15" s="556" customFormat="1" ht="17.25" customHeight="1">
      <c r="A49" s="556" t="s">
        <v>201</v>
      </c>
      <c r="B49" s="557" t="s">
        <v>3624</v>
      </c>
      <c r="C49" s="235"/>
      <c r="M49" s="236"/>
      <c r="N49" s="236"/>
      <c r="O49" s="236"/>
    </row>
    <row r="50" spans="1:15" ht="11.25" customHeight="1">
      <c r="I50" s="560"/>
      <c r="J50" s="560"/>
      <c r="K50" s="560"/>
      <c r="L50" s="560"/>
      <c r="M50" s="560"/>
      <c r="N50" s="560"/>
      <c r="O50" s="561"/>
    </row>
  </sheetData>
  <autoFilter ref="A14:W49">
    <filterColumn colId="4"/>
    <filterColumn colId="5"/>
    <filterColumn colId="9"/>
  </autoFilter>
  <mergeCells count="25">
    <mergeCell ref="M11:M12"/>
    <mergeCell ref="A4:U4"/>
    <mergeCell ref="A6:U6"/>
    <mergeCell ref="A8:A13"/>
    <mergeCell ref="B8:B13"/>
    <mergeCell ref="C8:C13"/>
    <mergeCell ref="D8:U8"/>
    <mergeCell ref="D9:O9"/>
    <mergeCell ref="P9:U9"/>
    <mergeCell ref="D10:H10"/>
    <mergeCell ref="I10:O10"/>
    <mergeCell ref="D11:G11"/>
    <mergeCell ref="I11:I12"/>
    <mergeCell ref="J11:J12"/>
    <mergeCell ref="K11:K12"/>
    <mergeCell ref="L11:L12"/>
    <mergeCell ref="N11:N12"/>
    <mergeCell ref="O11:O12"/>
    <mergeCell ref="S11:S12"/>
    <mergeCell ref="T11:T12"/>
    <mergeCell ref="U11:U12"/>
    <mergeCell ref="P10:P12"/>
    <mergeCell ref="Q10:Q12"/>
    <mergeCell ref="R10:R12"/>
    <mergeCell ref="S10:U10"/>
  </mergeCells>
  <printOptions horizontalCentered="1"/>
  <pageMargins left="0.59055118110236227" right="0.31496062992125984" top="1.1811023622047245" bottom="0.39370078740157483" header="0.78740157480314965" footer="0.31496062992125984"/>
  <pageSetup paperSize="9" scale="48" fitToHeight="2" orientation="landscape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O179"/>
  <sheetViews>
    <sheetView zoomScale="75" zoomScaleNormal="75" workbookViewId="0">
      <pane ySplit="10" topLeftCell="A11" activePane="bottomLeft" state="frozen"/>
      <selection activeCell="D15" sqref="D15"/>
      <selection pane="bottomLeft" activeCell="U25" sqref="U25"/>
    </sheetView>
  </sheetViews>
  <sheetFormatPr defaultColWidth="7" defaultRowHeight="13.2"/>
  <cols>
    <col min="1" max="1" width="5.5" style="387" customWidth="1"/>
    <col min="2" max="2" width="32.59765625" style="387" customWidth="1"/>
    <col min="3" max="3" width="6.09765625" style="359" customWidth="1"/>
    <col min="4" max="4" width="48.59765625" style="359" customWidth="1"/>
    <col min="5" max="5" width="8.8984375" style="359" customWidth="1"/>
    <col min="6" max="6" width="30.3984375" style="390" customWidth="1"/>
    <col min="7" max="7" width="8.3984375" style="359" customWidth="1"/>
    <col min="8" max="8" width="7" style="359"/>
    <col min="9" max="14" width="7" style="528"/>
    <col min="15" max="230" width="7" style="359"/>
    <col min="231" max="231" width="40.09765625" style="359" customWidth="1"/>
    <col min="232" max="232" width="46.09765625" style="359" customWidth="1"/>
    <col min="233" max="233" width="38.59765625" style="359" customWidth="1"/>
    <col min="234" max="234" width="37" style="359" customWidth="1"/>
    <col min="235" max="486" width="7" style="359"/>
    <col min="487" max="487" width="40.09765625" style="359" customWidth="1"/>
    <col min="488" max="488" width="46.09765625" style="359" customWidth="1"/>
    <col min="489" max="489" width="38.59765625" style="359" customWidth="1"/>
    <col min="490" max="490" width="37" style="359" customWidth="1"/>
    <col min="491" max="742" width="7" style="359"/>
    <col min="743" max="743" width="40.09765625" style="359" customWidth="1"/>
    <col min="744" max="744" width="46.09765625" style="359" customWidth="1"/>
    <col min="745" max="745" width="38.59765625" style="359" customWidth="1"/>
    <col min="746" max="746" width="37" style="359" customWidth="1"/>
    <col min="747" max="998" width="7" style="359"/>
    <col min="999" max="999" width="40.09765625" style="359" customWidth="1"/>
    <col min="1000" max="1000" width="46.09765625" style="359" customWidth="1"/>
    <col min="1001" max="1001" width="38.59765625" style="359" customWidth="1"/>
    <col min="1002" max="1002" width="37" style="359" customWidth="1"/>
    <col min="1003" max="1254" width="7" style="359"/>
    <col min="1255" max="1255" width="40.09765625" style="359" customWidth="1"/>
    <col min="1256" max="1256" width="46.09765625" style="359" customWidth="1"/>
    <col min="1257" max="1257" width="38.59765625" style="359" customWidth="1"/>
    <col min="1258" max="1258" width="37" style="359" customWidth="1"/>
    <col min="1259" max="1510" width="7" style="359"/>
    <col min="1511" max="1511" width="40.09765625" style="359" customWidth="1"/>
    <col min="1512" max="1512" width="46.09765625" style="359" customWidth="1"/>
    <col min="1513" max="1513" width="38.59765625" style="359" customWidth="1"/>
    <col min="1514" max="1514" width="37" style="359" customWidth="1"/>
    <col min="1515" max="1766" width="7" style="359"/>
    <col min="1767" max="1767" width="40.09765625" style="359" customWidth="1"/>
    <col min="1768" max="1768" width="46.09765625" style="359" customWidth="1"/>
    <col min="1769" max="1769" width="38.59765625" style="359" customWidth="1"/>
    <col min="1770" max="1770" width="37" style="359" customWidth="1"/>
    <col min="1771" max="2022" width="7" style="359"/>
    <col min="2023" max="2023" width="40.09765625" style="359" customWidth="1"/>
    <col min="2024" max="2024" width="46.09765625" style="359" customWidth="1"/>
    <col min="2025" max="2025" width="38.59765625" style="359" customWidth="1"/>
    <col min="2026" max="2026" width="37" style="359" customWidth="1"/>
    <col min="2027" max="2278" width="7" style="359"/>
    <col min="2279" max="2279" width="40.09765625" style="359" customWidth="1"/>
    <col min="2280" max="2280" width="46.09765625" style="359" customWidth="1"/>
    <col min="2281" max="2281" width="38.59765625" style="359" customWidth="1"/>
    <col min="2282" max="2282" width="37" style="359" customWidth="1"/>
    <col min="2283" max="2534" width="7" style="359"/>
    <col min="2535" max="2535" width="40.09765625" style="359" customWidth="1"/>
    <col min="2536" max="2536" width="46.09765625" style="359" customWidth="1"/>
    <col min="2537" max="2537" width="38.59765625" style="359" customWidth="1"/>
    <col min="2538" max="2538" width="37" style="359" customWidth="1"/>
    <col min="2539" max="2790" width="7" style="359"/>
    <col min="2791" max="2791" width="40.09765625" style="359" customWidth="1"/>
    <col min="2792" max="2792" width="46.09765625" style="359" customWidth="1"/>
    <col min="2793" max="2793" width="38.59765625" style="359" customWidth="1"/>
    <col min="2794" max="2794" width="37" style="359" customWidth="1"/>
    <col min="2795" max="3046" width="7" style="359"/>
    <col min="3047" max="3047" width="40.09765625" style="359" customWidth="1"/>
    <col min="3048" max="3048" width="46.09765625" style="359" customWidth="1"/>
    <col min="3049" max="3049" width="38.59765625" style="359" customWidth="1"/>
    <col min="3050" max="3050" width="37" style="359" customWidth="1"/>
    <col min="3051" max="3302" width="7" style="359"/>
    <col min="3303" max="3303" width="40.09765625" style="359" customWidth="1"/>
    <col min="3304" max="3304" width="46.09765625" style="359" customWidth="1"/>
    <col min="3305" max="3305" width="38.59765625" style="359" customWidth="1"/>
    <col min="3306" max="3306" width="37" style="359" customWidth="1"/>
    <col min="3307" max="3558" width="7" style="359"/>
    <col min="3559" max="3559" width="40.09765625" style="359" customWidth="1"/>
    <col min="3560" max="3560" width="46.09765625" style="359" customWidth="1"/>
    <col min="3561" max="3561" width="38.59765625" style="359" customWidth="1"/>
    <col min="3562" max="3562" width="37" style="359" customWidth="1"/>
    <col min="3563" max="3814" width="7" style="359"/>
    <col min="3815" max="3815" width="40.09765625" style="359" customWidth="1"/>
    <col min="3816" max="3816" width="46.09765625" style="359" customWidth="1"/>
    <col min="3817" max="3817" width="38.59765625" style="359" customWidth="1"/>
    <col min="3818" max="3818" width="37" style="359" customWidth="1"/>
    <col min="3819" max="4070" width="7" style="359"/>
    <col min="4071" max="4071" width="40.09765625" style="359" customWidth="1"/>
    <col min="4072" max="4072" width="46.09765625" style="359" customWidth="1"/>
    <col min="4073" max="4073" width="38.59765625" style="359" customWidth="1"/>
    <col min="4074" max="4074" width="37" style="359" customWidth="1"/>
    <col min="4075" max="4326" width="7" style="359"/>
    <col min="4327" max="4327" width="40.09765625" style="359" customWidth="1"/>
    <col min="4328" max="4328" width="46.09765625" style="359" customWidth="1"/>
    <col min="4329" max="4329" width="38.59765625" style="359" customWidth="1"/>
    <col min="4330" max="4330" width="37" style="359" customWidth="1"/>
    <col min="4331" max="4582" width="7" style="359"/>
    <col min="4583" max="4583" width="40.09765625" style="359" customWidth="1"/>
    <col min="4584" max="4584" width="46.09765625" style="359" customWidth="1"/>
    <col min="4585" max="4585" width="38.59765625" style="359" customWidth="1"/>
    <col min="4586" max="4586" width="37" style="359" customWidth="1"/>
    <col min="4587" max="4838" width="7" style="359"/>
    <col min="4839" max="4839" width="40.09765625" style="359" customWidth="1"/>
    <col min="4840" max="4840" width="46.09765625" style="359" customWidth="1"/>
    <col min="4841" max="4841" width="38.59765625" style="359" customWidth="1"/>
    <col min="4842" max="4842" width="37" style="359" customWidth="1"/>
    <col min="4843" max="5094" width="7" style="359"/>
    <col min="5095" max="5095" width="40.09765625" style="359" customWidth="1"/>
    <col min="5096" max="5096" width="46.09765625" style="359" customWidth="1"/>
    <col min="5097" max="5097" width="38.59765625" style="359" customWidth="1"/>
    <col min="5098" max="5098" width="37" style="359" customWidth="1"/>
    <col min="5099" max="5350" width="7" style="359"/>
    <col min="5351" max="5351" width="40.09765625" style="359" customWidth="1"/>
    <col min="5352" max="5352" width="46.09765625" style="359" customWidth="1"/>
    <col min="5353" max="5353" width="38.59765625" style="359" customWidth="1"/>
    <col min="5354" max="5354" width="37" style="359" customWidth="1"/>
    <col min="5355" max="5606" width="7" style="359"/>
    <col min="5607" max="5607" width="40.09765625" style="359" customWidth="1"/>
    <col min="5608" max="5608" width="46.09765625" style="359" customWidth="1"/>
    <col min="5609" max="5609" width="38.59765625" style="359" customWidth="1"/>
    <col min="5610" max="5610" width="37" style="359" customWidth="1"/>
    <col min="5611" max="5862" width="7" style="359"/>
    <col min="5863" max="5863" width="40.09765625" style="359" customWidth="1"/>
    <col min="5864" max="5864" width="46.09765625" style="359" customWidth="1"/>
    <col min="5865" max="5865" width="38.59765625" style="359" customWidth="1"/>
    <col min="5866" max="5866" width="37" style="359" customWidth="1"/>
    <col min="5867" max="6118" width="7" style="359"/>
    <col min="6119" max="6119" width="40.09765625" style="359" customWidth="1"/>
    <col min="6120" max="6120" width="46.09765625" style="359" customWidth="1"/>
    <col min="6121" max="6121" width="38.59765625" style="359" customWidth="1"/>
    <col min="6122" max="6122" width="37" style="359" customWidth="1"/>
    <col min="6123" max="6374" width="7" style="359"/>
    <col min="6375" max="6375" width="40.09765625" style="359" customWidth="1"/>
    <col min="6376" max="6376" width="46.09765625" style="359" customWidth="1"/>
    <col min="6377" max="6377" width="38.59765625" style="359" customWidth="1"/>
    <col min="6378" max="6378" width="37" style="359" customWidth="1"/>
    <col min="6379" max="6630" width="7" style="359"/>
    <col min="6631" max="6631" width="40.09765625" style="359" customWidth="1"/>
    <col min="6632" max="6632" width="46.09765625" style="359" customWidth="1"/>
    <col min="6633" max="6633" width="38.59765625" style="359" customWidth="1"/>
    <col min="6634" max="6634" width="37" style="359" customWidth="1"/>
    <col min="6635" max="6886" width="7" style="359"/>
    <col min="6887" max="6887" width="40.09765625" style="359" customWidth="1"/>
    <col min="6888" max="6888" width="46.09765625" style="359" customWidth="1"/>
    <col min="6889" max="6889" width="38.59765625" style="359" customWidth="1"/>
    <col min="6890" max="6890" width="37" style="359" customWidth="1"/>
    <col min="6891" max="7142" width="7" style="359"/>
    <col min="7143" max="7143" width="40.09765625" style="359" customWidth="1"/>
    <col min="7144" max="7144" width="46.09765625" style="359" customWidth="1"/>
    <col min="7145" max="7145" width="38.59765625" style="359" customWidth="1"/>
    <col min="7146" max="7146" width="37" style="359" customWidth="1"/>
    <col min="7147" max="7398" width="7" style="359"/>
    <col min="7399" max="7399" width="40.09765625" style="359" customWidth="1"/>
    <col min="7400" max="7400" width="46.09765625" style="359" customWidth="1"/>
    <col min="7401" max="7401" width="38.59765625" style="359" customWidth="1"/>
    <col min="7402" max="7402" width="37" style="359" customWidth="1"/>
    <col min="7403" max="7654" width="7" style="359"/>
    <col min="7655" max="7655" width="40.09765625" style="359" customWidth="1"/>
    <col min="7656" max="7656" width="46.09765625" style="359" customWidth="1"/>
    <col min="7657" max="7657" width="38.59765625" style="359" customWidth="1"/>
    <col min="7658" max="7658" width="37" style="359" customWidth="1"/>
    <col min="7659" max="7910" width="7" style="359"/>
    <col min="7911" max="7911" width="40.09765625" style="359" customWidth="1"/>
    <col min="7912" max="7912" width="46.09765625" style="359" customWidth="1"/>
    <col min="7913" max="7913" width="38.59765625" style="359" customWidth="1"/>
    <col min="7914" max="7914" width="37" style="359" customWidth="1"/>
    <col min="7915" max="8166" width="7" style="359"/>
    <col min="8167" max="8167" width="40.09765625" style="359" customWidth="1"/>
    <col min="8168" max="8168" width="46.09765625" style="359" customWidth="1"/>
    <col min="8169" max="8169" width="38.59765625" style="359" customWidth="1"/>
    <col min="8170" max="8170" width="37" style="359" customWidth="1"/>
    <col min="8171" max="8422" width="7" style="359"/>
    <col min="8423" max="8423" width="40.09765625" style="359" customWidth="1"/>
    <col min="8424" max="8424" width="46.09765625" style="359" customWidth="1"/>
    <col min="8425" max="8425" width="38.59765625" style="359" customWidth="1"/>
    <col min="8426" max="8426" width="37" style="359" customWidth="1"/>
    <col min="8427" max="8678" width="7" style="359"/>
    <col min="8679" max="8679" width="40.09765625" style="359" customWidth="1"/>
    <col min="8680" max="8680" width="46.09765625" style="359" customWidth="1"/>
    <col min="8681" max="8681" width="38.59765625" style="359" customWidth="1"/>
    <col min="8682" max="8682" width="37" style="359" customWidth="1"/>
    <col min="8683" max="8934" width="7" style="359"/>
    <col min="8935" max="8935" width="40.09765625" style="359" customWidth="1"/>
    <col min="8936" max="8936" width="46.09765625" style="359" customWidth="1"/>
    <col min="8937" max="8937" width="38.59765625" style="359" customWidth="1"/>
    <col min="8938" max="8938" width="37" style="359" customWidth="1"/>
    <col min="8939" max="9190" width="7" style="359"/>
    <col min="9191" max="9191" width="40.09765625" style="359" customWidth="1"/>
    <col min="9192" max="9192" width="46.09765625" style="359" customWidth="1"/>
    <col min="9193" max="9193" width="38.59765625" style="359" customWidth="1"/>
    <col min="9194" max="9194" width="37" style="359" customWidth="1"/>
    <col min="9195" max="9446" width="7" style="359"/>
    <col min="9447" max="9447" width="40.09765625" style="359" customWidth="1"/>
    <col min="9448" max="9448" width="46.09765625" style="359" customWidth="1"/>
    <col min="9449" max="9449" width="38.59765625" style="359" customWidth="1"/>
    <col min="9450" max="9450" width="37" style="359" customWidth="1"/>
    <col min="9451" max="9702" width="7" style="359"/>
    <col min="9703" max="9703" width="40.09765625" style="359" customWidth="1"/>
    <col min="9704" max="9704" width="46.09765625" style="359" customWidth="1"/>
    <col min="9705" max="9705" width="38.59765625" style="359" customWidth="1"/>
    <col min="9706" max="9706" width="37" style="359" customWidth="1"/>
    <col min="9707" max="9958" width="7" style="359"/>
    <col min="9959" max="9959" width="40.09765625" style="359" customWidth="1"/>
    <col min="9960" max="9960" width="46.09765625" style="359" customWidth="1"/>
    <col min="9961" max="9961" width="38.59765625" style="359" customWidth="1"/>
    <col min="9962" max="9962" width="37" style="359" customWidth="1"/>
    <col min="9963" max="10214" width="7" style="359"/>
    <col min="10215" max="10215" width="40.09765625" style="359" customWidth="1"/>
    <col min="10216" max="10216" width="46.09765625" style="359" customWidth="1"/>
    <col min="10217" max="10217" width="38.59765625" style="359" customWidth="1"/>
    <col min="10218" max="10218" width="37" style="359" customWidth="1"/>
    <col min="10219" max="10470" width="7" style="359"/>
    <col min="10471" max="10471" width="40.09765625" style="359" customWidth="1"/>
    <col min="10472" max="10472" width="46.09765625" style="359" customWidth="1"/>
    <col min="10473" max="10473" width="38.59765625" style="359" customWidth="1"/>
    <col min="10474" max="10474" width="37" style="359" customWidth="1"/>
    <col min="10475" max="10726" width="7" style="359"/>
    <col min="10727" max="10727" width="40.09765625" style="359" customWidth="1"/>
    <col min="10728" max="10728" width="46.09765625" style="359" customWidth="1"/>
    <col min="10729" max="10729" width="38.59765625" style="359" customWidth="1"/>
    <col min="10730" max="10730" width="37" style="359" customWidth="1"/>
    <col min="10731" max="10982" width="7" style="359"/>
    <col min="10983" max="10983" width="40.09765625" style="359" customWidth="1"/>
    <col min="10984" max="10984" width="46.09765625" style="359" customWidth="1"/>
    <col min="10985" max="10985" width="38.59765625" style="359" customWidth="1"/>
    <col min="10986" max="10986" width="37" style="359" customWidth="1"/>
    <col min="10987" max="11238" width="7" style="359"/>
    <col min="11239" max="11239" width="40.09765625" style="359" customWidth="1"/>
    <col min="11240" max="11240" width="46.09765625" style="359" customWidth="1"/>
    <col min="11241" max="11241" width="38.59765625" style="359" customWidth="1"/>
    <col min="11242" max="11242" width="37" style="359" customWidth="1"/>
    <col min="11243" max="11494" width="7" style="359"/>
    <col min="11495" max="11495" width="40.09765625" style="359" customWidth="1"/>
    <col min="11496" max="11496" width="46.09765625" style="359" customWidth="1"/>
    <col min="11497" max="11497" width="38.59765625" style="359" customWidth="1"/>
    <col min="11498" max="11498" width="37" style="359" customWidth="1"/>
    <col min="11499" max="11750" width="7" style="359"/>
    <col min="11751" max="11751" width="40.09765625" style="359" customWidth="1"/>
    <col min="11752" max="11752" width="46.09765625" style="359" customWidth="1"/>
    <col min="11753" max="11753" width="38.59765625" style="359" customWidth="1"/>
    <col min="11754" max="11754" width="37" style="359" customWidth="1"/>
    <col min="11755" max="12006" width="7" style="359"/>
    <col min="12007" max="12007" width="40.09765625" style="359" customWidth="1"/>
    <col min="12008" max="12008" width="46.09765625" style="359" customWidth="1"/>
    <col min="12009" max="12009" width="38.59765625" style="359" customWidth="1"/>
    <col min="12010" max="12010" width="37" style="359" customWidth="1"/>
    <col min="12011" max="12262" width="7" style="359"/>
    <col min="12263" max="12263" width="40.09765625" style="359" customWidth="1"/>
    <col min="12264" max="12264" width="46.09765625" style="359" customWidth="1"/>
    <col min="12265" max="12265" width="38.59765625" style="359" customWidth="1"/>
    <col min="12266" max="12266" width="37" style="359" customWidth="1"/>
    <col min="12267" max="12518" width="7" style="359"/>
    <col min="12519" max="12519" width="40.09765625" style="359" customWidth="1"/>
    <col min="12520" max="12520" width="46.09765625" style="359" customWidth="1"/>
    <col min="12521" max="12521" width="38.59765625" style="359" customWidth="1"/>
    <col min="12522" max="12522" width="37" style="359" customWidth="1"/>
    <col min="12523" max="12774" width="7" style="359"/>
    <col min="12775" max="12775" width="40.09765625" style="359" customWidth="1"/>
    <col min="12776" max="12776" width="46.09765625" style="359" customWidth="1"/>
    <col min="12777" max="12777" width="38.59765625" style="359" customWidth="1"/>
    <col min="12778" max="12778" width="37" style="359" customWidth="1"/>
    <col min="12779" max="13030" width="7" style="359"/>
    <col min="13031" max="13031" width="40.09765625" style="359" customWidth="1"/>
    <col min="13032" max="13032" width="46.09765625" style="359" customWidth="1"/>
    <col min="13033" max="13033" width="38.59765625" style="359" customWidth="1"/>
    <col min="13034" max="13034" width="37" style="359" customWidth="1"/>
    <col min="13035" max="13286" width="7" style="359"/>
    <col min="13287" max="13287" width="40.09765625" style="359" customWidth="1"/>
    <col min="13288" max="13288" width="46.09765625" style="359" customWidth="1"/>
    <col min="13289" max="13289" width="38.59765625" style="359" customWidth="1"/>
    <col min="13290" max="13290" width="37" style="359" customWidth="1"/>
    <col min="13291" max="13542" width="7" style="359"/>
    <col min="13543" max="13543" width="40.09765625" style="359" customWidth="1"/>
    <col min="13544" max="13544" width="46.09765625" style="359" customWidth="1"/>
    <col min="13545" max="13545" width="38.59765625" style="359" customWidth="1"/>
    <col min="13546" max="13546" width="37" style="359" customWidth="1"/>
    <col min="13547" max="13798" width="7" style="359"/>
    <col min="13799" max="13799" width="40.09765625" style="359" customWidth="1"/>
    <col min="13800" max="13800" width="46.09765625" style="359" customWidth="1"/>
    <col min="13801" max="13801" width="38.59765625" style="359" customWidth="1"/>
    <col min="13802" max="13802" width="37" style="359" customWidth="1"/>
    <col min="13803" max="14054" width="7" style="359"/>
    <col min="14055" max="14055" width="40.09765625" style="359" customWidth="1"/>
    <col min="14056" max="14056" width="46.09765625" style="359" customWidth="1"/>
    <col min="14057" max="14057" width="38.59765625" style="359" customWidth="1"/>
    <col min="14058" max="14058" width="37" style="359" customWidth="1"/>
    <col min="14059" max="14310" width="7" style="359"/>
    <col min="14311" max="14311" width="40.09765625" style="359" customWidth="1"/>
    <col min="14312" max="14312" width="46.09765625" style="359" customWidth="1"/>
    <col min="14313" max="14313" width="38.59765625" style="359" customWidth="1"/>
    <col min="14314" max="14314" width="37" style="359" customWidth="1"/>
    <col min="14315" max="14566" width="7" style="359"/>
    <col min="14567" max="14567" width="40.09765625" style="359" customWidth="1"/>
    <col min="14568" max="14568" width="46.09765625" style="359" customWidth="1"/>
    <col min="14569" max="14569" width="38.59765625" style="359" customWidth="1"/>
    <col min="14570" max="14570" width="37" style="359" customWidth="1"/>
    <col min="14571" max="14822" width="7" style="359"/>
    <col min="14823" max="14823" width="40.09765625" style="359" customWidth="1"/>
    <col min="14824" max="14824" width="46.09765625" style="359" customWidth="1"/>
    <col min="14825" max="14825" width="38.59765625" style="359" customWidth="1"/>
    <col min="14826" max="14826" width="37" style="359" customWidth="1"/>
    <col min="14827" max="15078" width="7" style="359"/>
    <col min="15079" max="15079" width="40.09765625" style="359" customWidth="1"/>
    <col min="15080" max="15080" width="46.09765625" style="359" customWidth="1"/>
    <col min="15081" max="15081" width="38.59765625" style="359" customWidth="1"/>
    <col min="15082" max="15082" width="37" style="359" customWidth="1"/>
    <col min="15083" max="15334" width="7" style="359"/>
    <col min="15335" max="15335" width="40.09765625" style="359" customWidth="1"/>
    <col min="15336" max="15336" width="46.09765625" style="359" customWidth="1"/>
    <col min="15337" max="15337" width="38.59765625" style="359" customWidth="1"/>
    <col min="15338" max="15338" width="37" style="359" customWidth="1"/>
    <col min="15339" max="15590" width="7" style="359"/>
    <col min="15591" max="15591" width="40.09765625" style="359" customWidth="1"/>
    <col min="15592" max="15592" width="46.09765625" style="359" customWidth="1"/>
    <col min="15593" max="15593" width="38.59765625" style="359" customWidth="1"/>
    <col min="15594" max="15594" width="37" style="359" customWidth="1"/>
    <col min="15595" max="15846" width="7" style="359"/>
    <col min="15847" max="15847" width="40.09765625" style="359" customWidth="1"/>
    <col min="15848" max="15848" width="46.09765625" style="359" customWidth="1"/>
    <col min="15849" max="15849" width="38.59765625" style="359" customWidth="1"/>
    <col min="15850" max="15850" width="37" style="359" customWidth="1"/>
    <col min="15851" max="16102" width="7" style="359"/>
    <col min="16103" max="16103" width="40.09765625" style="359" customWidth="1"/>
    <col min="16104" max="16104" width="46.09765625" style="359" customWidth="1"/>
    <col min="16105" max="16105" width="38.59765625" style="359" customWidth="1"/>
    <col min="16106" max="16106" width="37" style="359" customWidth="1"/>
    <col min="16107" max="16384" width="7" style="359"/>
  </cols>
  <sheetData>
    <row r="1" spans="1:14" s="562" customFormat="1" ht="17.399999999999999">
      <c r="E1" s="563"/>
      <c r="G1" s="564" t="s">
        <v>538</v>
      </c>
      <c r="I1" s="565"/>
      <c r="J1" s="565"/>
      <c r="K1" s="565"/>
      <c r="L1" s="565"/>
      <c r="M1" s="565"/>
      <c r="N1" s="565"/>
    </row>
    <row r="2" spans="1:14" s="562" customFormat="1" ht="17.399999999999999">
      <c r="E2" s="563"/>
      <c r="G2" s="87" t="s">
        <v>3877</v>
      </c>
      <c r="I2" s="565"/>
      <c r="J2" s="565"/>
      <c r="K2" s="565"/>
      <c r="L2" s="565"/>
      <c r="M2" s="565"/>
      <c r="N2" s="565"/>
    </row>
    <row r="3" spans="1:14" s="437" customFormat="1" ht="15.9" customHeight="1"/>
    <row r="4" spans="1:14" s="343" customFormat="1" ht="78.75" customHeight="1">
      <c r="A4" s="1044" t="s">
        <v>4725</v>
      </c>
      <c r="B4" s="1044"/>
      <c r="C4" s="1044"/>
      <c r="D4" s="1044"/>
      <c r="E4" s="1044"/>
      <c r="F4" s="1044"/>
      <c r="G4" s="1044"/>
      <c r="I4" s="524"/>
      <c r="J4" s="524"/>
      <c r="K4" s="524"/>
      <c r="L4" s="524"/>
      <c r="M4" s="524"/>
      <c r="N4" s="524"/>
    </row>
    <row r="5" spans="1:14" s="11" customFormat="1" ht="4.5" customHeight="1">
      <c r="I5" s="164"/>
      <c r="J5" s="164"/>
      <c r="K5" s="164"/>
      <c r="L5" s="164"/>
      <c r="M5" s="164"/>
      <c r="N5" s="164"/>
    </row>
    <row r="6" spans="1:14" s="11" customFormat="1" ht="39" customHeight="1">
      <c r="A6" s="894" t="s">
        <v>5204</v>
      </c>
      <c r="B6" s="894"/>
      <c r="C6" s="894"/>
      <c r="D6" s="894"/>
      <c r="E6" s="894"/>
      <c r="F6" s="894"/>
      <c r="G6" s="894"/>
      <c r="I6" s="164"/>
      <c r="J6" s="164"/>
      <c r="K6" s="164"/>
      <c r="L6" s="164"/>
      <c r="M6" s="164"/>
      <c r="N6" s="164"/>
    </row>
    <row r="7" spans="1:14" s="1" customFormat="1" ht="5.25" customHeight="1">
      <c r="A7" s="76"/>
      <c r="B7" s="76"/>
      <c r="E7" s="476"/>
      <c r="I7" s="163"/>
      <c r="J7" s="163"/>
      <c r="K7" s="163"/>
      <c r="L7" s="163"/>
      <c r="M7" s="163"/>
      <c r="N7" s="163"/>
    </row>
    <row r="8" spans="1:14" s="344" customFormat="1" ht="26.25" customHeight="1">
      <c r="A8" s="1045" t="s">
        <v>10</v>
      </c>
      <c r="B8" s="1045" t="s">
        <v>11</v>
      </c>
      <c r="C8" s="1045" t="s">
        <v>102</v>
      </c>
      <c r="D8" s="1045" t="s">
        <v>2772</v>
      </c>
      <c r="E8" s="1047" t="s">
        <v>3634</v>
      </c>
      <c r="F8" s="1045" t="s">
        <v>2773</v>
      </c>
      <c r="G8" s="1049" t="s">
        <v>542</v>
      </c>
      <c r="I8" s="525"/>
      <c r="J8" s="525"/>
      <c r="K8" s="525"/>
      <c r="L8" s="525"/>
      <c r="M8" s="525"/>
      <c r="N8" s="525"/>
    </row>
    <row r="9" spans="1:14" s="344" customFormat="1" ht="26.25" customHeight="1">
      <c r="A9" s="1046"/>
      <c r="B9" s="1046"/>
      <c r="C9" s="1046"/>
      <c r="D9" s="1046"/>
      <c r="E9" s="1048"/>
      <c r="F9" s="1046"/>
      <c r="G9" s="1050"/>
      <c r="I9" s="525"/>
      <c r="J9" s="525"/>
      <c r="K9" s="525"/>
      <c r="L9" s="525"/>
      <c r="M9" s="525"/>
      <c r="N9" s="525"/>
    </row>
    <row r="10" spans="1:14" s="346" customFormat="1" ht="17.399999999999999" customHeight="1">
      <c r="A10" s="345">
        <v>1</v>
      </c>
      <c r="B10" s="345">
        <v>2</v>
      </c>
      <c r="C10" s="345">
        <v>3</v>
      </c>
      <c r="D10" s="345">
        <v>4</v>
      </c>
      <c r="E10" s="345">
        <v>5</v>
      </c>
      <c r="F10" s="345">
        <v>6</v>
      </c>
      <c r="G10" s="345">
        <v>7</v>
      </c>
      <c r="I10" s="526"/>
      <c r="J10" s="526"/>
      <c r="K10" s="526"/>
      <c r="L10" s="526"/>
      <c r="M10" s="526"/>
      <c r="N10" s="526"/>
    </row>
    <row r="11" spans="1:14" s="347" customFormat="1" ht="25.5" customHeight="1">
      <c r="A11" s="566" t="s">
        <v>3376</v>
      </c>
      <c r="B11" s="567"/>
      <c r="C11" s="567"/>
      <c r="D11" s="567"/>
      <c r="E11" s="567"/>
      <c r="F11" s="567"/>
      <c r="G11" s="568"/>
    </row>
    <row r="12" spans="1:14" s="347" customFormat="1" ht="24.9" customHeight="1">
      <c r="A12" s="569"/>
      <c r="B12" s="570" t="s">
        <v>539</v>
      </c>
      <c r="C12" s="571"/>
      <c r="D12" s="571"/>
      <c r="E12" s="571"/>
      <c r="F12" s="572"/>
      <c r="G12" s="573">
        <v>0.96</v>
      </c>
    </row>
    <row r="13" spans="1:14" s="347" customFormat="1" ht="19.5" customHeight="1">
      <c r="A13" s="574"/>
      <c r="B13" s="575" t="s">
        <v>667</v>
      </c>
      <c r="C13" s="576"/>
      <c r="D13" s="576"/>
      <c r="E13" s="576"/>
      <c r="F13" s="577"/>
      <c r="G13" s="578">
        <v>0.95</v>
      </c>
    </row>
    <row r="14" spans="1:14" s="347" customFormat="1" ht="19.5" customHeight="1">
      <c r="A14" s="579">
        <v>1</v>
      </c>
      <c r="B14" s="580" t="s">
        <v>13</v>
      </c>
      <c r="C14" s="581" t="s">
        <v>116</v>
      </c>
      <c r="D14" s="582" t="s">
        <v>1059</v>
      </c>
      <c r="E14" s="581" t="s">
        <v>189</v>
      </c>
      <c r="F14" s="583" t="s">
        <v>2775</v>
      </c>
      <c r="G14" s="584">
        <v>0.95</v>
      </c>
    </row>
    <row r="15" spans="1:14" s="347" customFormat="1" ht="19.5" customHeight="1">
      <c r="A15" s="579">
        <v>2</v>
      </c>
      <c r="B15" s="580" t="s">
        <v>1</v>
      </c>
      <c r="C15" s="581" t="s">
        <v>119</v>
      </c>
      <c r="D15" s="582" t="s">
        <v>1059</v>
      </c>
      <c r="E15" s="581" t="s">
        <v>189</v>
      </c>
      <c r="F15" s="583" t="s">
        <v>2775</v>
      </c>
      <c r="G15" s="584">
        <v>0.95</v>
      </c>
    </row>
    <row r="16" spans="1:14" s="347" customFormat="1" ht="19.5" customHeight="1">
      <c r="A16" s="579">
        <v>3</v>
      </c>
      <c r="B16" s="580" t="s">
        <v>4</v>
      </c>
      <c r="C16" s="581" t="s">
        <v>120</v>
      </c>
      <c r="D16" s="582" t="s">
        <v>1059</v>
      </c>
      <c r="E16" s="581" t="s">
        <v>189</v>
      </c>
      <c r="F16" s="363" t="s">
        <v>2777</v>
      </c>
      <c r="G16" s="584">
        <v>0.95</v>
      </c>
    </row>
    <row r="17" spans="1:7" s="347" customFormat="1" ht="19.5" customHeight="1">
      <c r="A17" s="579">
        <v>4</v>
      </c>
      <c r="B17" s="580" t="s">
        <v>6</v>
      </c>
      <c r="C17" s="581" t="s">
        <v>73</v>
      </c>
      <c r="D17" s="582" t="s">
        <v>1059</v>
      </c>
      <c r="E17" s="581" t="s">
        <v>189</v>
      </c>
      <c r="F17" s="583" t="s">
        <v>2775</v>
      </c>
      <c r="G17" s="584">
        <v>0.95</v>
      </c>
    </row>
    <row r="18" spans="1:7" s="347" customFormat="1" ht="19.5" customHeight="1">
      <c r="A18" s="579">
        <v>5</v>
      </c>
      <c r="B18" s="580" t="s">
        <v>5</v>
      </c>
      <c r="C18" s="581" t="s">
        <v>121</v>
      </c>
      <c r="D18" s="582" t="s">
        <v>1059</v>
      </c>
      <c r="E18" s="581" t="s">
        <v>189</v>
      </c>
      <c r="F18" s="583" t="s">
        <v>2775</v>
      </c>
      <c r="G18" s="584">
        <v>0.95</v>
      </c>
    </row>
    <row r="19" spans="1:7" s="347" customFormat="1" ht="19.5" customHeight="1">
      <c r="A19" s="579">
        <v>6</v>
      </c>
      <c r="B19" s="580" t="s">
        <v>8</v>
      </c>
      <c r="C19" s="581" t="s">
        <v>122</v>
      </c>
      <c r="D19" s="582" t="s">
        <v>1059</v>
      </c>
      <c r="E19" s="581" t="s">
        <v>189</v>
      </c>
      <c r="F19" s="583" t="s">
        <v>2775</v>
      </c>
      <c r="G19" s="584">
        <v>0.95</v>
      </c>
    </row>
    <row r="20" spans="1:7" s="347" customFormat="1" ht="19.5" customHeight="1">
      <c r="A20" s="579">
        <v>7</v>
      </c>
      <c r="B20" s="580" t="s">
        <v>8</v>
      </c>
      <c r="C20" s="581" t="s">
        <v>122</v>
      </c>
      <c r="D20" s="582" t="s">
        <v>1060</v>
      </c>
      <c r="E20" s="581" t="s">
        <v>190</v>
      </c>
      <c r="F20" s="583" t="s">
        <v>2775</v>
      </c>
      <c r="G20" s="584">
        <v>0.95</v>
      </c>
    </row>
    <row r="21" spans="1:7" s="347" customFormat="1" ht="19.5" customHeight="1">
      <c r="A21" s="579">
        <v>8</v>
      </c>
      <c r="B21" s="580" t="s">
        <v>2</v>
      </c>
      <c r="C21" s="581" t="s">
        <v>123</v>
      </c>
      <c r="D21" s="582" t="s">
        <v>1059</v>
      </c>
      <c r="E21" s="581" t="s">
        <v>189</v>
      </c>
      <c r="F21" s="363" t="s">
        <v>2777</v>
      </c>
      <c r="G21" s="584">
        <v>0.95</v>
      </c>
    </row>
    <row r="22" spans="1:7" s="347" customFormat="1" ht="19.5" customHeight="1">
      <c r="A22" s="579">
        <v>9</v>
      </c>
      <c r="B22" s="580" t="s">
        <v>2</v>
      </c>
      <c r="C22" s="581" t="s">
        <v>123</v>
      </c>
      <c r="D22" s="582" t="s">
        <v>1060</v>
      </c>
      <c r="E22" s="581" t="s">
        <v>190</v>
      </c>
      <c r="F22" s="583" t="s">
        <v>2775</v>
      </c>
      <c r="G22" s="584">
        <v>0.95</v>
      </c>
    </row>
    <row r="23" spans="1:7" s="347" customFormat="1" ht="19.5" customHeight="1">
      <c r="A23" s="579">
        <v>10</v>
      </c>
      <c r="B23" s="580" t="s">
        <v>7</v>
      </c>
      <c r="C23" s="581" t="s">
        <v>124</v>
      </c>
      <c r="D23" s="582" t="s">
        <v>1059</v>
      </c>
      <c r="E23" s="581" t="s">
        <v>189</v>
      </c>
      <c r="F23" s="583" t="s">
        <v>2775</v>
      </c>
      <c r="G23" s="584">
        <v>0.95</v>
      </c>
    </row>
    <row r="24" spans="1:7" s="347" customFormat="1" ht="19.5" customHeight="1">
      <c r="A24" s="579">
        <v>11</v>
      </c>
      <c r="B24" s="580" t="s">
        <v>7</v>
      </c>
      <c r="C24" s="581" t="s">
        <v>124</v>
      </c>
      <c r="D24" s="582" t="s">
        <v>1060</v>
      </c>
      <c r="E24" s="581" t="s">
        <v>190</v>
      </c>
      <c r="F24" s="583" t="s">
        <v>2775</v>
      </c>
      <c r="G24" s="584">
        <v>0.95</v>
      </c>
    </row>
    <row r="25" spans="1:7" s="347" customFormat="1" ht="19.5" customHeight="1">
      <c r="A25" s="579">
        <v>12</v>
      </c>
      <c r="B25" s="580" t="s">
        <v>1243</v>
      </c>
      <c r="C25" s="581" t="s">
        <v>127</v>
      </c>
      <c r="D25" s="582" t="s">
        <v>1059</v>
      </c>
      <c r="E25" s="581" t="s">
        <v>189</v>
      </c>
      <c r="F25" s="583" t="s">
        <v>2775</v>
      </c>
      <c r="G25" s="584">
        <v>0.95</v>
      </c>
    </row>
    <row r="26" spans="1:7" s="347" customFormat="1" ht="19.5" customHeight="1">
      <c r="A26" s="579">
        <v>13</v>
      </c>
      <c r="B26" s="580" t="s">
        <v>3880</v>
      </c>
      <c r="C26" s="581" t="s">
        <v>129</v>
      </c>
      <c r="D26" s="582" t="s">
        <v>1059</v>
      </c>
      <c r="E26" s="581" t="s">
        <v>189</v>
      </c>
      <c r="F26" s="583" t="s">
        <v>2775</v>
      </c>
      <c r="G26" s="584">
        <v>0.95</v>
      </c>
    </row>
    <row r="27" spans="1:7" s="347" customFormat="1" ht="19.5" customHeight="1">
      <c r="A27" s="579">
        <v>14</v>
      </c>
      <c r="B27" s="580" t="s">
        <v>3880</v>
      </c>
      <c r="C27" s="581" t="s">
        <v>129</v>
      </c>
      <c r="D27" s="582" t="s">
        <v>1060</v>
      </c>
      <c r="E27" s="581" t="s">
        <v>190</v>
      </c>
      <c r="F27" s="583" t="s">
        <v>2775</v>
      </c>
      <c r="G27" s="584">
        <v>0.95</v>
      </c>
    </row>
    <row r="28" spans="1:7" s="347" customFormat="1" ht="19.5" customHeight="1">
      <c r="A28" s="579">
        <v>15</v>
      </c>
      <c r="B28" s="580" t="s">
        <v>3881</v>
      </c>
      <c r="C28" s="581" t="s">
        <v>512</v>
      </c>
      <c r="D28" s="582" t="s">
        <v>1059</v>
      </c>
      <c r="E28" s="581" t="s">
        <v>189</v>
      </c>
      <c r="F28" s="583" t="s">
        <v>2775</v>
      </c>
      <c r="G28" s="584">
        <v>0.95</v>
      </c>
    </row>
    <row r="29" spans="1:7" s="347" customFormat="1" ht="19.5" customHeight="1">
      <c r="A29" s="579">
        <v>16</v>
      </c>
      <c r="B29" s="580" t="s">
        <v>1244</v>
      </c>
      <c r="C29" s="581" t="s">
        <v>131</v>
      </c>
      <c r="D29" s="582" t="s">
        <v>1059</v>
      </c>
      <c r="E29" s="581" t="s">
        <v>189</v>
      </c>
      <c r="F29" s="583" t="s">
        <v>2775</v>
      </c>
      <c r="G29" s="584">
        <v>0.95</v>
      </c>
    </row>
    <row r="30" spans="1:7" s="347" customFormat="1" ht="19.5" customHeight="1">
      <c r="A30" s="579">
        <v>17</v>
      </c>
      <c r="B30" s="580" t="s">
        <v>686</v>
      </c>
      <c r="C30" s="581" t="s">
        <v>132</v>
      </c>
      <c r="D30" s="582" t="s">
        <v>1059</v>
      </c>
      <c r="E30" s="581" t="s">
        <v>189</v>
      </c>
      <c r="F30" s="583" t="s">
        <v>2775</v>
      </c>
      <c r="G30" s="584">
        <v>0.95</v>
      </c>
    </row>
    <row r="31" spans="1:7" s="347" customFormat="1" ht="19.5" customHeight="1">
      <c r="A31" s="579">
        <v>18</v>
      </c>
      <c r="B31" s="580" t="s">
        <v>687</v>
      </c>
      <c r="C31" s="581" t="s">
        <v>133</v>
      </c>
      <c r="D31" s="582" t="s">
        <v>1059</v>
      </c>
      <c r="E31" s="581" t="s">
        <v>189</v>
      </c>
      <c r="F31" s="583" t="s">
        <v>2775</v>
      </c>
      <c r="G31" s="584">
        <v>0.95</v>
      </c>
    </row>
    <row r="32" spans="1:7" s="347" customFormat="1" ht="19.5" customHeight="1">
      <c r="A32" s="579">
        <v>19</v>
      </c>
      <c r="B32" s="580" t="s">
        <v>1247</v>
      </c>
      <c r="C32" s="581" t="s">
        <v>74</v>
      </c>
      <c r="D32" s="582" t="s">
        <v>1059</v>
      </c>
      <c r="E32" s="581" t="s">
        <v>189</v>
      </c>
      <c r="F32" s="583" t="s">
        <v>2775</v>
      </c>
      <c r="G32" s="584">
        <v>0.95</v>
      </c>
    </row>
    <row r="33" spans="1:8" s="347" customFormat="1" ht="19.5" customHeight="1">
      <c r="A33" s="579">
        <v>20</v>
      </c>
      <c r="B33" s="580" t="s">
        <v>1248</v>
      </c>
      <c r="C33" s="581" t="s">
        <v>110</v>
      </c>
      <c r="D33" s="582" t="s">
        <v>1060</v>
      </c>
      <c r="E33" s="581" t="s">
        <v>190</v>
      </c>
      <c r="F33" s="583" t="s">
        <v>2775</v>
      </c>
      <c r="G33" s="584">
        <v>0.95</v>
      </c>
    </row>
    <row r="34" spans="1:8" s="347" customFormat="1" ht="19.5" customHeight="1">
      <c r="A34" s="579">
        <v>21</v>
      </c>
      <c r="B34" s="580" t="s">
        <v>3381</v>
      </c>
      <c r="C34" s="581" t="s">
        <v>111</v>
      </c>
      <c r="D34" s="582" t="s">
        <v>1059</v>
      </c>
      <c r="E34" s="581" t="s">
        <v>189</v>
      </c>
      <c r="F34" s="583" t="s">
        <v>2775</v>
      </c>
      <c r="G34" s="584">
        <v>0.95</v>
      </c>
    </row>
    <row r="35" spans="1:8" s="347" customFormat="1" ht="19.5" customHeight="1">
      <c r="A35" s="579">
        <v>22</v>
      </c>
      <c r="B35" s="580" t="s">
        <v>3874</v>
      </c>
      <c r="C35" s="581" t="s">
        <v>134</v>
      </c>
      <c r="D35" s="582" t="s">
        <v>1059</v>
      </c>
      <c r="E35" s="581" t="s">
        <v>189</v>
      </c>
      <c r="F35" s="583" t="s">
        <v>2775</v>
      </c>
      <c r="G35" s="584">
        <v>0.95</v>
      </c>
      <c r="H35" s="509"/>
    </row>
    <row r="36" spans="1:8" s="347" customFormat="1" ht="19.5" customHeight="1">
      <c r="A36" s="579">
        <v>23</v>
      </c>
      <c r="B36" s="580" t="s">
        <v>3862</v>
      </c>
      <c r="C36" s="581" t="s">
        <v>135</v>
      </c>
      <c r="D36" s="582" t="s">
        <v>1059</v>
      </c>
      <c r="E36" s="581" t="s">
        <v>189</v>
      </c>
      <c r="F36" s="583" t="s">
        <v>2775</v>
      </c>
      <c r="G36" s="584">
        <v>0.95</v>
      </c>
    </row>
    <row r="37" spans="1:8" s="347" customFormat="1" ht="19.5" customHeight="1">
      <c r="A37" s="579">
        <v>24</v>
      </c>
      <c r="B37" s="580" t="s">
        <v>60</v>
      </c>
      <c r="C37" s="581" t="s">
        <v>140</v>
      </c>
      <c r="D37" s="582" t="s">
        <v>1059</v>
      </c>
      <c r="E37" s="581" t="s">
        <v>189</v>
      </c>
      <c r="F37" s="583" t="s">
        <v>2775</v>
      </c>
      <c r="G37" s="584">
        <v>0.95</v>
      </c>
    </row>
    <row r="38" spans="1:8" s="347" customFormat="1" ht="19.5" customHeight="1">
      <c r="A38" s="579">
        <v>25</v>
      </c>
      <c r="B38" s="585" t="s">
        <v>5019</v>
      </c>
      <c r="C38" s="581" t="s">
        <v>2765</v>
      </c>
      <c r="D38" s="582" t="s">
        <v>1059</v>
      </c>
      <c r="E38" s="581" t="s">
        <v>189</v>
      </c>
      <c r="F38" s="583" t="s">
        <v>2775</v>
      </c>
      <c r="G38" s="584">
        <v>0.95</v>
      </c>
    </row>
    <row r="39" spans="1:8" s="347" customFormat="1" ht="19.5" customHeight="1">
      <c r="A39" s="574"/>
      <c r="B39" s="575" t="s">
        <v>668</v>
      </c>
      <c r="C39" s="576"/>
      <c r="D39" s="576"/>
      <c r="E39" s="576"/>
      <c r="F39" s="577"/>
      <c r="G39" s="578">
        <v>0.96</v>
      </c>
    </row>
    <row r="40" spans="1:8" s="347" customFormat="1" ht="19.5" customHeight="1">
      <c r="A40" s="579">
        <v>1</v>
      </c>
      <c r="B40" s="580" t="s">
        <v>8</v>
      </c>
      <c r="C40" s="581" t="s">
        <v>122</v>
      </c>
      <c r="D40" s="582" t="s">
        <v>664</v>
      </c>
      <c r="E40" s="581" t="s">
        <v>197</v>
      </c>
      <c r="F40" s="583" t="s">
        <v>2775</v>
      </c>
      <c r="G40" s="584">
        <v>0.96</v>
      </c>
    </row>
    <row r="41" spans="1:8" s="347" customFormat="1" ht="19.5" customHeight="1">
      <c r="A41" s="579">
        <v>2</v>
      </c>
      <c r="B41" s="580" t="s">
        <v>716</v>
      </c>
      <c r="C41" s="586" t="s">
        <v>75</v>
      </c>
      <c r="D41" s="582" t="s">
        <v>664</v>
      </c>
      <c r="E41" s="581" t="s">
        <v>197</v>
      </c>
      <c r="F41" s="583" t="s">
        <v>2775</v>
      </c>
      <c r="G41" s="584">
        <v>0.96</v>
      </c>
    </row>
    <row r="42" spans="1:8" s="347" customFormat="1" ht="19.5" customHeight="1">
      <c r="A42" s="579">
        <v>3</v>
      </c>
      <c r="B42" s="587" t="s">
        <v>20</v>
      </c>
      <c r="C42" s="586" t="s">
        <v>113</v>
      </c>
      <c r="D42" s="582" t="s">
        <v>664</v>
      </c>
      <c r="E42" s="581" t="s">
        <v>197</v>
      </c>
      <c r="F42" s="583" t="s">
        <v>2775</v>
      </c>
      <c r="G42" s="584">
        <v>0.96</v>
      </c>
    </row>
    <row r="43" spans="1:8" s="347" customFormat="1" ht="19.5" customHeight="1">
      <c r="A43" s="574"/>
      <c r="B43" s="575" t="s">
        <v>2781</v>
      </c>
      <c r="C43" s="576"/>
      <c r="D43" s="576"/>
      <c r="E43" s="576"/>
      <c r="F43" s="577"/>
      <c r="G43" s="578">
        <v>1</v>
      </c>
    </row>
    <row r="44" spans="1:8" s="347" customFormat="1" ht="19.5" customHeight="1">
      <c r="A44" s="579">
        <v>1</v>
      </c>
      <c r="B44" s="587" t="s">
        <v>3880</v>
      </c>
      <c r="C44" s="586" t="s">
        <v>129</v>
      </c>
      <c r="D44" s="583" t="s">
        <v>3628</v>
      </c>
      <c r="E44" s="586" t="s">
        <v>191</v>
      </c>
      <c r="F44" s="583" t="s">
        <v>787</v>
      </c>
      <c r="G44" s="584">
        <v>1</v>
      </c>
    </row>
    <row r="45" spans="1:8" s="347" customFormat="1" ht="19.5" customHeight="1">
      <c r="A45" s="579">
        <v>2</v>
      </c>
      <c r="B45" s="580" t="s">
        <v>3881</v>
      </c>
      <c r="C45" s="586" t="s">
        <v>512</v>
      </c>
      <c r="D45" s="583" t="s">
        <v>3629</v>
      </c>
      <c r="E45" s="586" t="s">
        <v>192</v>
      </c>
      <c r="F45" s="583" t="s">
        <v>787</v>
      </c>
      <c r="G45" s="584">
        <v>1</v>
      </c>
    </row>
    <row r="46" spans="1:8" s="347" customFormat="1" ht="19.5" customHeight="1">
      <c r="A46" s="579">
        <v>3</v>
      </c>
      <c r="B46" s="580" t="s">
        <v>1244</v>
      </c>
      <c r="C46" s="586" t="s">
        <v>131</v>
      </c>
      <c r="D46" s="583" t="s">
        <v>3629</v>
      </c>
      <c r="E46" s="586" t="s">
        <v>192</v>
      </c>
      <c r="F46" s="583" t="s">
        <v>787</v>
      </c>
      <c r="G46" s="584">
        <v>1</v>
      </c>
    </row>
    <row r="47" spans="1:8" s="347" customFormat="1" ht="19.5" customHeight="1">
      <c r="A47" s="579">
        <v>4</v>
      </c>
      <c r="B47" s="580" t="s">
        <v>4</v>
      </c>
      <c r="C47" s="581" t="s">
        <v>120</v>
      </c>
      <c r="D47" s="582" t="s">
        <v>1059</v>
      </c>
      <c r="E47" s="581" t="s">
        <v>189</v>
      </c>
      <c r="F47" s="363" t="s">
        <v>593</v>
      </c>
      <c r="G47" s="584">
        <v>1</v>
      </c>
    </row>
    <row r="48" spans="1:8" s="347" customFormat="1" ht="19.5" customHeight="1">
      <c r="A48" s="579">
        <v>5</v>
      </c>
      <c r="B48" s="580" t="s">
        <v>2</v>
      </c>
      <c r="C48" s="581" t="s">
        <v>123</v>
      </c>
      <c r="D48" s="582" t="s">
        <v>1059</v>
      </c>
      <c r="E48" s="581" t="s">
        <v>189</v>
      </c>
      <c r="F48" s="363" t="s">
        <v>593</v>
      </c>
      <c r="G48" s="584">
        <v>1</v>
      </c>
    </row>
    <row r="49" spans="1:7" s="347" customFormat="1" ht="24.9" customHeight="1">
      <c r="A49" s="588"/>
      <c r="B49" s="589" t="s">
        <v>540</v>
      </c>
      <c r="C49" s="590"/>
      <c r="D49" s="590"/>
      <c r="E49" s="590"/>
      <c r="F49" s="591"/>
      <c r="G49" s="592">
        <v>1.04</v>
      </c>
    </row>
    <row r="50" spans="1:7" s="347" customFormat="1" ht="19.5" customHeight="1">
      <c r="A50" s="574"/>
      <c r="B50" s="575" t="s">
        <v>667</v>
      </c>
      <c r="C50" s="576"/>
      <c r="D50" s="576"/>
      <c r="E50" s="576"/>
      <c r="F50" s="577"/>
      <c r="G50" s="578">
        <v>1</v>
      </c>
    </row>
    <row r="51" spans="1:7" s="347" customFormat="1" ht="19.5" customHeight="1">
      <c r="A51" s="579">
        <v>1</v>
      </c>
      <c r="B51" s="361" t="s">
        <v>109</v>
      </c>
      <c r="C51" s="362" t="s">
        <v>114</v>
      </c>
      <c r="D51" s="582" t="s">
        <v>664</v>
      </c>
      <c r="E51" s="581" t="s">
        <v>197</v>
      </c>
      <c r="F51" s="583" t="s">
        <v>2775</v>
      </c>
      <c r="G51" s="364">
        <v>1</v>
      </c>
    </row>
    <row r="52" spans="1:7" s="347" customFormat="1" ht="19.5" customHeight="1">
      <c r="A52" s="579">
        <v>2</v>
      </c>
      <c r="B52" s="580" t="s">
        <v>1</v>
      </c>
      <c r="C52" s="362" t="s">
        <v>119</v>
      </c>
      <c r="D52" s="582" t="s">
        <v>664</v>
      </c>
      <c r="E52" s="581" t="s">
        <v>197</v>
      </c>
      <c r="F52" s="583" t="s">
        <v>2775</v>
      </c>
      <c r="G52" s="364">
        <v>1</v>
      </c>
    </row>
    <row r="53" spans="1:7" s="347" customFormat="1" ht="19.5" customHeight="1">
      <c r="A53" s="579">
        <v>3</v>
      </c>
      <c r="B53" s="580" t="s">
        <v>4</v>
      </c>
      <c r="C53" s="581" t="s">
        <v>120</v>
      </c>
      <c r="D53" s="582" t="s">
        <v>664</v>
      </c>
      <c r="E53" s="581" t="s">
        <v>197</v>
      </c>
      <c r="F53" s="583" t="s">
        <v>2775</v>
      </c>
      <c r="G53" s="364">
        <v>1</v>
      </c>
    </row>
    <row r="54" spans="1:7" s="347" customFormat="1" ht="19.5" customHeight="1">
      <c r="A54" s="579">
        <v>4</v>
      </c>
      <c r="B54" s="580" t="s">
        <v>6</v>
      </c>
      <c r="C54" s="581" t="s">
        <v>73</v>
      </c>
      <c r="D54" s="582" t="s">
        <v>664</v>
      </c>
      <c r="E54" s="581" t="s">
        <v>197</v>
      </c>
      <c r="F54" s="583" t="s">
        <v>2775</v>
      </c>
      <c r="G54" s="364">
        <v>1</v>
      </c>
    </row>
    <row r="55" spans="1:7" s="347" customFormat="1" ht="19.5" customHeight="1">
      <c r="A55" s="579">
        <v>5</v>
      </c>
      <c r="B55" s="580" t="s">
        <v>5</v>
      </c>
      <c r="C55" s="581" t="s">
        <v>121</v>
      </c>
      <c r="D55" s="582" t="s">
        <v>664</v>
      </c>
      <c r="E55" s="581" t="s">
        <v>197</v>
      </c>
      <c r="F55" s="583" t="s">
        <v>2775</v>
      </c>
      <c r="G55" s="364">
        <v>1</v>
      </c>
    </row>
    <row r="56" spans="1:7" s="347" customFormat="1" ht="19.5" customHeight="1">
      <c r="A56" s="579">
        <v>6</v>
      </c>
      <c r="B56" s="580" t="s">
        <v>2</v>
      </c>
      <c r="C56" s="581" t="s">
        <v>123</v>
      </c>
      <c r="D56" s="582" t="s">
        <v>664</v>
      </c>
      <c r="E56" s="581" t="s">
        <v>197</v>
      </c>
      <c r="F56" s="583" t="s">
        <v>2775</v>
      </c>
      <c r="G56" s="364">
        <v>1</v>
      </c>
    </row>
    <row r="57" spans="1:7" s="347" customFormat="1" ht="19.5" customHeight="1">
      <c r="A57" s="579">
        <v>7</v>
      </c>
      <c r="B57" s="580" t="s">
        <v>7</v>
      </c>
      <c r="C57" s="581" t="s">
        <v>124</v>
      </c>
      <c r="D57" s="582" t="s">
        <v>664</v>
      </c>
      <c r="E57" s="581" t="s">
        <v>197</v>
      </c>
      <c r="F57" s="583" t="s">
        <v>2775</v>
      </c>
      <c r="G57" s="364">
        <v>1</v>
      </c>
    </row>
    <row r="58" spans="1:7" s="347" customFormat="1" ht="19.5" customHeight="1">
      <c r="A58" s="579">
        <v>8</v>
      </c>
      <c r="B58" s="580" t="s">
        <v>1243</v>
      </c>
      <c r="C58" s="581" t="s">
        <v>127</v>
      </c>
      <c r="D58" s="582" t="s">
        <v>664</v>
      </c>
      <c r="E58" s="581" t="s">
        <v>197</v>
      </c>
      <c r="F58" s="583" t="s">
        <v>2775</v>
      </c>
      <c r="G58" s="364">
        <v>1</v>
      </c>
    </row>
    <row r="59" spans="1:7" s="347" customFormat="1" ht="19.5" customHeight="1">
      <c r="A59" s="579">
        <v>9</v>
      </c>
      <c r="B59" s="580" t="s">
        <v>1250</v>
      </c>
      <c r="C59" s="581" t="s">
        <v>128</v>
      </c>
      <c r="D59" s="582" t="s">
        <v>664</v>
      </c>
      <c r="E59" s="581" t="s">
        <v>197</v>
      </c>
      <c r="F59" s="583" t="s">
        <v>2775</v>
      </c>
      <c r="G59" s="364">
        <v>1</v>
      </c>
    </row>
    <row r="60" spans="1:7" s="347" customFormat="1" ht="19.5" customHeight="1">
      <c r="A60" s="579">
        <v>10</v>
      </c>
      <c r="B60" s="580" t="s">
        <v>14</v>
      </c>
      <c r="C60" s="581" t="s">
        <v>115</v>
      </c>
      <c r="D60" s="582" t="s">
        <v>664</v>
      </c>
      <c r="E60" s="581" t="s">
        <v>197</v>
      </c>
      <c r="F60" s="583" t="s">
        <v>2775</v>
      </c>
      <c r="G60" s="364">
        <v>1</v>
      </c>
    </row>
    <row r="61" spans="1:7" s="347" customFormat="1" ht="19.5" customHeight="1">
      <c r="A61" s="579">
        <v>11</v>
      </c>
      <c r="B61" s="580" t="s">
        <v>13</v>
      </c>
      <c r="C61" s="581" t="s">
        <v>116</v>
      </c>
      <c r="D61" s="582" t="s">
        <v>664</v>
      </c>
      <c r="E61" s="581" t="s">
        <v>197</v>
      </c>
      <c r="F61" s="583" t="s">
        <v>2775</v>
      </c>
      <c r="G61" s="364">
        <v>1</v>
      </c>
    </row>
    <row r="62" spans="1:7" s="347" customFormat="1" ht="19.5" customHeight="1">
      <c r="A62" s="579">
        <v>12</v>
      </c>
      <c r="B62" s="580" t="s">
        <v>1247</v>
      </c>
      <c r="C62" s="581" t="s">
        <v>74</v>
      </c>
      <c r="D62" s="582" t="s">
        <v>664</v>
      </c>
      <c r="E62" s="581" t="s">
        <v>197</v>
      </c>
      <c r="F62" s="583" t="s">
        <v>2775</v>
      </c>
      <c r="G62" s="364">
        <v>1</v>
      </c>
    </row>
    <row r="63" spans="1:7" s="347" customFormat="1" ht="19.5" customHeight="1">
      <c r="A63" s="579">
        <v>13</v>
      </c>
      <c r="B63" s="580" t="s">
        <v>1248</v>
      </c>
      <c r="C63" s="581" t="s">
        <v>110</v>
      </c>
      <c r="D63" s="582" t="s">
        <v>664</v>
      </c>
      <c r="E63" s="581" t="s">
        <v>197</v>
      </c>
      <c r="F63" s="583" t="s">
        <v>2775</v>
      </c>
      <c r="G63" s="364">
        <v>1</v>
      </c>
    </row>
    <row r="64" spans="1:7" s="347" customFormat="1" ht="19.5" customHeight="1">
      <c r="A64" s="574"/>
      <c r="B64" s="575" t="s">
        <v>668</v>
      </c>
      <c r="C64" s="576"/>
      <c r="D64" s="576"/>
      <c r="E64" s="576"/>
      <c r="F64" s="577"/>
      <c r="G64" s="578">
        <v>1.2</v>
      </c>
    </row>
    <row r="65" spans="1:15" s="347" customFormat="1" ht="19.5" customHeight="1">
      <c r="A65" s="593">
        <v>1</v>
      </c>
      <c r="B65" s="587" t="s">
        <v>3</v>
      </c>
      <c r="C65" s="586" t="s">
        <v>126</v>
      </c>
      <c r="D65" s="582" t="s">
        <v>664</v>
      </c>
      <c r="E65" s="581" t="s">
        <v>197</v>
      </c>
      <c r="F65" s="583" t="s">
        <v>2775</v>
      </c>
      <c r="G65" s="584">
        <v>1.2</v>
      </c>
    </row>
    <row r="66" spans="1:15" s="347" customFormat="1" ht="19.5" customHeight="1">
      <c r="A66" s="593">
        <v>2</v>
      </c>
      <c r="B66" s="587" t="s">
        <v>1249</v>
      </c>
      <c r="C66" s="586" t="s">
        <v>79</v>
      </c>
      <c r="D66" s="582" t="s">
        <v>664</v>
      </c>
      <c r="E66" s="581" t="s">
        <v>197</v>
      </c>
      <c r="F66" s="583" t="s">
        <v>2775</v>
      </c>
      <c r="G66" s="584">
        <v>1.2</v>
      </c>
    </row>
    <row r="67" spans="1:15" s="347" customFormat="1" ht="19.5" customHeight="1">
      <c r="A67" s="593">
        <v>3</v>
      </c>
      <c r="B67" s="587" t="s">
        <v>1249</v>
      </c>
      <c r="C67" s="586" t="s">
        <v>79</v>
      </c>
      <c r="D67" s="583" t="s">
        <v>3628</v>
      </c>
      <c r="E67" s="586" t="s">
        <v>191</v>
      </c>
      <c r="F67" s="583" t="s">
        <v>787</v>
      </c>
      <c r="G67" s="584">
        <v>1.2</v>
      </c>
    </row>
    <row r="68" spans="1:15" s="347" customFormat="1" ht="19.5" customHeight="1">
      <c r="A68" s="593">
        <v>4</v>
      </c>
      <c r="B68" s="587" t="s">
        <v>1249</v>
      </c>
      <c r="C68" s="586" t="s">
        <v>79</v>
      </c>
      <c r="D68" s="582" t="s">
        <v>1059</v>
      </c>
      <c r="E68" s="581" t="s">
        <v>189</v>
      </c>
      <c r="F68" s="583" t="s">
        <v>2775</v>
      </c>
      <c r="G68" s="584">
        <v>1.2</v>
      </c>
    </row>
    <row r="69" spans="1:15" s="347" customFormat="1" ht="19.5" customHeight="1">
      <c r="A69" s="593">
        <v>5</v>
      </c>
      <c r="B69" s="587" t="s">
        <v>1249</v>
      </c>
      <c r="C69" s="586" t="s">
        <v>79</v>
      </c>
      <c r="D69" s="582" t="s">
        <v>1060</v>
      </c>
      <c r="E69" s="581" t="s">
        <v>190</v>
      </c>
      <c r="F69" s="583" t="s">
        <v>2775</v>
      </c>
      <c r="G69" s="584">
        <v>1.2</v>
      </c>
    </row>
    <row r="70" spans="1:15" s="347" customFormat="1" ht="19.5" customHeight="1">
      <c r="A70" s="593">
        <v>6</v>
      </c>
      <c r="B70" s="587" t="s">
        <v>3380</v>
      </c>
      <c r="C70" s="586" t="s">
        <v>112</v>
      </c>
      <c r="D70" s="582" t="s">
        <v>664</v>
      </c>
      <c r="E70" s="581" t="s">
        <v>197</v>
      </c>
      <c r="F70" s="583" t="s">
        <v>2775</v>
      </c>
      <c r="G70" s="584">
        <v>1.2</v>
      </c>
    </row>
    <row r="71" spans="1:15" s="347" customFormat="1" ht="25.5" customHeight="1">
      <c r="A71" s="566" t="s">
        <v>3377</v>
      </c>
      <c r="B71" s="567"/>
      <c r="C71" s="567"/>
      <c r="D71" s="567"/>
      <c r="E71" s="567"/>
      <c r="F71" s="567"/>
      <c r="G71" s="568"/>
    </row>
    <row r="72" spans="1:15" s="353" customFormat="1" ht="24.9" customHeight="1">
      <c r="A72" s="477"/>
      <c r="B72" s="478" t="s">
        <v>539</v>
      </c>
      <c r="C72" s="479"/>
      <c r="D72" s="479"/>
      <c r="E72" s="479"/>
      <c r="F72" s="480"/>
      <c r="G72" s="481">
        <v>0.94</v>
      </c>
      <c r="H72" s="344"/>
      <c r="I72" s="525"/>
      <c r="J72" s="525"/>
      <c r="K72" s="525"/>
      <c r="L72" s="525"/>
      <c r="M72" s="525"/>
      <c r="N72" s="525"/>
      <c r="O72" s="344"/>
    </row>
    <row r="73" spans="1:15" ht="19.5" customHeight="1">
      <c r="A73" s="354"/>
      <c r="B73" s="355" t="s">
        <v>667</v>
      </c>
      <c r="C73" s="356"/>
      <c r="D73" s="356"/>
      <c r="E73" s="356"/>
      <c r="F73" s="357"/>
      <c r="G73" s="358">
        <v>0.8</v>
      </c>
      <c r="H73" s="344"/>
      <c r="I73" s="525"/>
      <c r="J73" s="525"/>
      <c r="K73" s="525"/>
      <c r="L73" s="525"/>
      <c r="M73" s="525"/>
      <c r="N73" s="525"/>
      <c r="O73" s="344"/>
    </row>
    <row r="74" spans="1:15" s="365" customFormat="1" ht="20.100000000000001" customHeight="1">
      <c r="A74" s="360">
        <v>1</v>
      </c>
      <c r="B74" s="361" t="s">
        <v>87</v>
      </c>
      <c r="C74" s="362" t="s">
        <v>76</v>
      </c>
      <c r="D74" s="363" t="s">
        <v>698</v>
      </c>
      <c r="E74" s="362">
        <v>63</v>
      </c>
      <c r="F74" s="363" t="s">
        <v>787</v>
      </c>
      <c r="G74" s="364">
        <v>0.8</v>
      </c>
      <c r="H74" s="344"/>
      <c r="I74" s="525"/>
      <c r="J74" s="525"/>
      <c r="K74" s="525"/>
      <c r="L74" s="525"/>
      <c r="M74" s="525"/>
      <c r="N74" s="525"/>
      <c r="O74" s="344"/>
    </row>
    <row r="75" spans="1:15" s="365" customFormat="1" ht="20.100000000000001" customHeight="1">
      <c r="A75" s="360">
        <v>2</v>
      </c>
      <c r="B75" s="361" t="s">
        <v>60</v>
      </c>
      <c r="C75" s="362" t="s">
        <v>140</v>
      </c>
      <c r="D75" s="363" t="s">
        <v>698</v>
      </c>
      <c r="E75" s="362">
        <v>63</v>
      </c>
      <c r="F75" s="363" t="s">
        <v>787</v>
      </c>
      <c r="G75" s="364">
        <v>0.8</v>
      </c>
      <c r="H75" s="344"/>
      <c r="I75" s="525"/>
      <c r="J75" s="525"/>
      <c r="K75" s="525"/>
      <c r="L75" s="525"/>
      <c r="M75" s="525"/>
      <c r="N75" s="525"/>
      <c r="O75" s="344"/>
    </row>
    <row r="76" spans="1:15" s="365" customFormat="1" ht="20.100000000000001" customHeight="1">
      <c r="A76" s="360">
        <v>3</v>
      </c>
      <c r="B76" s="361" t="s">
        <v>21</v>
      </c>
      <c r="C76" s="362" t="s">
        <v>51</v>
      </c>
      <c r="D76" s="363" t="s">
        <v>698</v>
      </c>
      <c r="E76" s="362">
        <v>63</v>
      </c>
      <c r="F76" s="363" t="s">
        <v>787</v>
      </c>
      <c r="G76" s="364">
        <v>0.8</v>
      </c>
      <c r="H76" s="344"/>
      <c r="I76" s="525"/>
      <c r="J76" s="525"/>
      <c r="K76" s="525"/>
      <c r="L76" s="525"/>
      <c r="M76" s="525"/>
      <c r="N76" s="525"/>
      <c r="O76" s="344"/>
    </row>
    <row r="77" spans="1:15" s="365" customFormat="1" ht="20.100000000000001" customHeight="1">
      <c r="A77" s="360">
        <v>4</v>
      </c>
      <c r="B77" s="366" t="s">
        <v>25</v>
      </c>
      <c r="C77" s="367" t="s">
        <v>139</v>
      </c>
      <c r="D77" s="363" t="s">
        <v>698</v>
      </c>
      <c r="E77" s="362">
        <v>63</v>
      </c>
      <c r="F77" s="363" t="s">
        <v>787</v>
      </c>
      <c r="G77" s="364">
        <v>0.8</v>
      </c>
      <c r="H77" s="344"/>
      <c r="I77" s="525"/>
      <c r="J77" s="525"/>
      <c r="K77" s="525"/>
      <c r="L77" s="525"/>
      <c r="M77" s="525"/>
      <c r="N77" s="525"/>
      <c r="O77" s="344"/>
    </row>
    <row r="78" spans="1:15" ht="19.5" customHeight="1">
      <c r="A78" s="354"/>
      <c r="B78" s="355" t="s">
        <v>668</v>
      </c>
      <c r="C78" s="356"/>
      <c r="D78" s="356"/>
      <c r="E78" s="356"/>
      <c r="F78" s="357"/>
      <c r="G78" s="358">
        <v>1</v>
      </c>
      <c r="H78" s="344"/>
      <c r="I78" s="525"/>
      <c r="J78" s="525"/>
      <c r="K78" s="525"/>
      <c r="L78" s="525"/>
      <c r="M78" s="525"/>
      <c r="N78" s="525"/>
      <c r="O78" s="344"/>
    </row>
    <row r="79" spans="1:15" s="365" customFormat="1" ht="20.100000000000001" customHeight="1">
      <c r="A79" s="360">
        <v>1</v>
      </c>
      <c r="B79" s="361" t="s">
        <v>8</v>
      </c>
      <c r="C79" s="362" t="s">
        <v>122</v>
      </c>
      <c r="D79" s="363" t="s">
        <v>663</v>
      </c>
      <c r="E79" s="362" t="s">
        <v>2774</v>
      </c>
      <c r="F79" s="368" t="s">
        <v>2775</v>
      </c>
      <c r="G79" s="364">
        <v>1</v>
      </c>
      <c r="H79" s="344"/>
      <c r="I79" s="525"/>
      <c r="J79" s="525"/>
      <c r="K79" s="525"/>
      <c r="L79" s="525"/>
      <c r="M79" s="525"/>
      <c r="N79" s="525"/>
      <c r="O79" s="344"/>
    </row>
    <row r="80" spans="1:15" s="365" customFormat="1" ht="20.100000000000001" customHeight="1">
      <c r="A80" s="369">
        <v>2</v>
      </c>
      <c r="B80" s="361" t="s">
        <v>716</v>
      </c>
      <c r="C80" s="370" t="s">
        <v>75</v>
      </c>
      <c r="D80" s="363" t="s">
        <v>663</v>
      </c>
      <c r="E80" s="362" t="s">
        <v>2774</v>
      </c>
      <c r="F80" s="368" t="s">
        <v>2775</v>
      </c>
      <c r="G80" s="364">
        <v>1</v>
      </c>
      <c r="I80" s="482"/>
      <c r="J80" s="482"/>
      <c r="K80" s="482"/>
      <c r="L80" s="482"/>
      <c r="M80" s="482"/>
      <c r="N80" s="482"/>
    </row>
    <row r="81" spans="1:14" s="353" customFormat="1" ht="24.9" customHeight="1">
      <c r="A81" s="348"/>
      <c r="B81" s="349" t="s">
        <v>540</v>
      </c>
      <c r="C81" s="350"/>
      <c r="D81" s="350"/>
      <c r="E81" s="350"/>
      <c r="F81" s="351"/>
      <c r="G81" s="352">
        <v>1.05</v>
      </c>
      <c r="I81" s="527"/>
      <c r="J81" s="527"/>
      <c r="K81" s="527"/>
      <c r="L81" s="527"/>
      <c r="M81" s="527"/>
      <c r="N81" s="527"/>
    </row>
    <row r="82" spans="1:14" ht="19.5" customHeight="1">
      <c r="A82" s="354"/>
      <c r="B82" s="355" t="s">
        <v>667</v>
      </c>
      <c r="C82" s="356"/>
      <c r="D82" s="356"/>
      <c r="E82" s="356"/>
      <c r="F82" s="357"/>
      <c r="G82" s="358">
        <v>1</v>
      </c>
    </row>
    <row r="83" spans="1:14" s="365" customFormat="1" ht="20.100000000000001" customHeight="1">
      <c r="A83" s="360">
        <v>1</v>
      </c>
      <c r="B83" s="361" t="s">
        <v>14</v>
      </c>
      <c r="C83" s="362" t="s">
        <v>115</v>
      </c>
      <c r="D83" s="363" t="s">
        <v>663</v>
      </c>
      <c r="E83" s="362" t="s">
        <v>2774</v>
      </c>
      <c r="F83" s="363" t="s">
        <v>2775</v>
      </c>
      <c r="G83" s="364">
        <v>1</v>
      </c>
      <c r="I83" s="482"/>
      <c r="J83" s="482"/>
      <c r="K83" s="482"/>
      <c r="L83" s="482"/>
      <c r="M83" s="482"/>
      <c r="N83" s="482"/>
    </row>
    <row r="84" spans="1:14" s="365" customFormat="1" ht="20.100000000000001" customHeight="1">
      <c r="A84" s="360">
        <v>2</v>
      </c>
      <c r="B84" s="361" t="s">
        <v>13</v>
      </c>
      <c r="C84" s="362" t="s">
        <v>116</v>
      </c>
      <c r="D84" s="363" t="s">
        <v>663</v>
      </c>
      <c r="E84" s="362" t="s">
        <v>2774</v>
      </c>
      <c r="F84" s="363" t="s">
        <v>2775</v>
      </c>
      <c r="G84" s="364">
        <v>1</v>
      </c>
      <c r="I84" s="482"/>
      <c r="J84" s="482"/>
      <c r="K84" s="482"/>
      <c r="L84" s="482"/>
      <c r="M84" s="482"/>
      <c r="N84" s="482"/>
    </row>
    <row r="85" spans="1:14" s="365" customFormat="1" ht="20.100000000000001" customHeight="1">
      <c r="A85" s="360">
        <v>3</v>
      </c>
      <c r="B85" s="361" t="s">
        <v>1</v>
      </c>
      <c r="C85" s="362" t="s">
        <v>119</v>
      </c>
      <c r="D85" s="363" t="s">
        <v>663</v>
      </c>
      <c r="E85" s="362" t="s">
        <v>2774</v>
      </c>
      <c r="F85" s="363" t="s">
        <v>2775</v>
      </c>
      <c r="G85" s="364">
        <v>1</v>
      </c>
      <c r="I85" s="482"/>
      <c r="J85" s="482"/>
      <c r="K85" s="482"/>
      <c r="L85" s="482"/>
      <c r="M85" s="482"/>
      <c r="N85" s="482"/>
    </row>
    <row r="86" spans="1:14" s="365" customFormat="1" ht="20.100000000000001" customHeight="1">
      <c r="A86" s="360">
        <v>4</v>
      </c>
      <c r="B86" s="361" t="s">
        <v>1</v>
      </c>
      <c r="C86" s="362" t="s">
        <v>119</v>
      </c>
      <c r="D86" s="363" t="s">
        <v>2771</v>
      </c>
      <c r="E86" s="362" t="s">
        <v>2779</v>
      </c>
      <c r="F86" s="363" t="s">
        <v>2777</v>
      </c>
      <c r="G86" s="364">
        <v>1</v>
      </c>
      <c r="I86" s="482"/>
      <c r="J86" s="482"/>
      <c r="K86" s="482"/>
      <c r="L86" s="482"/>
      <c r="M86" s="482"/>
      <c r="N86" s="482"/>
    </row>
    <row r="87" spans="1:14" s="365" customFormat="1" ht="20.100000000000001" customHeight="1">
      <c r="A87" s="360">
        <v>5</v>
      </c>
      <c r="B87" s="361" t="s">
        <v>1</v>
      </c>
      <c r="C87" s="362" t="s">
        <v>119</v>
      </c>
      <c r="D87" s="363" t="s">
        <v>3372</v>
      </c>
      <c r="E87" s="362" t="s">
        <v>2776</v>
      </c>
      <c r="F87" s="363" t="s">
        <v>2777</v>
      </c>
      <c r="G87" s="371">
        <v>1</v>
      </c>
      <c r="I87" s="482"/>
      <c r="J87" s="482"/>
      <c r="K87" s="482"/>
      <c r="L87" s="482"/>
      <c r="M87" s="482"/>
      <c r="N87" s="482"/>
    </row>
    <row r="88" spans="1:14" s="365" customFormat="1" ht="20.100000000000001" customHeight="1">
      <c r="A88" s="360">
        <v>6</v>
      </c>
      <c r="B88" s="361" t="s">
        <v>4</v>
      </c>
      <c r="C88" s="362" t="s">
        <v>120</v>
      </c>
      <c r="D88" s="363" t="s">
        <v>663</v>
      </c>
      <c r="E88" s="362" t="s">
        <v>2774</v>
      </c>
      <c r="F88" s="363" t="s">
        <v>2775</v>
      </c>
      <c r="G88" s="364">
        <v>1</v>
      </c>
      <c r="I88" s="482"/>
      <c r="J88" s="482"/>
      <c r="K88" s="482"/>
      <c r="L88" s="482"/>
      <c r="M88" s="482"/>
      <c r="N88" s="482"/>
    </row>
    <row r="89" spans="1:14" s="365" customFormat="1" ht="20.100000000000001" customHeight="1">
      <c r="A89" s="360">
        <v>7</v>
      </c>
      <c r="B89" s="361" t="s">
        <v>4</v>
      </c>
      <c r="C89" s="362" t="s">
        <v>120</v>
      </c>
      <c r="D89" s="363" t="s">
        <v>2771</v>
      </c>
      <c r="E89" s="362" t="s">
        <v>2779</v>
      </c>
      <c r="F89" s="363" t="s">
        <v>2777</v>
      </c>
      <c r="G89" s="364">
        <v>1</v>
      </c>
      <c r="I89" s="482"/>
      <c r="J89" s="482"/>
      <c r="K89" s="482"/>
      <c r="L89" s="482"/>
      <c r="M89" s="482"/>
      <c r="N89" s="482"/>
    </row>
    <row r="90" spans="1:14" s="365" customFormat="1" ht="20.100000000000001" customHeight="1">
      <c r="A90" s="360">
        <v>8</v>
      </c>
      <c r="B90" s="361" t="s">
        <v>4</v>
      </c>
      <c r="C90" s="362" t="s">
        <v>120</v>
      </c>
      <c r="D90" s="363" t="s">
        <v>3373</v>
      </c>
      <c r="E90" s="362" t="s">
        <v>3374</v>
      </c>
      <c r="F90" s="363" t="s">
        <v>2777</v>
      </c>
      <c r="G90" s="364">
        <v>1</v>
      </c>
      <c r="I90" s="482"/>
      <c r="J90" s="482"/>
      <c r="K90" s="482"/>
      <c r="L90" s="482"/>
      <c r="M90" s="482"/>
      <c r="N90" s="482"/>
    </row>
    <row r="91" spans="1:14" s="365" customFormat="1" ht="20.100000000000001" customHeight="1">
      <c r="A91" s="360">
        <v>9</v>
      </c>
      <c r="B91" s="361" t="s">
        <v>6</v>
      </c>
      <c r="C91" s="362" t="s">
        <v>73</v>
      </c>
      <c r="D91" s="363" t="s">
        <v>663</v>
      </c>
      <c r="E91" s="362" t="s">
        <v>2774</v>
      </c>
      <c r="F91" s="363" t="s">
        <v>2775</v>
      </c>
      <c r="G91" s="364">
        <v>1</v>
      </c>
      <c r="I91" s="482"/>
      <c r="J91" s="482"/>
      <c r="K91" s="482"/>
      <c r="L91" s="482"/>
      <c r="M91" s="482"/>
      <c r="N91" s="482"/>
    </row>
    <row r="92" spans="1:14" s="365" customFormat="1" ht="20.100000000000001" customHeight="1">
      <c r="A92" s="360">
        <v>10</v>
      </c>
      <c r="B92" s="361" t="s">
        <v>6</v>
      </c>
      <c r="C92" s="362" t="s">
        <v>73</v>
      </c>
      <c r="D92" s="363" t="s">
        <v>2778</v>
      </c>
      <c r="E92" s="362" t="s">
        <v>2779</v>
      </c>
      <c r="F92" s="363" t="s">
        <v>2775</v>
      </c>
      <c r="G92" s="364">
        <v>1</v>
      </c>
      <c r="I92" s="482"/>
      <c r="J92" s="482"/>
      <c r="K92" s="482"/>
      <c r="L92" s="482"/>
      <c r="M92" s="482"/>
      <c r="N92" s="482"/>
    </row>
    <row r="93" spans="1:14" s="365" customFormat="1" ht="20.100000000000001" customHeight="1">
      <c r="A93" s="360">
        <v>11</v>
      </c>
      <c r="B93" s="361" t="s">
        <v>5</v>
      </c>
      <c r="C93" s="362" t="s">
        <v>121</v>
      </c>
      <c r="D93" s="363" t="s">
        <v>663</v>
      </c>
      <c r="E93" s="362" t="s">
        <v>2774</v>
      </c>
      <c r="F93" s="363" t="s">
        <v>2775</v>
      </c>
      <c r="G93" s="364">
        <v>1</v>
      </c>
      <c r="I93" s="482"/>
      <c r="J93" s="482"/>
      <c r="K93" s="482"/>
      <c r="L93" s="482"/>
      <c r="M93" s="482"/>
      <c r="N93" s="482"/>
    </row>
    <row r="94" spans="1:14" s="365" customFormat="1" ht="20.100000000000001" customHeight="1">
      <c r="A94" s="360">
        <v>12</v>
      </c>
      <c r="B94" s="361" t="s">
        <v>5</v>
      </c>
      <c r="C94" s="362" t="s">
        <v>121</v>
      </c>
      <c r="D94" s="363" t="s">
        <v>698</v>
      </c>
      <c r="E94" s="362">
        <v>63</v>
      </c>
      <c r="F94" s="363" t="s">
        <v>787</v>
      </c>
      <c r="G94" s="364">
        <v>1</v>
      </c>
      <c r="I94" s="482"/>
      <c r="J94" s="482"/>
      <c r="K94" s="482"/>
      <c r="L94" s="482"/>
      <c r="M94" s="482"/>
      <c r="N94" s="482"/>
    </row>
    <row r="95" spans="1:14" s="365" customFormat="1" ht="20.100000000000001" customHeight="1">
      <c r="A95" s="360">
        <v>13</v>
      </c>
      <c r="B95" s="361" t="s">
        <v>2</v>
      </c>
      <c r="C95" s="362" t="s">
        <v>123</v>
      </c>
      <c r="D95" s="363" t="s">
        <v>663</v>
      </c>
      <c r="E95" s="362" t="s">
        <v>2774</v>
      </c>
      <c r="F95" s="363" t="s">
        <v>2775</v>
      </c>
      <c r="G95" s="364">
        <v>1</v>
      </c>
      <c r="I95" s="482"/>
      <c r="J95" s="482"/>
      <c r="K95" s="482"/>
      <c r="L95" s="482"/>
      <c r="M95" s="482"/>
      <c r="N95" s="482"/>
    </row>
    <row r="96" spans="1:14" s="365" customFormat="1" ht="20.100000000000001" customHeight="1">
      <c r="A96" s="360">
        <v>14</v>
      </c>
      <c r="B96" s="361" t="s">
        <v>2</v>
      </c>
      <c r="C96" s="362" t="s">
        <v>123</v>
      </c>
      <c r="D96" s="363" t="s">
        <v>2771</v>
      </c>
      <c r="E96" s="362" t="s">
        <v>2779</v>
      </c>
      <c r="F96" s="363" t="s">
        <v>2777</v>
      </c>
      <c r="G96" s="364">
        <v>1</v>
      </c>
      <c r="I96" s="482"/>
      <c r="J96" s="482"/>
      <c r="K96" s="482"/>
      <c r="L96" s="482"/>
      <c r="M96" s="482"/>
      <c r="N96" s="482"/>
    </row>
    <row r="97" spans="1:14" s="365" customFormat="1" ht="20.100000000000001" customHeight="1">
      <c r="A97" s="360">
        <v>15</v>
      </c>
      <c r="B97" s="361" t="s">
        <v>2</v>
      </c>
      <c r="C97" s="362" t="s">
        <v>123</v>
      </c>
      <c r="D97" s="363" t="s">
        <v>3372</v>
      </c>
      <c r="E97" s="362" t="s">
        <v>2776</v>
      </c>
      <c r="F97" s="363" t="s">
        <v>2777</v>
      </c>
      <c r="G97" s="371">
        <v>1</v>
      </c>
      <c r="I97" s="482"/>
      <c r="J97" s="482"/>
      <c r="K97" s="482"/>
      <c r="L97" s="482"/>
      <c r="M97" s="482"/>
      <c r="N97" s="482"/>
    </row>
    <row r="98" spans="1:14" s="365" customFormat="1" ht="20.100000000000001" customHeight="1">
      <c r="A98" s="360">
        <v>16</v>
      </c>
      <c r="B98" s="361" t="s">
        <v>2</v>
      </c>
      <c r="C98" s="362" t="s">
        <v>123</v>
      </c>
      <c r="D98" s="363" t="s">
        <v>3373</v>
      </c>
      <c r="E98" s="362" t="s">
        <v>3374</v>
      </c>
      <c r="F98" s="363" t="s">
        <v>2777</v>
      </c>
      <c r="G98" s="371">
        <v>1</v>
      </c>
      <c r="I98" s="482"/>
      <c r="J98" s="482"/>
      <c r="K98" s="482"/>
      <c r="L98" s="482"/>
      <c r="M98" s="482"/>
      <c r="N98" s="482"/>
    </row>
    <row r="99" spans="1:14" s="365" customFormat="1" ht="20.100000000000001" customHeight="1">
      <c r="A99" s="360">
        <v>17</v>
      </c>
      <c r="B99" s="361" t="s">
        <v>7</v>
      </c>
      <c r="C99" s="362" t="s">
        <v>124</v>
      </c>
      <c r="D99" s="363" t="s">
        <v>663</v>
      </c>
      <c r="E99" s="362" t="s">
        <v>2774</v>
      </c>
      <c r="F99" s="363" t="s">
        <v>2775</v>
      </c>
      <c r="G99" s="364">
        <v>1</v>
      </c>
      <c r="I99" s="482"/>
      <c r="J99" s="482"/>
      <c r="K99" s="482"/>
      <c r="L99" s="482"/>
      <c r="M99" s="482"/>
      <c r="N99" s="482"/>
    </row>
    <row r="100" spans="1:14" s="365" customFormat="1" ht="20.100000000000001" customHeight="1">
      <c r="A100" s="360">
        <v>18</v>
      </c>
      <c r="B100" s="361" t="s">
        <v>7</v>
      </c>
      <c r="C100" s="362" t="s">
        <v>124</v>
      </c>
      <c r="D100" s="363" t="s">
        <v>2771</v>
      </c>
      <c r="E100" s="362" t="s">
        <v>2779</v>
      </c>
      <c r="F100" s="363" t="s">
        <v>2777</v>
      </c>
      <c r="G100" s="364">
        <v>1</v>
      </c>
      <c r="I100" s="482"/>
      <c r="J100" s="482"/>
      <c r="K100" s="482"/>
      <c r="L100" s="482"/>
      <c r="M100" s="482"/>
      <c r="N100" s="482"/>
    </row>
    <row r="101" spans="1:14" s="365" customFormat="1" ht="20.100000000000001" customHeight="1">
      <c r="A101" s="360">
        <v>19</v>
      </c>
      <c r="B101" s="361" t="s">
        <v>1250</v>
      </c>
      <c r="C101" s="362" t="s">
        <v>128</v>
      </c>
      <c r="D101" s="363" t="s">
        <v>663</v>
      </c>
      <c r="E101" s="362" t="s">
        <v>2774</v>
      </c>
      <c r="F101" s="363" t="s">
        <v>2775</v>
      </c>
      <c r="G101" s="364">
        <v>1</v>
      </c>
      <c r="I101" s="482"/>
      <c r="J101" s="482"/>
      <c r="K101" s="482"/>
      <c r="L101" s="482"/>
      <c r="M101" s="482"/>
      <c r="N101" s="482"/>
    </row>
    <row r="102" spans="1:14" s="365" customFormat="1" ht="20.100000000000001" customHeight="1">
      <c r="A102" s="360">
        <v>20</v>
      </c>
      <c r="B102" s="361" t="s">
        <v>1250</v>
      </c>
      <c r="C102" s="362" t="s">
        <v>128</v>
      </c>
      <c r="D102" s="363" t="s">
        <v>3794</v>
      </c>
      <c r="E102" s="362" t="s">
        <v>3795</v>
      </c>
      <c r="F102" s="363" t="s">
        <v>2777</v>
      </c>
      <c r="G102" s="364">
        <v>1</v>
      </c>
      <c r="I102" s="482"/>
      <c r="J102" s="482"/>
      <c r="K102" s="482"/>
      <c r="L102" s="482"/>
      <c r="M102" s="482"/>
      <c r="N102" s="482"/>
    </row>
    <row r="103" spans="1:14" s="365" customFormat="1" ht="20.100000000000001" customHeight="1">
      <c r="A103" s="360">
        <v>21</v>
      </c>
      <c r="B103" s="361" t="s">
        <v>1250</v>
      </c>
      <c r="C103" s="362" t="s">
        <v>128</v>
      </c>
      <c r="D103" s="363" t="s">
        <v>3373</v>
      </c>
      <c r="E103" s="362" t="s">
        <v>3374</v>
      </c>
      <c r="F103" s="363" t="s">
        <v>2777</v>
      </c>
      <c r="G103" s="364">
        <v>1</v>
      </c>
      <c r="I103" s="482"/>
      <c r="J103" s="482"/>
      <c r="K103" s="482"/>
      <c r="L103" s="482"/>
      <c r="M103" s="482"/>
      <c r="N103" s="482"/>
    </row>
    <row r="104" spans="1:14" s="365" customFormat="1" ht="20.100000000000001" customHeight="1">
      <c r="A104" s="360">
        <v>22</v>
      </c>
      <c r="B104" s="361" t="s">
        <v>1248</v>
      </c>
      <c r="C104" s="362" t="s">
        <v>110</v>
      </c>
      <c r="D104" s="363" t="s">
        <v>663</v>
      </c>
      <c r="E104" s="362" t="s">
        <v>2774</v>
      </c>
      <c r="F104" s="363" t="s">
        <v>2775</v>
      </c>
      <c r="G104" s="364">
        <v>1</v>
      </c>
      <c r="I104" s="482"/>
      <c r="J104" s="482"/>
      <c r="K104" s="482"/>
      <c r="L104" s="482"/>
      <c r="M104" s="482"/>
      <c r="N104" s="482"/>
    </row>
    <row r="105" spans="1:14" s="365" customFormat="1" ht="20.100000000000001" customHeight="1">
      <c r="A105" s="360">
        <v>23</v>
      </c>
      <c r="B105" s="361" t="s">
        <v>109</v>
      </c>
      <c r="C105" s="362" t="s">
        <v>114</v>
      </c>
      <c r="D105" s="363" t="s">
        <v>663</v>
      </c>
      <c r="E105" s="362" t="s">
        <v>2774</v>
      </c>
      <c r="F105" s="363" t="s">
        <v>2775</v>
      </c>
      <c r="G105" s="364">
        <v>1</v>
      </c>
      <c r="I105" s="482"/>
      <c r="J105" s="482"/>
      <c r="K105" s="482"/>
      <c r="L105" s="482"/>
      <c r="M105" s="482"/>
      <c r="N105" s="482"/>
    </row>
    <row r="106" spans="1:14" s="365" customFormat="1" ht="20.100000000000001" customHeight="1">
      <c r="A106" s="360">
        <v>24</v>
      </c>
      <c r="B106" s="361" t="s">
        <v>109</v>
      </c>
      <c r="C106" s="362" t="s">
        <v>114</v>
      </c>
      <c r="D106" s="363" t="s">
        <v>3794</v>
      </c>
      <c r="E106" s="362" t="s">
        <v>3795</v>
      </c>
      <c r="F106" s="363" t="s">
        <v>2777</v>
      </c>
      <c r="G106" s="364">
        <v>1</v>
      </c>
      <c r="I106" s="482"/>
      <c r="J106" s="482"/>
      <c r="K106" s="482"/>
      <c r="L106" s="482"/>
      <c r="M106" s="482"/>
      <c r="N106" s="482"/>
    </row>
    <row r="107" spans="1:14" s="365" customFormat="1" ht="20.100000000000001" customHeight="1">
      <c r="A107" s="360">
        <v>25</v>
      </c>
      <c r="B107" s="361" t="s">
        <v>109</v>
      </c>
      <c r="C107" s="362" t="s">
        <v>114</v>
      </c>
      <c r="D107" s="363" t="s">
        <v>3372</v>
      </c>
      <c r="E107" s="362" t="s">
        <v>2776</v>
      </c>
      <c r="F107" s="363" t="s">
        <v>2777</v>
      </c>
      <c r="G107" s="364">
        <v>1</v>
      </c>
      <c r="I107" s="482"/>
      <c r="J107" s="482"/>
      <c r="K107" s="482"/>
      <c r="L107" s="482"/>
      <c r="M107" s="482"/>
      <c r="N107" s="482"/>
    </row>
    <row r="108" spans="1:14" s="365" customFormat="1" ht="20.100000000000001" customHeight="1">
      <c r="A108" s="360">
        <v>26</v>
      </c>
      <c r="B108" s="361" t="s">
        <v>109</v>
      </c>
      <c r="C108" s="362" t="s">
        <v>114</v>
      </c>
      <c r="D108" s="363" t="s">
        <v>3373</v>
      </c>
      <c r="E108" s="362" t="s">
        <v>3374</v>
      </c>
      <c r="F108" s="363" t="s">
        <v>2777</v>
      </c>
      <c r="G108" s="364">
        <v>1</v>
      </c>
      <c r="I108" s="482"/>
      <c r="J108" s="482"/>
      <c r="K108" s="482"/>
      <c r="L108" s="482"/>
      <c r="M108" s="482"/>
      <c r="N108" s="482"/>
    </row>
    <row r="109" spans="1:14" s="365" customFormat="1" ht="20.100000000000001" customHeight="1">
      <c r="A109" s="360">
        <v>27</v>
      </c>
      <c r="B109" s="361" t="s">
        <v>1243</v>
      </c>
      <c r="C109" s="362" t="s">
        <v>127</v>
      </c>
      <c r="D109" s="363" t="s">
        <v>663</v>
      </c>
      <c r="E109" s="362" t="s">
        <v>2774</v>
      </c>
      <c r="F109" s="363" t="s">
        <v>2775</v>
      </c>
      <c r="G109" s="364">
        <v>1</v>
      </c>
      <c r="I109" s="482"/>
      <c r="J109" s="482"/>
      <c r="K109" s="482"/>
      <c r="L109" s="482"/>
      <c r="M109" s="482"/>
      <c r="N109" s="482"/>
    </row>
    <row r="110" spans="1:14" s="365" customFormat="1" ht="20.100000000000001" customHeight="1">
      <c r="A110" s="360">
        <v>28</v>
      </c>
      <c r="B110" s="361" t="s">
        <v>1243</v>
      </c>
      <c r="C110" s="362" t="s">
        <v>127</v>
      </c>
      <c r="D110" s="363" t="s">
        <v>3794</v>
      </c>
      <c r="E110" s="362" t="s">
        <v>3795</v>
      </c>
      <c r="F110" s="363" t="s">
        <v>2777</v>
      </c>
      <c r="G110" s="364">
        <v>1</v>
      </c>
      <c r="I110" s="482"/>
      <c r="J110" s="482"/>
      <c r="K110" s="482"/>
      <c r="L110" s="482"/>
      <c r="M110" s="482"/>
      <c r="N110" s="482"/>
    </row>
    <row r="111" spans="1:14" s="365" customFormat="1" ht="20.100000000000001" customHeight="1">
      <c r="A111" s="360">
        <v>29</v>
      </c>
      <c r="B111" s="361" t="s">
        <v>1243</v>
      </c>
      <c r="C111" s="362" t="s">
        <v>127</v>
      </c>
      <c r="D111" s="363" t="s">
        <v>698</v>
      </c>
      <c r="E111" s="362">
        <v>63</v>
      </c>
      <c r="F111" s="363" t="s">
        <v>787</v>
      </c>
      <c r="G111" s="364">
        <v>1</v>
      </c>
      <c r="I111" s="482"/>
      <c r="J111" s="482"/>
      <c r="K111" s="482"/>
      <c r="L111" s="482"/>
      <c r="M111" s="482"/>
      <c r="N111" s="482"/>
    </row>
    <row r="112" spans="1:14" s="365" customFormat="1" ht="20.100000000000001" customHeight="1">
      <c r="A112" s="360">
        <v>30</v>
      </c>
      <c r="B112" s="361" t="s">
        <v>1243</v>
      </c>
      <c r="C112" s="362" t="s">
        <v>127</v>
      </c>
      <c r="D112" s="363" t="s">
        <v>2771</v>
      </c>
      <c r="E112" s="362" t="s">
        <v>2779</v>
      </c>
      <c r="F112" s="363" t="s">
        <v>2777</v>
      </c>
      <c r="G112" s="364">
        <v>1</v>
      </c>
      <c r="I112" s="482"/>
      <c r="J112" s="482"/>
      <c r="K112" s="482"/>
      <c r="L112" s="482"/>
      <c r="M112" s="482"/>
      <c r="N112" s="482"/>
    </row>
    <row r="113" spans="1:14" s="365" customFormat="1" ht="20.100000000000001" customHeight="1">
      <c r="A113" s="360">
        <v>31</v>
      </c>
      <c r="B113" s="361" t="s">
        <v>1243</v>
      </c>
      <c r="C113" s="362" t="s">
        <v>127</v>
      </c>
      <c r="D113" s="363" t="s">
        <v>3371</v>
      </c>
      <c r="E113" s="362" t="s">
        <v>2780</v>
      </c>
      <c r="F113" s="363" t="s">
        <v>2777</v>
      </c>
      <c r="G113" s="364">
        <v>1</v>
      </c>
      <c r="I113" s="482"/>
      <c r="J113" s="482"/>
      <c r="K113" s="482"/>
      <c r="L113" s="482"/>
      <c r="M113" s="482"/>
      <c r="N113" s="482"/>
    </row>
    <row r="114" spans="1:14" s="365" customFormat="1" ht="20.100000000000001" customHeight="1">
      <c r="A114" s="360">
        <v>32</v>
      </c>
      <c r="B114" s="361" t="s">
        <v>1243</v>
      </c>
      <c r="C114" s="362" t="s">
        <v>127</v>
      </c>
      <c r="D114" s="363" t="s">
        <v>3372</v>
      </c>
      <c r="E114" s="362" t="s">
        <v>2776</v>
      </c>
      <c r="F114" s="363" t="s">
        <v>2777</v>
      </c>
      <c r="G114" s="364">
        <v>1</v>
      </c>
      <c r="I114" s="482"/>
      <c r="J114" s="482"/>
      <c r="K114" s="482"/>
      <c r="L114" s="482"/>
      <c r="M114" s="482"/>
      <c r="N114" s="482"/>
    </row>
    <row r="115" spans="1:14" s="365" customFormat="1" ht="20.100000000000001" customHeight="1">
      <c r="A115" s="360">
        <v>33</v>
      </c>
      <c r="B115" s="361" t="s">
        <v>1243</v>
      </c>
      <c r="C115" s="362" t="s">
        <v>127</v>
      </c>
      <c r="D115" s="363" t="s">
        <v>3373</v>
      </c>
      <c r="E115" s="362" t="s">
        <v>3374</v>
      </c>
      <c r="F115" s="363" t="s">
        <v>2777</v>
      </c>
      <c r="G115" s="364">
        <v>1</v>
      </c>
      <c r="I115" s="482"/>
      <c r="J115" s="482"/>
      <c r="K115" s="482"/>
      <c r="L115" s="482"/>
      <c r="M115" s="482"/>
      <c r="N115" s="482"/>
    </row>
    <row r="116" spans="1:14" s="365" customFormat="1" ht="20.100000000000001" customHeight="1">
      <c r="A116" s="360">
        <v>34</v>
      </c>
      <c r="B116" s="361" t="s">
        <v>3382</v>
      </c>
      <c r="C116" s="362" t="s">
        <v>74</v>
      </c>
      <c r="D116" s="363" t="s">
        <v>663</v>
      </c>
      <c r="E116" s="362" t="s">
        <v>2774</v>
      </c>
      <c r="F116" s="363" t="s">
        <v>2775</v>
      </c>
      <c r="G116" s="364">
        <v>1</v>
      </c>
      <c r="I116" s="482"/>
      <c r="J116" s="482"/>
      <c r="K116" s="482"/>
      <c r="L116" s="482"/>
      <c r="M116" s="482"/>
      <c r="N116" s="482"/>
    </row>
    <row r="117" spans="1:14" s="365" customFormat="1" ht="20.100000000000001" customHeight="1">
      <c r="A117" s="360">
        <v>35</v>
      </c>
      <c r="B117" s="361" t="s">
        <v>3382</v>
      </c>
      <c r="C117" s="362" t="s">
        <v>74</v>
      </c>
      <c r="D117" s="363" t="s">
        <v>3794</v>
      </c>
      <c r="E117" s="362" t="s">
        <v>3795</v>
      </c>
      <c r="F117" s="363" t="s">
        <v>2777</v>
      </c>
      <c r="G117" s="364">
        <v>1</v>
      </c>
      <c r="I117" s="482"/>
      <c r="J117" s="482"/>
      <c r="K117" s="482"/>
      <c r="L117" s="482"/>
      <c r="M117" s="482"/>
      <c r="N117" s="482"/>
    </row>
    <row r="118" spans="1:14" ht="19.5" customHeight="1">
      <c r="A118" s="354"/>
      <c r="B118" s="355" t="s">
        <v>668</v>
      </c>
      <c r="C118" s="356"/>
      <c r="D118" s="356"/>
      <c r="E118" s="356"/>
      <c r="F118" s="357"/>
      <c r="G118" s="358">
        <v>1.17</v>
      </c>
    </row>
    <row r="119" spans="1:14" s="365" customFormat="1" ht="20.100000000000001" customHeight="1">
      <c r="A119" s="369">
        <v>1</v>
      </c>
      <c r="B119" s="361" t="s">
        <v>1</v>
      </c>
      <c r="C119" s="362" t="s">
        <v>119</v>
      </c>
      <c r="D119" s="363" t="s">
        <v>2771</v>
      </c>
      <c r="E119" s="362" t="s">
        <v>2779</v>
      </c>
      <c r="F119" s="363" t="s">
        <v>545</v>
      </c>
      <c r="G119" s="364">
        <v>1.17</v>
      </c>
      <c r="I119" s="482"/>
      <c r="J119" s="482"/>
      <c r="K119" s="482"/>
      <c r="L119" s="482"/>
      <c r="M119" s="482"/>
      <c r="N119" s="482"/>
    </row>
    <row r="120" spans="1:14" s="365" customFormat="1" ht="20.100000000000001" customHeight="1">
      <c r="A120" s="369">
        <v>2</v>
      </c>
      <c r="B120" s="361" t="s">
        <v>1</v>
      </c>
      <c r="C120" s="362" t="s">
        <v>119</v>
      </c>
      <c r="D120" s="363" t="s">
        <v>2771</v>
      </c>
      <c r="E120" s="362" t="s">
        <v>2779</v>
      </c>
      <c r="F120" s="363" t="s">
        <v>589</v>
      </c>
      <c r="G120" s="364">
        <v>1.17</v>
      </c>
      <c r="I120" s="482"/>
      <c r="J120" s="482"/>
      <c r="K120" s="482"/>
      <c r="L120" s="482"/>
      <c r="M120" s="482"/>
      <c r="N120" s="482"/>
    </row>
    <row r="121" spans="1:14" s="365" customFormat="1" ht="20.100000000000001" customHeight="1">
      <c r="A121" s="369">
        <v>3</v>
      </c>
      <c r="B121" s="361" t="s">
        <v>1</v>
      </c>
      <c r="C121" s="362" t="s">
        <v>119</v>
      </c>
      <c r="D121" s="363" t="s">
        <v>3372</v>
      </c>
      <c r="E121" s="362" t="s">
        <v>2776</v>
      </c>
      <c r="F121" s="363" t="s">
        <v>577</v>
      </c>
      <c r="G121" s="364">
        <v>1.17</v>
      </c>
      <c r="H121" s="482"/>
      <c r="I121" s="482"/>
      <c r="J121" s="482"/>
      <c r="K121" s="482"/>
      <c r="L121" s="482"/>
      <c r="M121" s="482"/>
      <c r="N121" s="482"/>
    </row>
    <row r="122" spans="1:14" s="365" customFormat="1" ht="20.100000000000001" customHeight="1">
      <c r="A122" s="369">
        <v>4</v>
      </c>
      <c r="B122" s="361" t="s">
        <v>4</v>
      </c>
      <c r="C122" s="362" t="s">
        <v>120</v>
      </c>
      <c r="D122" s="363" t="s">
        <v>2771</v>
      </c>
      <c r="E122" s="362" t="s">
        <v>2779</v>
      </c>
      <c r="F122" s="363" t="s">
        <v>545</v>
      </c>
      <c r="G122" s="364">
        <v>1.17</v>
      </c>
      <c r="I122" s="482"/>
      <c r="J122" s="482"/>
      <c r="K122" s="482"/>
      <c r="L122" s="482"/>
      <c r="M122" s="482"/>
      <c r="N122" s="482"/>
    </row>
    <row r="123" spans="1:14" s="365" customFormat="1" ht="20.100000000000001" customHeight="1">
      <c r="A123" s="369">
        <v>5</v>
      </c>
      <c r="B123" s="361" t="s">
        <v>4</v>
      </c>
      <c r="C123" s="362" t="s">
        <v>120</v>
      </c>
      <c r="D123" s="363" t="s">
        <v>2771</v>
      </c>
      <c r="E123" s="362" t="s">
        <v>2779</v>
      </c>
      <c r="F123" s="363" t="s">
        <v>589</v>
      </c>
      <c r="G123" s="364">
        <v>1.17</v>
      </c>
      <c r="I123" s="482"/>
      <c r="J123" s="482"/>
      <c r="K123" s="482"/>
      <c r="L123" s="482"/>
      <c r="M123" s="482"/>
      <c r="N123" s="482"/>
    </row>
    <row r="124" spans="1:14" s="365" customFormat="1" ht="20.100000000000001" customHeight="1">
      <c r="A124" s="369">
        <v>6</v>
      </c>
      <c r="B124" s="361" t="s">
        <v>4</v>
      </c>
      <c r="C124" s="362" t="s">
        <v>120</v>
      </c>
      <c r="D124" s="363" t="s">
        <v>3373</v>
      </c>
      <c r="E124" s="362" t="s">
        <v>3374</v>
      </c>
      <c r="F124" s="363" t="s">
        <v>627</v>
      </c>
      <c r="G124" s="364">
        <v>1.17</v>
      </c>
      <c r="I124" s="482"/>
      <c r="J124" s="482"/>
      <c r="K124" s="482"/>
      <c r="L124" s="482"/>
      <c r="M124" s="482"/>
      <c r="N124" s="482"/>
    </row>
    <row r="125" spans="1:14" s="365" customFormat="1" ht="20.100000000000001" customHeight="1">
      <c r="A125" s="369">
        <v>7</v>
      </c>
      <c r="B125" s="361" t="s">
        <v>1250</v>
      </c>
      <c r="C125" s="362" t="s">
        <v>128</v>
      </c>
      <c r="D125" s="363" t="s">
        <v>3373</v>
      </c>
      <c r="E125" s="362" t="s">
        <v>3374</v>
      </c>
      <c r="F125" s="363" t="s">
        <v>627</v>
      </c>
      <c r="G125" s="364">
        <v>1.17</v>
      </c>
      <c r="I125" s="482"/>
      <c r="J125" s="482"/>
      <c r="K125" s="482"/>
      <c r="L125" s="482"/>
      <c r="M125" s="482"/>
      <c r="N125" s="482"/>
    </row>
    <row r="126" spans="1:14" s="365" customFormat="1" ht="20.100000000000001" customHeight="1">
      <c r="A126" s="369">
        <v>8</v>
      </c>
      <c r="B126" s="361" t="s">
        <v>2</v>
      </c>
      <c r="C126" s="362" t="s">
        <v>123</v>
      </c>
      <c r="D126" s="363" t="s">
        <v>2771</v>
      </c>
      <c r="E126" s="362" t="s">
        <v>2779</v>
      </c>
      <c r="F126" s="363" t="s">
        <v>545</v>
      </c>
      <c r="G126" s="364">
        <v>1.17</v>
      </c>
      <c r="I126" s="482"/>
      <c r="J126" s="482"/>
      <c r="K126" s="482"/>
      <c r="L126" s="482"/>
      <c r="M126" s="482"/>
      <c r="N126" s="482"/>
    </row>
    <row r="127" spans="1:14" s="365" customFormat="1" ht="20.100000000000001" customHeight="1">
      <c r="A127" s="369">
        <v>9</v>
      </c>
      <c r="B127" s="361" t="s">
        <v>2</v>
      </c>
      <c r="C127" s="362" t="s">
        <v>123</v>
      </c>
      <c r="D127" s="363" t="s">
        <v>2771</v>
      </c>
      <c r="E127" s="362" t="s">
        <v>2779</v>
      </c>
      <c r="F127" s="363" t="s">
        <v>589</v>
      </c>
      <c r="G127" s="364">
        <v>1.17</v>
      </c>
      <c r="I127" s="482"/>
      <c r="J127" s="482"/>
      <c r="K127" s="482"/>
      <c r="L127" s="482"/>
      <c r="M127" s="482"/>
      <c r="N127" s="482"/>
    </row>
    <row r="128" spans="1:14" s="365" customFormat="1" ht="20.100000000000001" customHeight="1">
      <c r="A128" s="369">
        <v>10</v>
      </c>
      <c r="B128" s="361" t="s">
        <v>2</v>
      </c>
      <c r="C128" s="362" t="s">
        <v>123</v>
      </c>
      <c r="D128" s="363" t="s">
        <v>3372</v>
      </c>
      <c r="E128" s="362" t="s">
        <v>2776</v>
      </c>
      <c r="F128" s="363" t="s">
        <v>577</v>
      </c>
      <c r="G128" s="364">
        <v>1.17</v>
      </c>
      <c r="I128" s="482"/>
      <c r="J128" s="482"/>
      <c r="K128" s="482"/>
      <c r="L128" s="482"/>
      <c r="M128" s="482"/>
      <c r="N128" s="482"/>
    </row>
    <row r="129" spans="1:14" s="365" customFormat="1" ht="20.100000000000001" customHeight="1">
      <c r="A129" s="369">
        <v>11</v>
      </c>
      <c r="B129" s="361" t="s">
        <v>2</v>
      </c>
      <c r="C129" s="362" t="s">
        <v>123</v>
      </c>
      <c r="D129" s="363" t="s">
        <v>3372</v>
      </c>
      <c r="E129" s="362" t="s">
        <v>2776</v>
      </c>
      <c r="F129" s="363" t="s">
        <v>579</v>
      </c>
      <c r="G129" s="364">
        <v>1.17</v>
      </c>
      <c r="I129" s="482"/>
      <c r="J129" s="482"/>
      <c r="K129" s="482"/>
      <c r="L129" s="482"/>
      <c r="M129" s="482"/>
      <c r="N129" s="482"/>
    </row>
    <row r="130" spans="1:14" s="365" customFormat="1" ht="20.100000000000001" customHeight="1">
      <c r="A130" s="369">
        <v>12</v>
      </c>
      <c r="B130" s="361" t="s">
        <v>2</v>
      </c>
      <c r="C130" s="362" t="s">
        <v>123</v>
      </c>
      <c r="D130" s="363" t="s">
        <v>3373</v>
      </c>
      <c r="E130" s="362" t="s">
        <v>3374</v>
      </c>
      <c r="F130" s="363" t="s">
        <v>627</v>
      </c>
      <c r="G130" s="364">
        <v>1.17</v>
      </c>
      <c r="I130" s="482"/>
      <c r="J130" s="482"/>
      <c r="K130" s="482"/>
      <c r="L130" s="482"/>
      <c r="M130" s="482"/>
      <c r="N130" s="482"/>
    </row>
    <row r="131" spans="1:14" s="365" customFormat="1" ht="20.100000000000001" customHeight="1">
      <c r="A131" s="369">
        <v>13</v>
      </c>
      <c r="B131" s="361" t="s">
        <v>5117</v>
      </c>
      <c r="C131" s="362" t="s">
        <v>124</v>
      </c>
      <c r="D131" s="363" t="s">
        <v>2771</v>
      </c>
      <c r="E131" s="362" t="s">
        <v>2779</v>
      </c>
      <c r="F131" s="363" t="s">
        <v>545</v>
      </c>
      <c r="G131" s="364">
        <v>1.17</v>
      </c>
      <c r="I131" s="482"/>
      <c r="J131" s="482"/>
      <c r="K131" s="482"/>
      <c r="L131" s="482"/>
      <c r="M131" s="482"/>
      <c r="N131" s="482"/>
    </row>
    <row r="132" spans="1:14" s="365" customFormat="1" ht="20.100000000000001" customHeight="1">
      <c r="A132" s="369">
        <v>14</v>
      </c>
      <c r="B132" s="361" t="s">
        <v>5117</v>
      </c>
      <c r="C132" s="362" t="s">
        <v>124</v>
      </c>
      <c r="D132" s="363" t="s">
        <v>2771</v>
      </c>
      <c r="E132" s="362" t="s">
        <v>2779</v>
      </c>
      <c r="F132" s="363" t="s">
        <v>589</v>
      </c>
      <c r="G132" s="364">
        <v>1.17</v>
      </c>
      <c r="I132" s="482"/>
      <c r="J132" s="482"/>
      <c r="K132" s="482"/>
      <c r="L132" s="482"/>
      <c r="M132" s="482"/>
      <c r="N132" s="482"/>
    </row>
    <row r="133" spans="1:14" s="365" customFormat="1" ht="20.100000000000001" customHeight="1">
      <c r="A133" s="369">
        <v>15</v>
      </c>
      <c r="B133" s="361" t="s">
        <v>1243</v>
      </c>
      <c r="C133" s="362" t="s">
        <v>127</v>
      </c>
      <c r="D133" s="363" t="s">
        <v>3372</v>
      </c>
      <c r="E133" s="362" t="s">
        <v>2776</v>
      </c>
      <c r="F133" s="363" t="s">
        <v>577</v>
      </c>
      <c r="G133" s="364">
        <v>1.17</v>
      </c>
      <c r="I133" s="482"/>
      <c r="J133" s="482"/>
      <c r="K133" s="482"/>
      <c r="L133" s="482"/>
      <c r="M133" s="482"/>
      <c r="N133" s="482"/>
    </row>
    <row r="134" spans="1:14" s="365" customFormat="1" ht="20.100000000000001" customHeight="1">
      <c r="A134" s="369">
        <v>16</v>
      </c>
      <c r="B134" s="372" t="s">
        <v>1243</v>
      </c>
      <c r="C134" s="370" t="s">
        <v>127</v>
      </c>
      <c r="D134" s="363" t="s">
        <v>3372</v>
      </c>
      <c r="E134" s="362" t="s">
        <v>2776</v>
      </c>
      <c r="F134" s="363" t="s">
        <v>579</v>
      </c>
      <c r="G134" s="364">
        <v>1.17</v>
      </c>
      <c r="I134" s="482"/>
      <c r="J134" s="482"/>
      <c r="K134" s="482"/>
      <c r="L134" s="482"/>
      <c r="M134" s="482"/>
      <c r="N134" s="482"/>
    </row>
    <row r="135" spans="1:14" s="365" customFormat="1" ht="20.100000000000001" customHeight="1">
      <c r="A135" s="369">
        <v>17</v>
      </c>
      <c r="B135" s="372" t="s">
        <v>1243</v>
      </c>
      <c r="C135" s="370" t="s">
        <v>127</v>
      </c>
      <c r="D135" s="363" t="s">
        <v>2771</v>
      </c>
      <c r="E135" s="362" t="s">
        <v>2779</v>
      </c>
      <c r="F135" s="363" t="s">
        <v>545</v>
      </c>
      <c r="G135" s="364">
        <v>1.17</v>
      </c>
      <c r="I135" s="482"/>
      <c r="J135" s="482"/>
      <c r="K135" s="482"/>
      <c r="L135" s="482"/>
      <c r="M135" s="482"/>
      <c r="N135" s="482"/>
    </row>
    <row r="136" spans="1:14" s="365" customFormat="1" ht="20.100000000000001" customHeight="1">
      <c r="A136" s="369">
        <v>18</v>
      </c>
      <c r="B136" s="372" t="s">
        <v>1243</v>
      </c>
      <c r="C136" s="370" t="s">
        <v>127</v>
      </c>
      <c r="D136" s="363" t="s">
        <v>2771</v>
      </c>
      <c r="E136" s="362" t="s">
        <v>2779</v>
      </c>
      <c r="F136" s="363" t="s">
        <v>589</v>
      </c>
      <c r="G136" s="364">
        <v>1.17</v>
      </c>
      <c r="I136" s="482"/>
      <c r="J136" s="482"/>
      <c r="K136" s="482"/>
      <c r="L136" s="482"/>
      <c r="M136" s="482"/>
      <c r="N136" s="482"/>
    </row>
    <row r="137" spans="1:14" ht="19.5" customHeight="1">
      <c r="A137" s="354"/>
      <c r="B137" s="355" t="s">
        <v>2781</v>
      </c>
      <c r="C137" s="356"/>
      <c r="D137" s="356"/>
      <c r="E137" s="356"/>
      <c r="F137" s="357"/>
      <c r="G137" s="358">
        <v>1.2</v>
      </c>
    </row>
    <row r="138" spans="1:14" s="365" customFormat="1" ht="20.100000000000001" customHeight="1">
      <c r="A138" s="369">
        <v>1</v>
      </c>
      <c r="B138" s="372" t="s">
        <v>109</v>
      </c>
      <c r="C138" s="370" t="s">
        <v>114</v>
      </c>
      <c r="D138" s="363" t="s">
        <v>3372</v>
      </c>
      <c r="E138" s="362" t="s">
        <v>2776</v>
      </c>
      <c r="F138" s="363" t="s">
        <v>577</v>
      </c>
      <c r="G138" s="371">
        <v>1.2</v>
      </c>
      <c r="I138" s="482"/>
      <c r="J138" s="482"/>
      <c r="K138" s="482"/>
      <c r="L138" s="482"/>
      <c r="M138" s="482"/>
      <c r="N138" s="482"/>
    </row>
    <row r="139" spans="1:14" s="365" customFormat="1" ht="20.100000000000001" customHeight="1">
      <c r="A139" s="369">
        <v>2</v>
      </c>
      <c r="B139" s="372" t="s">
        <v>109</v>
      </c>
      <c r="C139" s="370" t="s">
        <v>114</v>
      </c>
      <c r="D139" s="363" t="s">
        <v>3372</v>
      </c>
      <c r="E139" s="362" t="s">
        <v>2776</v>
      </c>
      <c r="F139" s="373" t="s">
        <v>579</v>
      </c>
      <c r="G139" s="371">
        <v>1.2</v>
      </c>
      <c r="I139" s="482"/>
      <c r="J139" s="482"/>
      <c r="K139" s="482"/>
      <c r="L139" s="482"/>
      <c r="M139" s="482"/>
      <c r="N139" s="482"/>
    </row>
    <row r="140" spans="1:14" s="365" customFormat="1" ht="20.100000000000001" customHeight="1">
      <c r="A140" s="369">
        <v>3</v>
      </c>
      <c r="B140" s="372" t="s">
        <v>1243</v>
      </c>
      <c r="C140" s="370" t="s">
        <v>127</v>
      </c>
      <c r="D140" s="363" t="s">
        <v>3371</v>
      </c>
      <c r="E140" s="362" t="s">
        <v>2780</v>
      </c>
      <c r="F140" s="363" t="s">
        <v>545</v>
      </c>
      <c r="G140" s="371">
        <v>1.2</v>
      </c>
      <c r="I140" s="482"/>
      <c r="J140" s="482"/>
      <c r="K140" s="482"/>
      <c r="L140" s="482"/>
      <c r="M140" s="482"/>
      <c r="N140" s="482"/>
    </row>
    <row r="141" spans="1:14" s="365" customFormat="1" ht="20.100000000000001" customHeight="1">
      <c r="A141" s="369">
        <v>4</v>
      </c>
      <c r="B141" s="372" t="s">
        <v>3</v>
      </c>
      <c r="C141" s="370" t="s">
        <v>126</v>
      </c>
      <c r="D141" s="363" t="s">
        <v>663</v>
      </c>
      <c r="E141" s="362" t="s">
        <v>2774</v>
      </c>
      <c r="F141" s="363" t="s">
        <v>2775</v>
      </c>
      <c r="G141" s="371">
        <v>1.2</v>
      </c>
      <c r="I141" s="482"/>
      <c r="J141" s="482"/>
      <c r="K141" s="482"/>
      <c r="L141" s="482"/>
      <c r="M141" s="482"/>
      <c r="N141" s="482"/>
    </row>
    <row r="142" spans="1:14" s="365" customFormat="1" ht="20.100000000000001" customHeight="1">
      <c r="A142" s="369">
        <v>5</v>
      </c>
      <c r="B142" s="361" t="s">
        <v>3</v>
      </c>
      <c r="C142" s="362" t="s">
        <v>126</v>
      </c>
      <c r="D142" s="363" t="s">
        <v>2771</v>
      </c>
      <c r="E142" s="362" t="s">
        <v>2779</v>
      </c>
      <c r="F142" s="363" t="s">
        <v>2775</v>
      </c>
      <c r="G142" s="371">
        <v>1.2</v>
      </c>
      <c r="I142" s="482"/>
      <c r="J142" s="482"/>
      <c r="K142" s="482"/>
      <c r="L142" s="482"/>
      <c r="M142" s="482"/>
      <c r="N142" s="482"/>
    </row>
    <row r="143" spans="1:14" s="365" customFormat="1" ht="20.100000000000001" customHeight="1">
      <c r="A143" s="369">
        <v>6</v>
      </c>
      <c r="B143" s="361" t="s">
        <v>1249</v>
      </c>
      <c r="C143" s="362" t="s">
        <v>79</v>
      </c>
      <c r="D143" s="363" t="s">
        <v>663</v>
      </c>
      <c r="E143" s="362" t="s">
        <v>2774</v>
      </c>
      <c r="F143" s="363" t="s">
        <v>2775</v>
      </c>
      <c r="G143" s="371">
        <v>1.2</v>
      </c>
      <c r="I143" s="482"/>
      <c r="J143" s="482"/>
      <c r="K143" s="482"/>
      <c r="L143" s="482"/>
      <c r="M143" s="482"/>
      <c r="N143" s="482"/>
    </row>
    <row r="144" spans="1:14" s="365" customFormat="1" ht="20.100000000000001" customHeight="1">
      <c r="A144" s="369">
        <v>7</v>
      </c>
      <c r="B144" s="361" t="s">
        <v>1249</v>
      </c>
      <c r="C144" s="362" t="s">
        <v>79</v>
      </c>
      <c r="D144" s="363" t="s">
        <v>2771</v>
      </c>
      <c r="E144" s="362" t="s">
        <v>2779</v>
      </c>
      <c r="F144" s="363" t="s">
        <v>2775</v>
      </c>
      <c r="G144" s="371">
        <v>1.2</v>
      </c>
      <c r="I144" s="482"/>
      <c r="J144" s="482"/>
      <c r="K144" s="482"/>
      <c r="L144" s="482"/>
      <c r="M144" s="482"/>
      <c r="N144" s="482"/>
    </row>
    <row r="145" spans="1:14" s="365" customFormat="1" ht="20.100000000000001" customHeight="1">
      <c r="A145" s="369">
        <v>8</v>
      </c>
      <c r="B145" s="361" t="s">
        <v>3380</v>
      </c>
      <c r="C145" s="362" t="s">
        <v>112</v>
      </c>
      <c r="D145" s="363" t="s">
        <v>663</v>
      </c>
      <c r="E145" s="362" t="s">
        <v>2774</v>
      </c>
      <c r="F145" s="363" t="s">
        <v>2775</v>
      </c>
      <c r="G145" s="371">
        <v>1.2</v>
      </c>
      <c r="I145" s="482"/>
      <c r="J145" s="482"/>
      <c r="K145" s="482"/>
      <c r="L145" s="482"/>
      <c r="M145" s="482"/>
      <c r="N145" s="482"/>
    </row>
    <row r="146" spans="1:14" s="353" customFormat="1" ht="24.9" customHeight="1">
      <c r="A146" s="348"/>
      <c r="B146" s="349" t="s">
        <v>541</v>
      </c>
      <c r="C146" s="350"/>
      <c r="D146" s="350"/>
      <c r="E146" s="350"/>
      <c r="F146" s="351"/>
      <c r="G146" s="352">
        <v>1.1599999999999999</v>
      </c>
      <c r="I146" s="527"/>
      <c r="J146" s="527"/>
      <c r="K146" s="527"/>
      <c r="L146" s="527"/>
      <c r="M146" s="527"/>
      <c r="N146" s="527"/>
    </row>
    <row r="147" spans="1:14" ht="19.5" customHeight="1">
      <c r="A147" s="354"/>
      <c r="B147" s="355" t="s">
        <v>667</v>
      </c>
      <c r="C147" s="356"/>
      <c r="D147" s="356"/>
      <c r="E147" s="356"/>
      <c r="F147" s="357"/>
      <c r="G147" s="358">
        <v>1.1000000000000001</v>
      </c>
    </row>
    <row r="148" spans="1:14" s="365" customFormat="1" ht="20.100000000000001" customHeight="1">
      <c r="A148" s="369">
        <v>1</v>
      </c>
      <c r="B148" s="374" t="s">
        <v>109</v>
      </c>
      <c r="C148" s="370" t="s">
        <v>114</v>
      </c>
      <c r="D148" s="363" t="s">
        <v>3794</v>
      </c>
      <c r="E148" s="362" t="s">
        <v>3795</v>
      </c>
      <c r="F148" s="363" t="s">
        <v>545</v>
      </c>
      <c r="G148" s="364">
        <v>1.1000000000000001</v>
      </c>
      <c r="I148" s="482"/>
      <c r="J148" s="482"/>
      <c r="K148" s="482"/>
      <c r="L148" s="482"/>
      <c r="M148" s="482"/>
      <c r="N148" s="482"/>
    </row>
    <row r="149" spans="1:14" s="365" customFormat="1" ht="20.100000000000001" customHeight="1">
      <c r="A149" s="369">
        <v>2</v>
      </c>
      <c r="B149" s="372" t="s">
        <v>109</v>
      </c>
      <c r="C149" s="370" t="s">
        <v>114</v>
      </c>
      <c r="D149" s="363" t="s">
        <v>3794</v>
      </c>
      <c r="E149" s="362" t="s">
        <v>3795</v>
      </c>
      <c r="F149" s="373" t="s">
        <v>593</v>
      </c>
      <c r="G149" s="364">
        <v>1.1000000000000001</v>
      </c>
      <c r="I149" s="482"/>
      <c r="J149" s="482"/>
      <c r="K149" s="482"/>
      <c r="L149" s="482"/>
      <c r="M149" s="482"/>
      <c r="N149" s="482"/>
    </row>
    <row r="150" spans="1:14" s="375" customFormat="1" ht="20.100000000000001" customHeight="1">
      <c r="A150" s="369">
        <v>3</v>
      </c>
      <c r="B150" s="372" t="s">
        <v>109</v>
      </c>
      <c r="C150" s="370" t="s">
        <v>114</v>
      </c>
      <c r="D150" s="363" t="s">
        <v>3794</v>
      </c>
      <c r="E150" s="362" t="s">
        <v>3795</v>
      </c>
      <c r="F150" s="373" t="s">
        <v>655</v>
      </c>
      <c r="G150" s="364">
        <v>1.1000000000000001</v>
      </c>
      <c r="I150" s="529"/>
      <c r="J150" s="529"/>
      <c r="K150" s="529"/>
      <c r="L150" s="529"/>
      <c r="M150" s="529"/>
      <c r="N150" s="529"/>
    </row>
    <row r="151" spans="1:14" s="365" customFormat="1" ht="20.100000000000001" customHeight="1">
      <c r="A151" s="369">
        <v>4</v>
      </c>
      <c r="B151" s="372" t="s">
        <v>109</v>
      </c>
      <c r="C151" s="370" t="s">
        <v>114</v>
      </c>
      <c r="D151" s="363" t="s">
        <v>3794</v>
      </c>
      <c r="E151" s="362" t="s">
        <v>3795</v>
      </c>
      <c r="F151" s="373" t="s">
        <v>604</v>
      </c>
      <c r="G151" s="364">
        <v>1.1000000000000001</v>
      </c>
      <c r="I151" s="482"/>
      <c r="J151" s="482"/>
      <c r="K151" s="482"/>
      <c r="L151" s="482"/>
      <c r="M151" s="482"/>
      <c r="N151" s="482"/>
    </row>
    <row r="152" spans="1:14" s="365" customFormat="1" ht="20.100000000000001" customHeight="1">
      <c r="A152" s="369">
        <v>5</v>
      </c>
      <c r="B152" s="372" t="s">
        <v>109</v>
      </c>
      <c r="C152" s="370" t="s">
        <v>114</v>
      </c>
      <c r="D152" s="363" t="s">
        <v>3794</v>
      </c>
      <c r="E152" s="362" t="s">
        <v>3795</v>
      </c>
      <c r="F152" s="373" t="s">
        <v>625</v>
      </c>
      <c r="G152" s="364">
        <v>1.1000000000000001</v>
      </c>
      <c r="I152" s="482"/>
      <c r="J152" s="482"/>
      <c r="K152" s="482"/>
      <c r="L152" s="482"/>
      <c r="M152" s="482"/>
      <c r="N152" s="482"/>
    </row>
    <row r="153" spans="1:14" s="365" customFormat="1" ht="20.100000000000001" customHeight="1">
      <c r="A153" s="369">
        <v>6</v>
      </c>
      <c r="B153" s="372" t="s">
        <v>109</v>
      </c>
      <c r="C153" s="370" t="s">
        <v>114</v>
      </c>
      <c r="D153" s="363" t="s">
        <v>3794</v>
      </c>
      <c r="E153" s="362" t="s">
        <v>3795</v>
      </c>
      <c r="F153" s="373" t="s">
        <v>633</v>
      </c>
      <c r="G153" s="364">
        <v>1.1000000000000001</v>
      </c>
      <c r="I153" s="482"/>
      <c r="J153" s="482"/>
      <c r="K153" s="482"/>
      <c r="L153" s="482"/>
      <c r="M153" s="482"/>
      <c r="N153" s="482"/>
    </row>
    <row r="154" spans="1:14" s="365" customFormat="1" ht="20.100000000000001" customHeight="1">
      <c r="A154" s="369">
        <v>7</v>
      </c>
      <c r="B154" s="372" t="s">
        <v>109</v>
      </c>
      <c r="C154" s="370" t="s">
        <v>114</v>
      </c>
      <c r="D154" s="363" t="s">
        <v>3794</v>
      </c>
      <c r="E154" s="362" t="s">
        <v>3795</v>
      </c>
      <c r="F154" s="373" t="s">
        <v>639</v>
      </c>
      <c r="G154" s="364">
        <v>1.1000000000000001</v>
      </c>
      <c r="I154" s="482"/>
      <c r="J154" s="482"/>
      <c r="K154" s="482"/>
      <c r="L154" s="482"/>
      <c r="M154" s="482"/>
      <c r="N154" s="482"/>
    </row>
    <row r="155" spans="1:14" s="365" customFormat="1" ht="20.100000000000001" customHeight="1">
      <c r="A155" s="369">
        <v>8</v>
      </c>
      <c r="B155" s="372" t="s">
        <v>109</v>
      </c>
      <c r="C155" s="370" t="s">
        <v>114</v>
      </c>
      <c r="D155" s="363" t="s">
        <v>3794</v>
      </c>
      <c r="E155" s="362" t="s">
        <v>3795</v>
      </c>
      <c r="F155" s="373" t="s">
        <v>657</v>
      </c>
      <c r="G155" s="364">
        <v>1.1000000000000001</v>
      </c>
      <c r="I155" s="482"/>
      <c r="J155" s="482"/>
      <c r="K155" s="482"/>
      <c r="L155" s="482"/>
      <c r="M155" s="482"/>
      <c r="N155" s="482"/>
    </row>
    <row r="156" spans="1:14" s="365" customFormat="1" ht="20.100000000000001" customHeight="1">
      <c r="A156" s="369">
        <v>9</v>
      </c>
      <c r="B156" s="372" t="s">
        <v>109</v>
      </c>
      <c r="C156" s="370" t="s">
        <v>114</v>
      </c>
      <c r="D156" s="363" t="s">
        <v>3794</v>
      </c>
      <c r="E156" s="362" t="s">
        <v>3795</v>
      </c>
      <c r="F156" s="373" t="s">
        <v>643</v>
      </c>
      <c r="G156" s="364">
        <v>1.1000000000000001</v>
      </c>
      <c r="I156" s="482"/>
      <c r="J156" s="482"/>
      <c r="K156" s="482"/>
      <c r="L156" s="482"/>
      <c r="M156" s="482"/>
      <c r="N156" s="482"/>
    </row>
    <row r="157" spans="1:14" s="482" customFormat="1" ht="20.100000000000001" customHeight="1">
      <c r="A157" s="369">
        <v>10</v>
      </c>
      <c r="B157" s="372" t="s">
        <v>1243</v>
      </c>
      <c r="C157" s="370" t="s">
        <v>127</v>
      </c>
      <c r="D157" s="363" t="s">
        <v>3794</v>
      </c>
      <c r="E157" s="362" t="s">
        <v>3795</v>
      </c>
      <c r="F157" s="373" t="s">
        <v>989</v>
      </c>
      <c r="G157" s="364">
        <v>1.1000000000000001</v>
      </c>
    </row>
    <row r="158" spans="1:14" s="365" customFormat="1" ht="20.100000000000001" customHeight="1">
      <c r="A158" s="369">
        <v>11</v>
      </c>
      <c r="B158" s="372" t="s">
        <v>1243</v>
      </c>
      <c r="C158" s="370" t="s">
        <v>127</v>
      </c>
      <c r="D158" s="363" t="s">
        <v>3794</v>
      </c>
      <c r="E158" s="362" t="s">
        <v>3795</v>
      </c>
      <c r="F158" s="363" t="s">
        <v>604</v>
      </c>
      <c r="G158" s="364">
        <v>1.1000000000000001</v>
      </c>
      <c r="I158" s="482"/>
      <c r="J158" s="482"/>
      <c r="K158" s="482"/>
      <c r="L158" s="482"/>
      <c r="M158" s="482"/>
      <c r="N158" s="482"/>
    </row>
    <row r="159" spans="1:14" s="365" customFormat="1" ht="20.100000000000001" customHeight="1">
      <c r="A159" s="369">
        <v>12</v>
      </c>
      <c r="B159" s="372" t="s">
        <v>1243</v>
      </c>
      <c r="C159" s="370" t="s">
        <v>127</v>
      </c>
      <c r="D159" s="363" t="s">
        <v>3794</v>
      </c>
      <c r="E159" s="362" t="s">
        <v>3795</v>
      </c>
      <c r="F159" s="373" t="s">
        <v>633</v>
      </c>
      <c r="G159" s="364">
        <v>1.1000000000000001</v>
      </c>
      <c r="I159" s="482"/>
      <c r="J159" s="482"/>
      <c r="K159" s="482"/>
      <c r="L159" s="482"/>
      <c r="M159" s="482"/>
      <c r="N159" s="482"/>
    </row>
    <row r="160" spans="1:14" s="482" customFormat="1" ht="20.100000000000001" customHeight="1">
      <c r="A160" s="369">
        <v>13</v>
      </c>
      <c r="B160" s="372" t="s">
        <v>1243</v>
      </c>
      <c r="C160" s="370" t="s">
        <v>127</v>
      </c>
      <c r="D160" s="363" t="s">
        <v>3794</v>
      </c>
      <c r="E160" s="362" t="s">
        <v>3795</v>
      </c>
      <c r="F160" s="373" t="s">
        <v>640</v>
      </c>
      <c r="G160" s="364">
        <v>1.1000000000000001</v>
      </c>
    </row>
    <row r="161" spans="1:14" s="365" customFormat="1" ht="20.100000000000001" customHeight="1">
      <c r="A161" s="369">
        <v>14</v>
      </c>
      <c r="B161" s="361" t="s">
        <v>1250</v>
      </c>
      <c r="C161" s="362" t="s">
        <v>128</v>
      </c>
      <c r="D161" s="363" t="s">
        <v>3794</v>
      </c>
      <c r="E161" s="362" t="s">
        <v>3795</v>
      </c>
      <c r="F161" s="373" t="s">
        <v>564</v>
      </c>
      <c r="G161" s="364">
        <v>1.1000000000000001</v>
      </c>
      <c r="I161" s="482"/>
      <c r="J161" s="482"/>
      <c r="K161" s="482"/>
      <c r="L161" s="482"/>
      <c r="M161" s="482"/>
      <c r="N161" s="482"/>
    </row>
    <row r="162" spans="1:14" ht="19.5" customHeight="1">
      <c r="A162" s="354"/>
      <c r="B162" s="355" t="s">
        <v>668</v>
      </c>
      <c r="C162" s="356"/>
      <c r="D162" s="356"/>
      <c r="E162" s="356"/>
      <c r="F162" s="357"/>
      <c r="G162" s="358">
        <v>1.2</v>
      </c>
    </row>
    <row r="163" spans="1:14" s="365" customFormat="1" ht="15">
      <c r="A163" s="369">
        <v>1</v>
      </c>
      <c r="B163" s="372" t="s">
        <v>109</v>
      </c>
      <c r="C163" s="370" t="s">
        <v>114</v>
      </c>
      <c r="D163" s="363" t="s">
        <v>3372</v>
      </c>
      <c r="E163" s="362" t="s">
        <v>2776</v>
      </c>
      <c r="F163" s="363" t="s">
        <v>586</v>
      </c>
      <c r="G163" s="371">
        <v>1.2</v>
      </c>
      <c r="I163" s="482"/>
      <c r="J163" s="482"/>
      <c r="K163" s="482"/>
      <c r="L163" s="482"/>
      <c r="M163" s="482"/>
      <c r="N163" s="482"/>
    </row>
    <row r="164" spans="1:14" s="365" customFormat="1" ht="20.100000000000001" customHeight="1">
      <c r="A164" s="360">
        <v>2</v>
      </c>
      <c r="B164" s="372" t="s">
        <v>109</v>
      </c>
      <c r="C164" s="370" t="s">
        <v>114</v>
      </c>
      <c r="D164" s="363" t="s">
        <v>3373</v>
      </c>
      <c r="E164" s="362" t="s">
        <v>3374</v>
      </c>
      <c r="F164" s="363" t="s">
        <v>586</v>
      </c>
      <c r="G164" s="371">
        <v>1.2</v>
      </c>
      <c r="I164" s="482"/>
      <c r="J164" s="482"/>
      <c r="K164" s="482"/>
      <c r="L164" s="482"/>
      <c r="M164" s="482"/>
      <c r="N164" s="482"/>
    </row>
    <row r="165" spans="1:14" s="365" customFormat="1" ht="20.100000000000001" customHeight="1">
      <c r="A165" s="369">
        <v>3</v>
      </c>
      <c r="B165" s="374" t="s">
        <v>109</v>
      </c>
      <c r="C165" s="370" t="s">
        <v>114</v>
      </c>
      <c r="D165" s="363" t="s">
        <v>3373</v>
      </c>
      <c r="E165" s="362" t="s">
        <v>3374</v>
      </c>
      <c r="F165" s="363" t="s">
        <v>627</v>
      </c>
      <c r="G165" s="371">
        <v>1.2</v>
      </c>
      <c r="I165" s="482"/>
      <c r="J165" s="482"/>
      <c r="K165" s="482"/>
      <c r="L165" s="482"/>
      <c r="M165" s="482"/>
      <c r="N165" s="482"/>
    </row>
    <row r="166" spans="1:14" s="365" customFormat="1" ht="20.100000000000001" customHeight="1">
      <c r="A166" s="360">
        <v>4</v>
      </c>
      <c r="B166" s="372" t="s">
        <v>1243</v>
      </c>
      <c r="C166" s="370" t="s">
        <v>127</v>
      </c>
      <c r="D166" s="363" t="s">
        <v>3373</v>
      </c>
      <c r="E166" s="362" t="s">
        <v>3374</v>
      </c>
      <c r="F166" s="363" t="s">
        <v>627</v>
      </c>
      <c r="G166" s="371">
        <v>1.2</v>
      </c>
      <c r="I166" s="482"/>
      <c r="J166" s="482"/>
      <c r="K166" s="482"/>
      <c r="L166" s="482"/>
      <c r="M166" s="482"/>
      <c r="N166" s="482"/>
    </row>
    <row r="167" spans="1:14" ht="19.5" customHeight="1">
      <c r="A167" s="354"/>
      <c r="B167" s="355" t="s">
        <v>2781</v>
      </c>
      <c r="C167" s="356"/>
      <c r="D167" s="356"/>
      <c r="E167" s="356"/>
      <c r="F167" s="357"/>
      <c r="G167" s="358">
        <v>1.4</v>
      </c>
    </row>
    <row r="168" spans="1:14" s="365" customFormat="1" ht="20.100000000000001" customHeight="1">
      <c r="A168" s="360">
        <v>1</v>
      </c>
      <c r="B168" s="372" t="s">
        <v>109</v>
      </c>
      <c r="C168" s="370" t="s">
        <v>114</v>
      </c>
      <c r="D168" s="363" t="s">
        <v>3372</v>
      </c>
      <c r="E168" s="362" t="s">
        <v>2776</v>
      </c>
      <c r="F168" s="363" t="s">
        <v>656</v>
      </c>
      <c r="G168" s="371">
        <v>1.4</v>
      </c>
      <c r="I168" s="482"/>
      <c r="J168" s="482"/>
      <c r="K168" s="482"/>
      <c r="L168" s="482"/>
      <c r="M168" s="482"/>
      <c r="N168" s="482"/>
    </row>
    <row r="169" spans="1:14" s="482" customFormat="1" ht="20.100000000000001" customHeight="1">
      <c r="A169" s="360">
        <v>2</v>
      </c>
      <c r="B169" s="372" t="s">
        <v>1243</v>
      </c>
      <c r="C169" s="370" t="s">
        <v>127</v>
      </c>
      <c r="D169" s="363" t="s">
        <v>3371</v>
      </c>
      <c r="E169" s="362" t="s">
        <v>2780</v>
      </c>
      <c r="F169" s="363" t="s">
        <v>589</v>
      </c>
      <c r="G169" s="371">
        <v>1.4</v>
      </c>
    </row>
    <row r="170" spans="1:14" s="365" customFormat="1" ht="20.100000000000001" customHeight="1">
      <c r="A170" s="360">
        <v>3</v>
      </c>
      <c r="B170" s="372" t="s">
        <v>3382</v>
      </c>
      <c r="C170" s="370" t="s">
        <v>74</v>
      </c>
      <c r="D170" s="363" t="s">
        <v>3794</v>
      </c>
      <c r="E170" s="362" t="s">
        <v>3795</v>
      </c>
      <c r="F170" s="363" t="s">
        <v>989</v>
      </c>
      <c r="G170" s="364">
        <v>1.4</v>
      </c>
      <c r="I170" s="482"/>
      <c r="J170" s="482"/>
      <c r="K170" s="482"/>
      <c r="L170" s="482"/>
      <c r="M170" s="482"/>
      <c r="N170" s="482"/>
    </row>
    <row r="171" spans="1:14" s="365" customFormat="1" ht="20.100000000000001" customHeight="1">
      <c r="A171" s="360">
        <v>4</v>
      </c>
      <c r="B171" s="372" t="s">
        <v>3382</v>
      </c>
      <c r="C171" s="370" t="s">
        <v>74</v>
      </c>
      <c r="D171" s="363" t="s">
        <v>3794</v>
      </c>
      <c r="E171" s="362" t="s">
        <v>3795</v>
      </c>
      <c r="F171" s="363" t="s">
        <v>593</v>
      </c>
      <c r="G171" s="364">
        <v>1.4</v>
      </c>
      <c r="I171" s="482"/>
      <c r="J171" s="482"/>
      <c r="K171" s="482"/>
      <c r="L171" s="482"/>
      <c r="M171" s="482"/>
      <c r="N171" s="482"/>
    </row>
    <row r="172" spans="1:14" s="365" customFormat="1" ht="20.100000000000001" customHeight="1">
      <c r="A172" s="360">
        <v>5</v>
      </c>
      <c r="B172" s="372" t="s">
        <v>3382</v>
      </c>
      <c r="C172" s="370" t="s">
        <v>74</v>
      </c>
      <c r="D172" s="363" t="s">
        <v>3794</v>
      </c>
      <c r="E172" s="362" t="s">
        <v>3795</v>
      </c>
      <c r="F172" s="363" t="s">
        <v>627</v>
      </c>
      <c r="G172" s="364">
        <v>1.4</v>
      </c>
      <c r="I172" s="482"/>
      <c r="J172" s="482"/>
      <c r="K172" s="482"/>
      <c r="L172" s="482"/>
      <c r="M172" s="482"/>
      <c r="N172" s="482"/>
    </row>
    <row r="173" spans="1:14" s="365" customFormat="1" ht="20.100000000000001" customHeight="1">
      <c r="A173" s="360">
        <v>6</v>
      </c>
      <c r="B173" s="372" t="s">
        <v>3382</v>
      </c>
      <c r="C173" s="370" t="s">
        <v>74</v>
      </c>
      <c r="D173" s="363" t="s">
        <v>3794</v>
      </c>
      <c r="E173" s="362" t="s">
        <v>3795</v>
      </c>
      <c r="F173" s="363" t="s">
        <v>633</v>
      </c>
      <c r="G173" s="364">
        <v>1.4</v>
      </c>
      <c r="I173" s="482"/>
      <c r="J173" s="482"/>
      <c r="K173" s="482"/>
      <c r="L173" s="482"/>
      <c r="M173" s="482"/>
      <c r="N173" s="482"/>
    </row>
    <row r="174" spans="1:14" s="365" customFormat="1" ht="20.100000000000001" customHeight="1">
      <c r="A174" s="360">
        <v>7</v>
      </c>
      <c r="B174" s="372" t="s">
        <v>3382</v>
      </c>
      <c r="C174" s="370" t="s">
        <v>74</v>
      </c>
      <c r="D174" s="363" t="s">
        <v>3794</v>
      </c>
      <c r="E174" s="362" t="s">
        <v>3795</v>
      </c>
      <c r="F174" s="373" t="s">
        <v>639</v>
      </c>
      <c r="G174" s="364">
        <v>1.4</v>
      </c>
      <c r="I174" s="482"/>
      <c r="J174" s="482"/>
      <c r="K174" s="482"/>
      <c r="L174" s="482"/>
      <c r="M174" s="482"/>
      <c r="N174" s="482"/>
    </row>
    <row r="175" spans="1:14" s="365" customFormat="1" ht="20.100000000000001" customHeight="1">
      <c r="A175" s="360">
        <v>8</v>
      </c>
      <c r="B175" s="372" t="s">
        <v>3382</v>
      </c>
      <c r="C175" s="370" t="s">
        <v>74</v>
      </c>
      <c r="D175" s="363" t="s">
        <v>3794</v>
      </c>
      <c r="E175" s="362" t="s">
        <v>3795</v>
      </c>
      <c r="F175" s="373" t="s">
        <v>657</v>
      </c>
      <c r="G175" s="364">
        <v>1.4</v>
      </c>
      <c r="I175" s="482"/>
      <c r="J175" s="482"/>
      <c r="K175" s="482"/>
      <c r="L175" s="482"/>
      <c r="M175" s="482"/>
      <c r="N175" s="482"/>
    </row>
    <row r="176" spans="1:14" s="365" customFormat="1" ht="6" customHeight="1">
      <c r="A176" s="376"/>
      <c r="B176" s="377"/>
      <c r="C176" s="378"/>
      <c r="D176" s="379"/>
      <c r="E176" s="380"/>
      <c r="F176" s="381"/>
      <c r="G176" s="382"/>
      <c r="I176" s="482"/>
      <c r="J176" s="482"/>
      <c r="K176" s="482"/>
      <c r="L176" s="482"/>
      <c r="M176" s="482"/>
      <c r="N176" s="482"/>
    </row>
    <row r="177" spans="1:14" s="385" customFormat="1" ht="16.5" customHeight="1">
      <c r="A177" s="383" t="s">
        <v>201</v>
      </c>
      <c r="B177" s="383" t="s">
        <v>3630</v>
      </c>
      <c r="C177" s="384"/>
      <c r="D177" s="384"/>
      <c r="F177" s="386"/>
      <c r="I177" s="530"/>
      <c r="J177" s="530"/>
      <c r="K177" s="530"/>
      <c r="L177" s="530"/>
      <c r="M177" s="530"/>
      <c r="N177" s="530"/>
    </row>
    <row r="178" spans="1:14" s="385" customFormat="1" ht="16.5" customHeight="1">
      <c r="A178" s="383" t="s">
        <v>204</v>
      </c>
      <c r="B178" s="383" t="s">
        <v>5118</v>
      </c>
      <c r="C178" s="384"/>
      <c r="D178" s="384"/>
      <c r="F178" s="386"/>
      <c r="I178" s="530"/>
      <c r="J178" s="530"/>
      <c r="K178" s="530"/>
      <c r="L178" s="530"/>
      <c r="M178" s="530"/>
      <c r="N178" s="530"/>
    </row>
    <row r="179" spans="1:14" ht="13.8">
      <c r="D179" s="388"/>
      <c r="E179" s="389"/>
    </row>
  </sheetData>
  <autoFilter ref="A10:G175"/>
  <mergeCells count="9">
    <mergeCell ref="A4:G4"/>
    <mergeCell ref="A6:G6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4"/>
  <sheetViews>
    <sheetView zoomScale="90" zoomScaleNormal="90" workbookViewId="0">
      <selection activeCell="A7" sqref="A7"/>
    </sheetView>
  </sheetViews>
  <sheetFormatPr defaultColWidth="9" defaultRowHeight="15"/>
  <cols>
    <col min="1" max="1" width="9.8984375" style="88" customWidth="1"/>
    <col min="2" max="2" width="10.69921875" style="88" customWidth="1"/>
    <col min="3" max="3" width="31.09765625" style="88" customWidth="1"/>
    <col min="4" max="4" width="11.19921875" style="88" customWidth="1"/>
    <col min="5" max="5" width="11.8984375" style="88" customWidth="1"/>
    <col min="6" max="6" width="18.3984375" style="88" customWidth="1"/>
    <col min="7" max="7" width="16.19921875" style="88" customWidth="1"/>
    <col min="8" max="8" width="23.09765625" style="88" customWidth="1"/>
    <col min="9" max="12" width="13.59765625" style="88" customWidth="1"/>
    <col min="13" max="16384" width="9" style="88"/>
  </cols>
  <sheetData>
    <row r="1" spans="1:13" s="11" customFormat="1" ht="17.399999999999999">
      <c r="G1" s="86" t="s">
        <v>1062</v>
      </c>
      <c r="I1" s="85"/>
      <c r="J1" s="85"/>
      <c r="K1" s="85"/>
    </row>
    <row r="2" spans="1:13" s="11" customFormat="1" ht="17.399999999999999">
      <c r="G2" s="87" t="s">
        <v>3877</v>
      </c>
      <c r="I2" s="85"/>
      <c r="J2" s="85"/>
      <c r="K2" s="85"/>
    </row>
    <row r="3" spans="1:13" s="437" customFormat="1" ht="15.9" customHeight="1"/>
    <row r="4" spans="1:13" s="11" customFormat="1" ht="86.25" customHeight="1">
      <c r="A4" s="893" t="s">
        <v>4727</v>
      </c>
      <c r="B4" s="893"/>
      <c r="C4" s="893"/>
      <c r="D4" s="893"/>
      <c r="E4" s="893"/>
      <c r="F4" s="893"/>
      <c r="G4" s="893"/>
      <c r="H4" s="102"/>
      <c r="I4" s="102"/>
      <c r="J4" s="102"/>
      <c r="K4" s="102"/>
      <c r="L4" s="102"/>
      <c r="M4" s="102"/>
    </row>
    <row r="5" spans="1:13" s="71" customFormat="1" ht="8.25" customHeight="1"/>
    <row r="6" spans="1:13" s="11" customFormat="1" ht="39" customHeight="1">
      <c r="A6" s="894" t="s">
        <v>5203</v>
      </c>
      <c r="B6" s="894"/>
      <c r="C6" s="894"/>
      <c r="D6" s="894"/>
      <c r="E6" s="894"/>
      <c r="F6" s="894"/>
      <c r="G6" s="894"/>
      <c r="H6" s="595"/>
      <c r="I6" s="96"/>
      <c r="J6" s="96"/>
      <c r="K6" s="96"/>
      <c r="L6" s="96"/>
    </row>
    <row r="7" spans="1:13" s="11" customFormat="1" ht="9" customHeight="1"/>
    <row r="8" spans="1:13" ht="30" customHeight="1">
      <c r="A8" s="978" t="s">
        <v>662</v>
      </c>
      <c r="B8" s="978"/>
      <c r="C8" s="978"/>
      <c r="D8" s="978"/>
      <c r="E8" s="978"/>
      <c r="F8" s="978"/>
      <c r="G8" s="921" t="s">
        <v>3631</v>
      </c>
    </row>
    <row r="9" spans="1:13" ht="33" customHeight="1">
      <c r="A9" s="978" t="s">
        <v>648</v>
      </c>
      <c r="B9" s="1051" t="s">
        <v>649</v>
      </c>
      <c r="C9" s="1051"/>
      <c r="D9" s="1051" t="s">
        <v>2766</v>
      </c>
      <c r="E9" s="978" t="s">
        <v>2767</v>
      </c>
      <c r="F9" s="1009" t="s">
        <v>4417</v>
      </c>
      <c r="G9" s="921"/>
    </row>
    <row r="10" spans="1:13" s="89" customFormat="1" ht="36" customHeight="1">
      <c r="A10" s="978"/>
      <c r="B10" s="695" t="s">
        <v>4494</v>
      </c>
      <c r="C10" s="538" t="s">
        <v>318</v>
      </c>
      <c r="D10" s="1051"/>
      <c r="E10" s="978"/>
      <c r="F10" s="1010"/>
      <c r="G10" s="921"/>
    </row>
    <row r="11" spans="1:13" s="9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510" customFormat="1" ht="21" customHeight="1">
      <c r="A12" s="605"/>
      <c r="B12" s="606"/>
      <c r="C12" s="607"/>
      <c r="D12" s="608" t="s">
        <v>307</v>
      </c>
      <c r="E12" s="609">
        <v>41</v>
      </c>
      <c r="F12" s="610" t="s">
        <v>1059</v>
      </c>
      <c r="G12" s="610"/>
    </row>
    <row r="13" spans="1:13" ht="24.9" customHeight="1">
      <c r="A13" s="22"/>
      <c r="B13" s="191">
        <v>16</v>
      </c>
      <c r="C13" s="12" t="s">
        <v>651</v>
      </c>
      <c r="D13" s="100">
        <v>2</v>
      </c>
      <c r="E13" s="179" t="s">
        <v>312</v>
      </c>
      <c r="F13" s="179" t="s">
        <v>387</v>
      </c>
      <c r="G13" s="596">
        <v>1817.9</v>
      </c>
    </row>
    <row r="14" spans="1:13" ht="24.9" customHeight="1">
      <c r="A14" s="22"/>
      <c r="B14" s="191">
        <v>16</v>
      </c>
      <c r="C14" s="12" t="s">
        <v>651</v>
      </c>
      <c r="D14" s="100">
        <v>2</v>
      </c>
      <c r="E14" s="179" t="s">
        <v>313</v>
      </c>
      <c r="F14" s="179" t="s">
        <v>387</v>
      </c>
      <c r="G14" s="596">
        <v>1817.9</v>
      </c>
    </row>
    <row r="15" spans="1:13" s="510" customFormat="1" ht="21" customHeight="1">
      <c r="A15" s="605"/>
      <c r="B15" s="606"/>
      <c r="C15" s="607"/>
      <c r="D15" s="608" t="s">
        <v>307</v>
      </c>
      <c r="E15" s="609">
        <v>51</v>
      </c>
      <c r="F15" s="610" t="s">
        <v>664</v>
      </c>
      <c r="G15" s="610"/>
    </row>
    <row r="16" spans="1:13" ht="24.9" customHeight="1">
      <c r="A16" s="22"/>
      <c r="B16" s="100">
        <v>73</v>
      </c>
      <c r="C16" s="12" t="s">
        <v>659</v>
      </c>
      <c r="D16" s="100">
        <v>2</v>
      </c>
      <c r="E16" s="179" t="s">
        <v>312</v>
      </c>
      <c r="F16" s="179" t="s">
        <v>387</v>
      </c>
      <c r="G16" s="596">
        <v>1689.16</v>
      </c>
    </row>
    <row r="17" spans="1:11" ht="24.9" customHeight="1">
      <c r="A17" s="22"/>
      <c r="B17" s="100">
        <v>73</v>
      </c>
      <c r="C17" s="12" t="s">
        <v>659</v>
      </c>
      <c r="D17" s="100">
        <v>2</v>
      </c>
      <c r="E17" s="179" t="s">
        <v>313</v>
      </c>
      <c r="F17" s="179" t="s">
        <v>387</v>
      </c>
      <c r="G17" s="596">
        <v>1689.16</v>
      </c>
    </row>
    <row r="18" spans="1:11" ht="3.75" customHeight="1">
      <c r="A18" s="669"/>
      <c r="B18" s="637"/>
      <c r="D18" s="126"/>
      <c r="E18" s="92"/>
      <c r="F18" s="92"/>
      <c r="G18" s="677"/>
    </row>
    <row r="19" spans="1:11" s="62" customFormat="1" ht="15.6">
      <c r="A19" s="118">
        <v>1</v>
      </c>
      <c r="B19" s="62" t="s">
        <v>314</v>
      </c>
      <c r="G19" s="88"/>
      <c r="H19" s="88"/>
      <c r="I19" s="88"/>
      <c r="J19" s="88"/>
      <c r="K19" s="88"/>
    </row>
    <row r="20" spans="1:11" s="62" customFormat="1" ht="15.6">
      <c r="A20" s="118">
        <v>2</v>
      </c>
      <c r="B20" s="62" t="s">
        <v>315</v>
      </c>
    </row>
    <row r="21" spans="1:11" s="62" customFormat="1" ht="15.6">
      <c r="A21" s="118"/>
      <c r="C21" s="678"/>
      <c r="D21" s="678"/>
      <c r="E21" s="678"/>
    </row>
    <row r="22" spans="1:11" s="62" customFormat="1" ht="15.6">
      <c r="A22" s="118"/>
    </row>
    <row r="23" spans="1:11" s="62" customFormat="1" ht="15.6">
      <c r="A23" s="95"/>
      <c r="G23" s="88"/>
      <c r="H23" s="88"/>
      <c r="I23" s="88"/>
      <c r="J23" s="88"/>
      <c r="K23" s="88"/>
    </row>
    <row r="24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M62"/>
  <sheetViews>
    <sheetView zoomScale="90" zoomScaleNormal="90" workbookViewId="0">
      <pane xSplit="3" ySplit="16" topLeftCell="D17" activePane="bottomRight" state="frozen"/>
      <selection activeCell="D15" sqref="D15"/>
      <selection pane="topRight" activeCell="D15" sqref="D15"/>
      <selection pane="bottomLeft" activeCell="D15" sqref="D15"/>
      <selection pane="bottomRight" activeCell="A62" sqref="A62:XFD64"/>
    </sheetView>
  </sheetViews>
  <sheetFormatPr defaultColWidth="8.5" defaultRowHeight="22.5" customHeight="1"/>
  <cols>
    <col min="1" max="1" width="7.59765625" style="208" customWidth="1"/>
    <col min="2" max="2" width="10.5" style="217" customWidth="1"/>
    <col min="3" max="3" width="38.3984375" style="208" customWidth="1"/>
    <col min="4" max="4" width="12.09765625" style="208" customWidth="1"/>
    <col min="5" max="5" width="18.09765625" style="208" customWidth="1"/>
    <col min="6" max="6" width="21.69921875" style="208" customWidth="1"/>
    <col min="7" max="7" width="64.3984375" style="208" customWidth="1"/>
    <col min="8" max="8" width="14.69921875" style="208" customWidth="1"/>
    <col min="9" max="9" width="14.3984375" style="208" customWidth="1"/>
    <col min="10" max="10" width="11.3984375" style="208" customWidth="1"/>
    <col min="11" max="11" width="11.59765625" style="208" customWidth="1"/>
    <col min="12" max="12" width="10.3984375" style="208" customWidth="1"/>
    <col min="13" max="13" width="10.5" style="208" customWidth="1"/>
    <col min="14" max="14" width="1.5" style="208" customWidth="1"/>
    <col min="15" max="16384" width="8.5" style="208"/>
  </cols>
  <sheetData>
    <row r="1" spans="1:13" ht="21.75" customHeight="1">
      <c r="A1" s="204"/>
      <c r="B1" s="209"/>
      <c r="C1" s="204"/>
      <c r="D1" s="204"/>
      <c r="E1" s="211" t="s">
        <v>1101</v>
      </c>
      <c r="G1" s="204"/>
      <c r="J1" s="210"/>
      <c r="K1" s="210"/>
      <c r="L1" s="210"/>
    </row>
    <row r="2" spans="1:13" ht="20.25" customHeight="1">
      <c r="A2" s="204"/>
      <c r="B2" s="209"/>
      <c r="C2" s="204"/>
      <c r="D2" s="204"/>
      <c r="E2" s="87" t="s">
        <v>3877</v>
      </c>
      <c r="G2" s="204"/>
      <c r="J2" s="210"/>
      <c r="K2" s="210"/>
      <c r="L2" s="210"/>
    </row>
    <row r="3" spans="1:13" s="437" customFormat="1" ht="15.9" customHeight="1"/>
    <row r="4" spans="1:13" ht="60" customHeight="1">
      <c r="A4" s="1053" t="s">
        <v>4495</v>
      </c>
      <c r="B4" s="1053"/>
      <c r="C4" s="1053"/>
      <c r="D4" s="1053"/>
      <c r="E4" s="1053"/>
      <c r="F4" s="597"/>
      <c r="G4" s="597"/>
      <c r="H4" s="597"/>
      <c r="I4" s="597"/>
      <c r="J4" s="597"/>
      <c r="K4" s="597"/>
      <c r="L4" s="597"/>
      <c r="M4" s="597"/>
    </row>
    <row r="5" spans="1:13" ht="5.25" customHeight="1">
      <c r="A5" s="150"/>
      <c r="B5" s="212"/>
      <c r="C5" s="150"/>
      <c r="D5" s="150"/>
      <c r="E5" s="150"/>
      <c r="H5" s="150"/>
      <c r="I5" s="150"/>
      <c r="J5" s="150"/>
      <c r="K5" s="150"/>
      <c r="L5" s="150"/>
      <c r="M5" s="150"/>
    </row>
    <row r="6" spans="1:13" s="242" customFormat="1" ht="20.100000000000001" customHeight="1">
      <c r="A6" s="594" t="s">
        <v>3897</v>
      </c>
      <c r="B6" s="238"/>
      <c r="C6" s="237"/>
      <c r="D6" s="237"/>
      <c r="E6" s="239"/>
      <c r="J6" s="237"/>
      <c r="K6" s="237"/>
      <c r="L6" s="237"/>
      <c r="M6" s="237"/>
    </row>
    <row r="7" spans="1:13" s="242" customFormat="1" ht="20.100000000000001" customHeight="1">
      <c r="A7" s="240">
        <v>62</v>
      </c>
      <c r="B7" s="241" t="s">
        <v>3794</v>
      </c>
      <c r="C7" s="237"/>
      <c r="D7" s="237"/>
      <c r="E7" s="239"/>
      <c r="J7" s="237"/>
      <c r="K7" s="237"/>
      <c r="L7" s="237"/>
      <c r="M7" s="237"/>
    </row>
    <row r="8" spans="1:13" s="242" customFormat="1" ht="20.100000000000001" customHeight="1">
      <c r="A8" s="67">
        <v>65</v>
      </c>
      <c r="B8" s="243" t="s">
        <v>3371</v>
      </c>
      <c r="C8" s="237"/>
      <c r="D8" s="237"/>
      <c r="E8" s="239"/>
      <c r="J8" s="237"/>
      <c r="K8" s="237"/>
      <c r="L8" s="237"/>
      <c r="M8" s="237"/>
    </row>
    <row r="9" spans="1:13" s="242" customFormat="1" ht="20.100000000000001" customHeight="1">
      <c r="A9" s="67">
        <v>66</v>
      </c>
      <c r="B9" s="243" t="s">
        <v>3375</v>
      </c>
      <c r="C9" s="237"/>
      <c r="D9" s="237"/>
      <c r="E9" s="239"/>
      <c r="J9" s="237"/>
      <c r="K9" s="237"/>
      <c r="L9" s="237"/>
      <c r="M9" s="237"/>
    </row>
    <row r="10" spans="1:13" s="242" customFormat="1" ht="20.100000000000001" customHeight="1">
      <c r="A10" s="67">
        <v>67</v>
      </c>
      <c r="B10" s="243" t="s">
        <v>3373</v>
      </c>
      <c r="C10" s="237"/>
      <c r="D10" s="237"/>
      <c r="E10" s="239"/>
      <c r="J10" s="237"/>
      <c r="K10" s="237"/>
      <c r="L10" s="237"/>
      <c r="M10" s="237"/>
    </row>
    <row r="11" spans="1:13" ht="6.75" customHeight="1">
      <c r="A11" s="204"/>
      <c r="B11" s="209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</row>
    <row r="12" spans="1:13" ht="24.9" customHeight="1">
      <c r="A12" s="1054" t="s">
        <v>3891</v>
      </c>
      <c r="B12" s="1054"/>
      <c r="C12" s="1054"/>
      <c r="D12" s="1054"/>
      <c r="E12" s="1054"/>
      <c r="F12" s="598"/>
      <c r="G12" s="598"/>
      <c r="H12" s="598"/>
      <c r="I12" s="598"/>
      <c r="J12" s="598"/>
      <c r="K12" s="598"/>
      <c r="L12" s="598"/>
      <c r="M12" s="598"/>
    </row>
    <row r="13" spans="1:13" ht="5.25" customHeight="1">
      <c r="A13" s="204"/>
      <c r="B13" s="209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</row>
    <row r="14" spans="1:13" ht="34.5" customHeight="1">
      <c r="A14" s="1055" t="s">
        <v>4009</v>
      </c>
      <c r="B14" s="1057" t="s">
        <v>649</v>
      </c>
      <c r="C14" s="1058"/>
      <c r="D14" s="1059" t="s">
        <v>4010</v>
      </c>
      <c r="E14" s="1061" t="s">
        <v>4011</v>
      </c>
    </row>
    <row r="15" spans="1:13" ht="29.25" customHeight="1">
      <c r="A15" s="1056"/>
      <c r="B15" s="704" t="s">
        <v>4494</v>
      </c>
      <c r="C15" s="704" t="s">
        <v>318</v>
      </c>
      <c r="D15" s="1060"/>
      <c r="E15" s="1062"/>
    </row>
    <row r="16" spans="1:13" ht="12.6" customHeight="1">
      <c r="A16" s="205">
        <v>1</v>
      </c>
      <c r="B16" s="206">
        <v>2</v>
      </c>
      <c r="C16" s="206">
        <v>3</v>
      </c>
      <c r="D16" s="205">
        <v>4</v>
      </c>
      <c r="E16" s="206">
        <v>5</v>
      </c>
    </row>
    <row r="17" spans="1:5" s="242" customFormat="1" ht="15.6">
      <c r="A17" s="141">
        <v>1</v>
      </c>
      <c r="B17" s="181">
        <v>1</v>
      </c>
      <c r="C17" s="182" t="s">
        <v>654</v>
      </c>
      <c r="D17" s="181">
        <v>1</v>
      </c>
      <c r="E17" s="106">
        <v>189350.55</v>
      </c>
    </row>
    <row r="18" spans="1:5" s="242" customFormat="1" ht="15.6">
      <c r="A18" s="141">
        <v>2</v>
      </c>
      <c r="B18" s="181">
        <v>1</v>
      </c>
      <c r="C18" s="182" t="s">
        <v>654</v>
      </c>
      <c r="D18" s="181">
        <v>1</v>
      </c>
      <c r="E18" s="106">
        <v>226418.5</v>
      </c>
    </row>
    <row r="19" spans="1:5" s="242" customFormat="1" ht="15.6">
      <c r="A19" s="141">
        <v>3</v>
      </c>
      <c r="B19" s="181">
        <v>136</v>
      </c>
      <c r="C19" s="182" t="s">
        <v>989</v>
      </c>
      <c r="D19" s="181">
        <v>1</v>
      </c>
      <c r="E19" s="106">
        <v>160896.29999999999</v>
      </c>
    </row>
    <row r="20" spans="1:5" s="242" customFormat="1" ht="15.6">
      <c r="A20" s="141">
        <v>4</v>
      </c>
      <c r="B20" s="181">
        <v>136</v>
      </c>
      <c r="C20" s="182" t="s">
        <v>989</v>
      </c>
      <c r="D20" s="181">
        <v>1</v>
      </c>
      <c r="E20" s="106">
        <v>243302.37</v>
      </c>
    </row>
    <row r="21" spans="1:5" s="242" customFormat="1" ht="15.6">
      <c r="A21" s="141">
        <v>10</v>
      </c>
      <c r="B21" s="181">
        <v>114</v>
      </c>
      <c r="C21" s="178" t="s">
        <v>988</v>
      </c>
      <c r="D21" s="181">
        <v>1</v>
      </c>
      <c r="E21" s="106">
        <v>732891.33</v>
      </c>
    </row>
    <row r="22" spans="1:5" s="242" customFormat="1" ht="15.6">
      <c r="A22" s="141">
        <v>11</v>
      </c>
      <c r="B22" s="181">
        <v>114</v>
      </c>
      <c r="C22" s="178" t="s">
        <v>988</v>
      </c>
      <c r="D22" s="181">
        <v>1</v>
      </c>
      <c r="E22" s="106">
        <v>1979167.49</v>
      </c>
    </row>
    <row r="23" spans="1:5" s="242" customFormat="1" ht="15.6">
      <c r="A23" s="141">
        <v>12</v>
      </c>
      <c r="B23" s="181">
        <v>54</v>
      </c>
      <c r="C23" s="182" t="s">
        <v>586</v>
      </c>
      <c r="D23" s="181">
        <v>1</v>
      </c>
      <c r="E23" s="106">
        <v>204985.88</v>
      </c>
    </row>
    <row r="24" spans="1:5" s="242" customFormat="1" ht="15.6">
      <c r="A24" s="141">
        <v>13</v>
      </c>
      <c r="B24" s="181">
        <v>54</v>
      </c>
      <c r="C24" s="182" t="s">
        <v>586</v>
      </c>
      <c r="D24" s="181">
        <v>1</v>
      </c>
      <c r="E24" s="106">
        <v>282551.71999999997</v>
      </c>
    </row>
    <row r="25" spans="1:5" s="242" customFormat="1" ht="15.6">
      <c r="A25" s="141">
        <v>14</v>
      </c>
      <c r="B25" s="181">
        <v>54</v>
      </c>
      <c r="C25" s="182" t="s">
        <v>586</v>
      </c>
      <c r="D25" s="181">
        <v>1</v>
      </c>
      <c r="E25" s="106">
        <v>181219.54</v>
      </c>
    </row>
    <row r="26" spans="1:5" s="242" customFormat="1" ht="15.6">
      <c r="A26" s="141">
        <v>15</v>
      </c>
      <c r="B26" s="181">
        <v>54</v>
      </c>
      <c r="C26" s="182" t="s">
        <v>586</v>
      </c>
      <c r="D26" s="181">
        <v>1</v>
      </c>
      <c r="E26" s="106">
        <v>260449.74</v>
      </c>
    </row>
    <row r="27" spans="1:5" s="242" customFormat="1" ht="15.6">
      <c r="A27" s="141">
        <v>16</v>
      </c>
      <c r="B27" s="181">
        <v>54</v>
      </c>
      <c r="C27" s="178" t="s">
        <v>586</v>
      </c>
      <c r="D27" s="181">
        <v>1</v>
      </c>
      <c r="E27" s="106">
        <v>368158.45</v>
      </c>
    </row>
    <row r="28" spans="1:5" s="242" customFormat="1" ht="15.6">
      <c r="A28" s="141">
        <v>17</v>
      </c>
      <c r="B28" s="181">
        <v>54</v>
      </c>
      <c r="C28" s="182" t="s">
        <v>586</v>
      </c>
      <c r="D28" s="181">
        <v>1</v>
      </c>
      <c r="E28" s="106">
        <v>499282.12</v>
      </c>
    </row>
    <row r="29" spans="1:5" s="242" customFormat="1" ht="15.6">
      <c r="A29" s="141">
        <v>18</v>
      </c>
      <c r="B29" s="181">
        <v>55</v>
      </c>
      <c r="C29" s="178" t="s">
        <v>589</v>
      </c>
      <c r="D29" s="181">
        <v>1</v>
      </c>
      <c r="E29" s="106">
        <v>283867.18</v>
      </c>
    </row>
    <row r="30" spans="1:5" s="242" customFormat="1" ht="15.6">
      <c r="A30" s="141">
        <v>19</v>
      </c>
      <c r="B30" s="181">
        <v>55</v>
      </c>
      <c r="C30" s="182" t="s">
        <v>589</v>
      </c>
      <c r="D30" s="181">
        <v>1</v>
      </c>
      <c r="E30" s="106">
        <v>414168.83</v>
      </c>
    </row>
    <row r="31" spans="1:5" s="242" customFormat="1" ht="15.6">
      <c r="A31" s="141">
        <v>20</v>
      </c>
      <c r="B31" s="181">
        <v>60</v>
      </c>
      <c r="C31" s="182" t="s">
        <v>593</v>
      </c>
      <c r="D31" s="181">
        <v>1</v>
      </c>
      <c r="E31" s="106">
        <v>160833.39000000001</v>
      </c>
    </row>
    <row r="32" spans="1:5" s="242" customFormat="1" ht="15.6">
      <c r="A32" s="228">
        <v>26</v>
      </c>
      <c r="B32" s="181">
        <v>162</v>
      </c>
      <c r="C32" s="182" t="s">
        <v>655</v>
      </c>
      <c r="D32" s="181">
        <v>1</v>
      </c>
      <c r="E32" s="106">
        <v>143577.06</v>
      </c>
    </row>
    <row r="33" spans="1:5" s="242" customFormat="1" ht="15.6">
      <c r="A33" s="228">
        <v>27</v>
      </c>
      <c r="B33" s="181">
        <v>162</v>
      </c>
      <c r="C33" s="182" t="s">
        <v>655</v>
      </c>
      <c r="D33" s="181">
        <v>1</v>
      </c>
      <c r="E33" s="106">
        <v>85636.12</v>
      </c>
    </row>
    <row r="34" spans="1:5" s="242" customFormat="1" ht="15.6">
      <c r="A34" s="141">
        <v>28</v>
      </c>
      <c r="B34" s="181">
        <v>65</v>
      </c>
      <c r="C34" s="182" t="s">
        <v>604</v>
      </c>
      <c r="D34" s="181">
        <v>1</v>
      </c>
      <c r="E34" s="106">
        <v>89943.28</v>
      </c>
    </row>
    <row r="35" spans="1:5" s="242" customFormat="1" ht="15.6">
      <c r="A35" s="141">
        <v>29</v>
      </c>
      <c r="B35" s="181">
        <v>65</v>
      </c>
      <c r="C35" s="182" t="s">
        <v>604</v>
      </c>
      <c r="D35" s="181">
        <v>1</v>
      </c>
      <c r="E35" s="106">
        <v>110823.51</v>
      </c>
    </row>
    <row r="36" spans="1:5" s="242" customFormat="1" ht="15.6">
      <c r="A36" s="141">
        <v>34</v>
      </c>
      <c r="B36" s="181">
        <v>81</v>
      </c>
      <c r="C36" s="178" t="s">
        <v>1246</v>
      </c>
      <c r="D36" s="181">
        <v>1</v>
      </c>
      <c r="E36" s="106">
        <v>195732.51</v>
      </c>
    </row>
    <row r="37" spans="1:5" s="242" customFormat="1" ht="15.6">
      <c r="A37" s="141">
        <v>35</v>
      </c>
      <c r="B37" s="181">
        <v>81</v>
      </c>
      <c r="C37" s="178" t="s">
        <v>1246</v>
      </c>
      <c r="D37" s="181">
        <v>1</v>
      </c>
      <c r="E37" s="106">
        <v>269131.77</v>
      </c>
    </row>
    <row r="38" spans="1:5" s="242" customFormat="1" ht="15.6">
      <c r="A38" s="141">
        <v>36</v>
      </c>
      <c r="B38" s="181">
        <v>81</v>
      </c>
      <c r="C38" s="178" t="s">
        <v>1246</v>
      </c>
      <c r="D38" s="181">
        <v>1</v>
      </c>
      <c r="E38" s="106">
        <v>342532.17</v>
      </c>
    </row>
    <row r="39" spans="1:5" s="242" customFormat="1" ht="15.6">
      <c r="A39" s="141">
        <v>37</v>
      </c>
      <c r="B39" s="181">
        <v>81</v>
      </c>
      <c r="C39" s="178" t="s">
        <v>1246</v>
      </c>
      <c r="D39" s="181">
        <v>1</v>
      </c>
      <c r="E39" s="106">
        <v>174886.14</v>
      </c>
    </row>
    <row r="40" spans="1:5" s="242" customFormat="1" ht="15.6">
      <c r="A40" s="141">
        <v>38</v>
      </c>
      <c r="B40" s="181">
        <v>81</v>
      </c>
      <c r="C40" s="178" t="s">
        <v>1246</v>
      </c>
      <c r="D40" s="181">
        <v>1</v>
      </c>
      <c r="E40" s="106">
        <v>240469.43</v>
      </c>
    </row>
    <row r="41" spans="1:5" s="242" customFormat="1" ht="15.6">
      <c r="A41" s="141">
        <v>39</v>
      </c>
      <c r="B41" s="181">
        <v>81</v>
      </c>
      <c r="C41" s="182" t="s">
        <v>1246</v>
      </c>
      <c r="D41" s="181">
        <v>1</v>
      </c>
      <c r="E41" s="106">
        <v>306051.59000000003</v>
      </c>
    </row>
    <row r="42" spans="1:5" s="242" customFormat="1" ht="15.6">
      <c r="A42" s="141">
        <v>40</v>
      </c>
      <c r="B42" s="181">
        <v>81</v>
      </c>
      <c r="C42" s="182" t="s">
        <v>1246</v>
      </c>
      <c r="D42" s="181">
        <v>1</v>
      </c>
      <c r="E42" s="106">
        <v>337373.15</v>
      </c>
    </row>
    <row r="43" spans="1:5" s="242" customFormat="1" ht="15.6">
      <c r="A43" s="141">
        <v>41</v>
      </c>
      <c r="B43" s="181">
        <v>81</v>
      </c>
      <c r="C43" s="182" t="s">
        <v>656</v>
      </c>
      <c r="D43" s="181">
        <v>1</v>
      </c>
      <c r="E43" s="106">
        <v>176997.51</v>
      </c>
    </row>
    <row r="44" spans="1:5" s="242" customFormat="1" ht="15.6">
      <c r="A44" s="141">
        <v>43</v>
      </c>
      <c r="B44" s="181">
        <v>81</v>
      </c>
      <c r="C44" s="182" t="s">
        <v>656</v>
      </c>
      <c r="D44" s="181">
        <v>1</v>
      </c>
      <c r="E44" s="106">
        <v>295463.94</v>
      </c>
    </row>
    <row r="45" spans="1:5" s="242" customFormat="1" ht="15.6">
      <c r="A45" s="141">
        <v>44</v>
      </c>
      <c r="B45" s="181">
        <v>81</v>
      </c>
      <c r="C45" s="182" t="s">
        <v>656</v>
      </c>
      <c r="D45" s="181">
        <v>1</v>
      </c>
      <c r="E45" s="106">
        <v>486469.11</v>
      </c>
    </row>
    <row r="46" spans="1:5" s="242" customFormat="1" ht="15.6">
      <c r="A46" s="141">
        <v>45</v>
      </c>
      <c r="B46" s="181">
        <v>99</v>
      </c>
      <c r="C46" s="182" t="s">
        <v>625</v>
      </c>
      <c r="D46" s="181">
        <v>1</v>
      </c>
      <c r="E46" s="106">
        <v>163748.20000000001</v>
      </c>
    </row>
    <row r="47" spans="1:5" s="242" customFormat="1" ht="15.6">
      <c r="A47" s="141">
        <v>46</v>
      </c>
      <c r="B47" s="181">
        <v>99</v>
      </c>
      <c r="C47" s="182" t="s">
        <v>625</v>
      </c>
      <c r="D47" s="181">
        <v>1</v>
      </c>
      <c r="E47" s="106">
        <v>286034.02</v>
      </c>
    </row>
    <row r="48" spans="1:5" s="242" customFormat="1" ht="15.6">
      <c r="A48" s="141">
        <v>47</v>
      </c>
      <c r="B48" s="181">
        <v>100</v>
      </c>
      <c r="C48" s="182" t="s">
        <v>627</v>
      </c>
      <c r="D48" s="181">
        <v>1</v>
      </c>
      <c r="E48" s="106">
        <v>158216.5</v>
      </c>
    </row>
    <row r="49" spans="1:13" s="242" customFormat="1" ht="15.6">
      <c r="A49" s="141">
        <v>48</v>
      </c>
      <c r="B49" s="181">
        <v>100</v>
      </c>
      <c r="C49" s="182" t="s">
        <v>627</v>
      </c>
      <c r="D49" s="181">
        <v>1</v>
      </c>
      <c r="E49" s="106">
        <v>234554.94</v>
      </c>
    </row>
    <row r="50" spans="1:13" s="242" customFormat="1" ht="15.6">
      <c r="A50" s="141">
        <v>49</v>
      </c>
      <c r="B50" s="181">
        <v>100</v>
      </c>
      <c r="C50" s="182" t="s">
        <v>627</v>
      </c>
      <c r="D50" s="181">
        <v>1</v>
      </c>
      <c r="E50" s="106">
        <v>344106.04</v>
      </c>
    </row>
    <row r="51" spans="1:13" s="242" customFormat="1" ht="15.6">
      <c r="A51" s="141">
        <v>50</v>
      </c>
      <c r="B51" s="181">
        <v>100</v>
      </c>
      <c r="C51" s="182" t="s">
        <v>627</v>
      </c>
      <c r="D51" s="181">
        <v>1</v>
      </c>
      <c r="E51" s="106">
        <v>184641.68</v>
      </c>
    </row>
    <row r="52" spans="1:13" s="242" customFormat="1" ht="15.6">
      <c r="A52" s="141">
        <v>51</v>
      </c>
      <c r="B52" s="181">
        <v>100</v>
      </c>
      <c r="C52" s="182" t="s">
        <v>627</v>
      </c>
      <c r="D52" s="181">
        <v>1</v>
      </c>
      <c r="E52" s="106">
        <v>280470.07</v>
      </c>
    </row>
    <row r="53" spans="1:13" s="242" customFormat="1" ht="15.6">
      <c r="A53" s="141">
        <v>52</v>
      </c>
      <c r="B53" s="181">
        <v>100</v>
      </c>
      <c r="C53" s="182" t="s">
        <v>627</v>
      </c>
      <c r="D53" s="181">
        <v>1</v>
      </c>
      <c r="E53" s="106">
        <v>391084.49</v>
      </c>
    </row>
    <row r="54" spans="1:13" s="242" customFormat="1" ht="15.6">
      <c r="A54" s="141">
        <v>53</v>
      </c>
      <c r="B54" s="181">
        <v>108</v>
      </c>
      <c r="C54" s="182" t="s">
        <v>633</v>
      </c>
      <c r="D54" s="181">
        <v>1</v>
      </c>
      <c r="E54" s="106">
        <v>119583.8</v>
      </c>
    </row>
    <row r="55" spans="1:13" s="242" customFormat="1" ht="15.6">
      <c r="A55" s="141">
        <v>54</v>
      </c>
      <c r="B55" s="181">
        <v>108</v>
      </c>
      <c r="C55" s="182" t="s">
        <v>633</v>
      </c>
      <c r="D55" s="181">
        <v>1</v>
      </c>
      <c r="E55" s="106">
        <v>175705.24</v>
      </c>
    </row>
    <row r="56" spans="1:13" s="242" customFormat="1" ht="15.6">
      <c r="A56" s="141">
        <v>55</v>
      </c>
      <c r="B56" s="181">
        <v>116</v>
      </c>
      <c r="C56" s="244" t="s">
        <v>657</v>
      </c>
      <c r="D56" s="181">
        <v>1</v>
      </c>
      <c r="E56" s="221">
        <v>155518.32999999999</v>
      </c>
    </row>
    <row r="57" spans="1:13" s="242" customFormat="1" ht="15.6">
      <c r="A57" s="141">
        <v>56</v>
      </c>
      <c r="B57" s="181">
        <v>122</v>
      </c>
      <c r="C57" s="244" t="s">
        <v>643</v>
      </c>
      <c r="D57" s="181">
        <v>1</v>
      </c>
      <c r="E57" s="183">
        <v>212552.33</v>
      </c>
      <c r="F57" s="599"/>
    </row>
    <row r="58" spans="1:13" ht="33" customHeight="1">
      <c r="A58" s="600">
        <v>1</v>
      </c>
      <c r="B58" s="1052" t="s">
        <v>4496</v>
      </c>
      <c r="C58" s="1052"/>
      <c r="D58" s="1052"/>
      <c r="E58" s="1052"/>
      <c r="F58" s="601"/>
      <c r="G58" s="184"/>
      <c r="H58" s="184"/>
      <c r="I58" s="215"/>
      <c r="J58" s="216"/>
      <c r="K58" s="216"/>
      <c r="L58" s="216"/>
      <c r="M58" s="216"/>
    </row>
    <row r="59" spans="1:13" ht="15.6">
      <c r="A59" s="600">
        <v>2</v>
      </c>
      <c r="B59" s="213" t="s">
        <v>314</v>
      </c>
      <c r="C59" s="214"/>
      <c r="D59" s="214"/>
      <c r="E59" s="214"/>
      <c r="F59" s="184"/>
      <c r="G59" s="184"/>
      <c r="H59" s="184"/>
      <c r="I59" s="215"/>
      <c r="J59" s="215"/>
      <c r="K59" s="215"/>
      <c r="L59" s="215"/>
      <c r="M59" s="215"/>
    </row>
    <row r="60" spans="1:13" ht="7.5" customHeight="1">
      <c r="A60" s="600"/>
      <c r="B60" s="213"/>
      <c r="C60" s="207"/>
      <c r="D60" s="207"/>
      <c r="E60" s="214"/>
      <c r="F60" s="184"/>
      <c r="G60" s="184"/>
      <c r="H60" s="184"/>
      <c r="I60" s="215"/>
      <c r="J60" s="215"/>
      <c r="K60" s="215"/>
      <c r="L60" s="215"/>
      <c r="M60" s="215"/>
    </row>
    <row r="61" spans="1:13" ht="7.5" customHeight="1">
      <c r="A61" s="600"/>
      <c r="B61" s="213"/>
      <c r="E61" s="214"/>
      <c r="F61" s="184"/>
      <c r="G61" s="184"/>
      <c r="H61" s="184"/>
      <c r="I61" s="215"/>
      <c r="J61" s="215"/>
      <c r="K61" s="215"/>
      <c r="L61" s="215"/>
      <c r="M61" s="215"/>
    </row>
    <row r="62" spans="1:13" ht="22.5" customHeight="1">
      <c r="E62" s="602"/>
      <c r="F62" s="602"/>
      <c r="G62" s="602"/>
    </row>
  </sheetData>
  <mergeCells count="7">
    <mergeCell ref="B58:E58"/>
    <mergeCell ref="A4:E4"/>
    <mergeCell ref="A12:E12"/>
    <mergeCell ref="A14:A15"/>
    <mergeCell ref="B14:C14"/>
    <mergeCell ref="D14:D15"/>
    <mergeCell ref="E14:E15"/>
  </mergeCells>
  <printOptions horizontalCentered="1"/>
  <pageMargins left="1.1811023622047245" right="0.59055118110236227" top="0.78740157480314965" bottom="0.78740157480314965" header="0.78740157480314965" footer="0.31496062992125984"/>
  <pageSetup paperSize="9" scale="7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A7" sqref="A7"/>
    </sheetView>
  </sheetViews>
  <sheetFormatPr defaultColWidth="8.59765625" defaultRowHeight="15"/>
  <cols>
    <col min="1" max="1" width="8.5" style="88" customWidth="1"/>
    <col min="2" max="2" width="8.59765625" style="88" customWidth="1"/>
    <col min="3" max="3" width="32.8984375" style="88" customWidth="1"/>
    <col min="4" max="4" width="10.59765625" style="88" customWidth="1"/>
    <col min="5" max="5" width="11.3984375" style="88" customWidth="1"/>
    <col min="6" max="6" width="19.09765625" style="88" customWidth="1"/>
    <col min="7" max="7" width="21.8984375" style="88" customWidth="1"/>
    <col min="8" max="8" width="1" style="88" customWidth="1"/>
    <col min="9" max="12" width="12.59765625" style="88" customWidth="1"/>
    <col min="13" max="13" width="1.5" style="88" customWidth="1"/>
    <col min="14" max="16384" width="8.59765625" style="88"/>
  </cols>
  <sheetData>
    <row r="1" spans="1:12" s="11" customFormat="1" ht="17.399999999999999">
      <c r="G1" s="86" t="s">
        <v>1061</v>
      </c>
      <c r="I1" s="85"/>
      <c r="J1" s="85"/>
      <c r="K1" s="85"/>
    </row>
    <row r="2" spans="1:12" s="11" customFormat="1" ht="17.399999999999999">
      <c r="G2" s="87" t="s">
        <v>3877</v>
      </c>
      <c r="I2" s="85"/>
      <c r="J2" s="85"/>
      <c r="K2" s="85"/>
    </row>
    <row r="3" spans="1:12" s="437" customFormat="1" ht="15.9" customHeight="1"/>
    <row r="4" spans="1:12" s="11" customFormat="1" ht="100.5" customHeight="1">
      <c r="A4" s="893" t="s">
        <v>4728</v>
      </c>
      <c r="B4" s="893"/>
      <c r="C4" s="893"/>
      <c r="D4" s="893"/>
      <c r="E4" s="893"/>
      <c r="F4" s="893"/>
      <c r="G4" s="893"/>
      <c r="H4" s="102"/>
      <c r="I4" s="102"/>
      <c r="J4" s="102"/>
      <c r="K4" s="102"/>
      <c r="L4" s="102"/>
    </row>
    <row r="5" spans="1:12" s="11" customFormat="1" ht="8.25" customHeight="1"/>
    <row r="6" spans="1:12" s="11" customFormat="1" ht="45.9" customHeight="1">
      <c r="A6" s="894" t="s">
        <v>5203</v>
      </c>
      <c r="B6" s="894"/>
      <c r="C6" s="894"/>
      <c r="D6" s="894"/>
      <c r="E6" s="894"/>
      <c r="F6" s="894"/>
      <c r="G6" s="894"/>
      <c r="H6" s="603"/>
      <c r="I6" s="222"/>
      <c r="J6" s="222"/>
      <c r="K6" s="222"/>
      <c r="L6" s="222"/>
    </row>
    <row r="7" spans="1:12" s="11" customFormat="1" ht="6" customHeight="1"/>
    <row r="8" spans="1:12" ht="30" customHeight="1">
      <c r="A8" s="1013" t="s">
        <v>647</v>
      </c>
      <c r="B8" s="1013"/>
      <c r="C8" s="1013"/>
      <c r="D8" s="1013"/>
      <c r="E8" s="1013"/>
      <c r="F8" s="1013"/>
      <c r="G8" s="1063" t="s">
        <v>706</v>
      </c>
    </row>
    <row r="9" spans="1:12" ht="30" customHeight="1">
      <c r="A9" s="1013" t="s">
        <v>648</v>
      </c>
      <c r="B9" s="1012" t="s">
        <v>649</v>
      </c>
      <c r="C9" s="1012"/>
      <c r="D9" s="1012" t="s">
        <v>308</v>
      </c>
      <c r="E9" s="1013" t="s">
        <v>309</v>
      </c>
      <c r="F9" s="1064" t="s">
        <v>4497</v>
      </c>
      <c r="G9" s="1063"/>
    </row>
    <row r="10" spans="1:12" s="89" customFormat="1" ht="30" customHeight="1">
      <c r="A10" s="1013"/>
      <c r="B10" s="667" t="s">
        <v>4494</v>
      </c>
      <c r="C10" s="536" t="s">
        <v>318</v>
      </c>
      <c r="D10" s="1012"/>
      <c r="E10" s="1013"/>
      <c r="F10" s="1065"/>
      <c r="G10" s="1063"/>
    </row>
    <row r="11" spans="1:12" s="90" customFormat="1" ht="12.75" customHeight="1">
      <c r="A11" s="604">
        <v>1</v>
      </c>
      <c r="B11" s="604">
        <v>2</v>
      </c>
      <c r="C11" s="604">
        <v>3</v>
      </c>
      <c r="D11" s="604">
        <v>4</v>
      </c>
      <c r="E11" s="604">
        <v>5</v>
      </c>
      <c r="F11" s="604">
        <v>6</v>
      </c>
      <c r="G11" s="604">
        <v>7</v>
      </c>
    </row>
    <row r="12" spans="1:12" s="510" customFormat="1" ht="26.1" customHeight="1">
      <c r="A12" s="605"/>
      <c r="B12" s="606"/>
      <c r="C12" s="607"/>
      <c r="D12" s="608" t="s">
        <v>307</v>
      </c>
      <c r="E12" s="609">
        <v>61</v>
      </c>
      <c r="F12" s="610" t="s">
        <v>663</v>
      </c>
      <c r="G12" s="610"/>
    </row>
    <row r="13" spans="1:12" s="514" customFormat="1" ht="26.1" customHeight="1">
      <c r="A13" s="611"/>
      <c r="B13" s="690">
        <v>16</v>
      </c>
      <c r="C13" s="691" t="s">
        <v>651</v>
      </c>
      <c r="D13" s="690">
        <v>2</v>
      </c>
      <c r="E13" s="692" t="s">
        <v>312</v>
      </c>
      <c r="F13" s="612" t="s">
        <v>387</v>
      </c>
      <c r="G13" s="679">
        <v>4405.01</v>
      </c>
      <c r="H13" s="513"/>
    </row>
    <row r="14" spans="1:12" s="514" customFormat="1" ht="26.1" customHeight="1">
      <c r="A14" s="511"/>
      <c r="B14" s="693">
        <v>16</v>
      </c>
      <c r="C14" s="366" t="s">
        <v>651</v>
      </c>
      <c r="D14" s="693">
        <v>2</v>
      </c>
      <c r="E14" s="694" t="s">
        <v>313</v>
      </c>
      <c r="F14" s="512" t="s">
        <v>387</v>
      </c>
      <c r="G14" s="679">
        <v>4405.01</v>
      </c>
      <c r="H14" s="513"/>
    </row>
    <row r="15" spans="1:12" s="514" customFormat="1" ht="26.1" customHeight="1">
      <c r="A15" s="511"/>
      <c r="B15" s="693">
        <v>73</v>
      </c>
      <c r="C15" s="366" t="s">
        <v>659</v>
      </c>
      <c r="D15" s="693">
        <v>2</v>
      </c>
      <c r="E15" s="694" t="s">
        <v>312</v>
      </c>
      <c r="F15" s="512" t="s">
        <v>387</v>
      </c>
      <c r="G15" s="680">
        <v>3509.54</v>
      </c>
      <c r="H15" s="513"/>
    </row>
    <row r="16" spans="1:12" s="514" customFormat="1" ht="26.1" customHeight="1">
      <c r="A16" s="511"/>
      <c r="B16" s="693">
        <v>73</v>
      </c>
      <c r="C16" s="366" t="s">
        <v>659</v>
      </c>
      <c r="D16" s="693">
        <v>2</v>
      </c>
      <c r="E16" s="694" t="s">
        <v>313</v>
      </c>
      <c r="F16" s="512" t="s">
        <v>387</v>
      </c>
      <c r="G16" s="680">
        <v>3509.54</v>
      </c>
      <c r="H16" s="513"/>
    </row>
    <row r="17" spans="1:12" s="514" customFormat="1" ht="26.1" customHeight="1">
      <c r="A17" s="511"/>
      <c r="B17" s="693">
        <v>72</v>
      </c>
      <c r="C17" s="366" t="s">
        <v>717</v>
      </c>
      <c r="D17" s="693">
        <v>2</v>
      </c>
      <c r="E17" s="694" t="s">
        <v>312</v>
      </c>
      <c r="F17" s="512" t="s">
        <v>387</v>
      </c>
      <c r="G17" s="680">
        <v>4085.14</v>
      </c>
      <c r="H17" s="513"/>
    </row>
    <row r="18" spans="1:12" s="514" customFormat="1" ht="26.1" customHeight="1">
      <c r="A18" s="511"/>
      <c r="B18" s="693">
        <v>72</v>
      </c>
      <c r="C18" s="366" t="s">
        <v>717</v>
      </c>
      <c r="D18" s="693">
        <v>2</v>
      </c>
      <c r="E18" s="694" t="s">
        <v>313</v>
      </c>
      <c r="F18" s="512" t="s">
        <v>387</v>
      </c>
      <c r="G18" s="680">
        <v>4085.14</v>
      </c>
      <c r="H18" s="513"/>
    </row>
    <row r="19" spans="1:12" s="514" customFormat="1" ht="26.1" customHeight="1">
      <c r="A19" s="511"/>
      <c r="B19" s="693">
        <v>28</v>
      </c>
      <c r="C19" s="366" t="s">
        <v>569</v>
      </c>
      <c r="D19" s="693">
        <v>2</v>
      </c>
      <c r="E19" s="694" t="s">
        <v>312</v>
      </c>
      <c r="F19" s="512" t="s">
        <v>387</v>
      </c>
      <c r="G19" s="680">
        <v>5177.13</v>
      </c>
      <c r="H19" s="513"/>
    </row>
    <row r="20" spans="1:12" s="514" customFormat="1" ht="26.1" customHeight="1">
      <c r="A20" s="511"/>
      <c r="B20" s="693">
        <v>28</v>
      </c>
      <c r="C20" s="366" t="s">
        <v>569</v>
      </c>
      <c r="D20" s="693">
        <v>2</v>
      </c>
      <c r="E20" s="694" t="s">
        <v>313</v>
      </c>
      <c r="F20" s="512" t="s">
        <v>387</v>
      </c>
      <c r="G20" s="680">
        <v>5177.13</v>
      </c>
      <c r="H20" s="513"/>
    </row>
    <row r="21" spans="1:12" s="514" customFormat="1" ht="26.1" customHeight="1">
      <c r="A21" s="605"/>
      <c r="B21" s="606"/>
      <c r="C21" s="607"/>
      <c r="D21" s="608" t="s">
        <v>307</v>
      </c>
      <c r="E21" s="609">
        <v>71</v>
      </c>
      <c r="F21" s="610" t="s">
        <v>692</v>
      </c>
      <c r="G21" s="681"/>
    </row>
    <row r="22" spans="1:12" s="514" customFormat="1" ht="26.1" customHeight="1">
      <c r="A22" s="511"/>
      <c r="B22" s="693">
        <v>82</v>
      </c>
      <c r="C22" s="366" t="s">
        <v>660</v>
      </c>
      <c r="D22" s="693">
        <v>2</v>
      </c>
      <c r="E22" s="694" t="s">
        <v>312</v>
      </c>
      <c r="F22" s="512" t="s">
        <v>387</v>
      </c>
      <c r="G22" s="682">
        <v>5238.5200000000004</v>
      </c>
      <c r="H22" s="513"/>
    </row>
    <row r="23" spans="1:12" s="514" customFormat="1" ht="26.1" customHeight="1">
      <c r="A23" s="511"/>
      <c r="B23" s="693">
        <v>83</v>
      </c>
      <c r="C23" s="366" t="s">
        <v>677</v>
      </c>
      <c r="D23" s="693">
        <v>2</v>
      </c>
      <c r="E23" s="694" t="s">
        <v>313</v>
      </c>
      <c r="F23" s="512" t="s">
        <v>387</v>
      </c>
      <c r="G23" s="682">
        <v>6599.63</v>
      </c>
      <c r="H23" s="513"/>
    </row>
    <row r="24" spans="1:12" s="514" customFormat="1" ht="26.1" customHeight="1">
      <c r="A24" s="605"/>
      <c r="B24" s="606"/>
      <c r="C24" s="607"/>
      <c r="D24" s="608" t="s">
        <v>307</v>
      </c>
      <c r="E24" s="609">
        <v>72</v>
      </c>
      <c r="F24" s="610" t="s">
        <v>665</v>
      </c>
      <c r="G24" s="879"/>
    </row>
    <row r="25" spans="1:12" s="514" customFormat="1" ht="26.1" customHeight="1">
      <c r="A25" s="511"/>
      <c r="B25" s="693">
        <v>82</v>
      </c>
      <c r="C25" s="366" t="s">
        <v>660</v>
      </c>
      <c r="D25" s="693">
        <v>2</v>
      </c>
      <c r="E25" s="694" t="s">
        <v>312</v>
      </c>
      <c r="F25" s="512" t="s">
        <v>387</v>
      </c>
      <c r="G25" s="682">
        <v>3732.76</v>
      </c>
      <c r="H25" s="513"/>
    </row>
    <row r="26" spans="1:12" s="514" customFormat="1" ht="26.1" customHeight="1">
      <c r="A26" s="511"/>
      <c r="B26" s="693">
        <v>83</v>
      </c>
      <c r="C26" s="366" t="s">
        <v>677</v>
      </c>
      <c r="D26" s="693">
        <v>2</v>
      </c>
      <c r="E26" s="694" t="s">
        <v>313</v>
      </c>
      <c r="F26" s="512" t="s">
        <v>387</v>
      </c>
      <c r="G26" s="682">
        <v>3732.76</v>
      </c>
      <c r="H26" s="513"/>
    </row>
    <row r="27" spans="1:12" ht="6" customHeight="1">
      <c r="B27" s="126"/>
      <c r="D27" s="93"/>
      <c r="E27" s="92"/>
      <c r="F27" s="94"/>
      <c r="G27" s="682"/>
      <c r="H27" s="91"/>
      <c r="I27" s="91"/>
      <c r="J27" s="91"/>
      <c r="K27" s="91"/>
    </row>
    <row r="28" spans="1:12" ht="15.6">
      <c r="A28" s="118">
        <v>1</v>
      </c>
      <c r="B28" s="62" t="s">
        <v>314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</row>
    <row r="29" spans="1:12" ht="15.6">
      <c r="A29" s="118">
        <v>2</v>
      </c>
      <c r="B29" s="62" t="s">
        <v>315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</row>
    <row r="30" spans="1:12" ht="6" customHeight="1">
      <c r="D30" s="99"/>
      <c r="E30" s="9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G10"/>
  <sheetViews>
    <sheetView tabSelected="1" zoomScale="75" zoomScaleNormal="75" workbookViewId="0">
      <pane ySplit="7" topLeftCell="A8" activePane="bottomLeft" state="frozen"/>
      <selection activeCell="D15" sqref="D15"/>
      <selection pane="bottomLeft" activeCell="A7" sqref="A7"/>
    </sheetView>
  </sheetViews>
  <sheetFormatPr defaultColWidth="7" defaultRowHeight="13.2"/>
  <cols>
    <col min="1" max="1" width="71" style="78" customWidth="1"/>
    <col min="2" max="2" width="21.09765625" style="78" customWidth="1"/>
    <col min="3" max="3" width="0.59765625" style="78" customWidth="1"/>
    <col min="4" max="201" width="7" style="78"/>
    <col min="202" max="202" width="40.09765625" style="78" customWidth="1"/>
    <col min="203" max="203" width="46.09765625" style="78" customWidth="1"/>
    <col min="204" max="204" width="38.59765625" style="78" customWidth="1"/>
    <col min="205" max="205" width="37" style="78" customWidth="1"/>
    <col min="206" max="457" width="7" style="78"/>
    <col min="458" max="458" width="40.09765625" style="78" customWidth="1"/>
    <col min="459" max="459" width="46.09765625" style="78" customWidth="1"/>
    <col min="460" max="460" width="38.59765625" style="78" customWidth="1"/>
    <col min="461" max="461" width="37" style="78" customWidth="1"/>
    <col min="462" max="713" width="7" style="78"/>
    <col min="714" max="714" width="40.09765625" style="78" customWidth="1"/>
    <col min="715" max="715" width="46.09765625" style="78" customWidth="1"/>
    <col min="716" max="716" width="38.59765625" style="78" customWidth="1"/>
    <col min="717" max="717" width="37" style="78" customWidth="1"/>
    <col min="718" max="969" width="7" style="78"/>
    <col min="970" max="970" width="40.09765625" style="78" customWidth="1"/>
    <col min="971" max="971" width="46.09765625" style="78" customWidth="1"/>
    <col min="972" max="972" width="38.59765625" style="78" customWidth="1"/>
    <col min="973" max="973" width="37" style="78" customWidth="1"/>
    <col min="974" max="1225" width="7" style="78"/>
    <col min="1226" max="1226" width="40.09765625" style="78" customWidth="1"/>
    <col min="1227" max="1227" width="46.09765625" style="78" customWidth="1"/>
    <col min="1228" max="1228" width="38.59765625" style="78" customWidth="1"/>
    <col min="1229" max="1229" width="37" style="78" customWidth="1"/>
    <col min="1230" max="1481" width="7" style="78"/>
    <col min="1482" max="1482" width="40.09765625" style="78" customWidth="1"/>
    <col min="1483" max="1483" width="46.09765625" style="78" customWidth="1"/>
    <col min="1484" max="1484" width="38.59765625" style="78" customWidth="1"/>
    <col min="1485" max="1485" width="37" style="78" customWidth="1"/>
    <col min="1486" max="1737" width="7" style="78"/>
    <col min="1738" max="1738" width="40.09765625" style="78" customWidth="1"/>
    <col min="1739" max="1739" width="46.09765625" style="78" customWidth="1"/>
    <col min="1740" max="1740" width="38.59765625" style="78" customWidth="1"/>
    <col min="1741" max="1741" width="37" style="78" customWidth="1"/>
    <col min="1742" max="1993" width="7" style="78"/>
    <col min="1994" max="1994" width="40.09765625" style="78" customWidth="1"/>
    <col min="1995" max="1995" width="46.09765625" style="78" customWidth="1"/>
    <col min="1996" max="1996" width="38.59765625" style="78" customWidth="1"/>
    <col min="1997" max="1997" width="37" style="78" customWidth="1"/>
    <col min="1998" max="2249" width="7" style="78"/>
    <col min="2250" max="2250" width="40.09765625" style="78" customWidth="1"/>
    <col min="2251" max="2251" width="46.09765625" style="78" customWidth="1"/>
    <col min="2252" max="2252" width="38.59765625" style="78" customWidth="1"/>
    <col min="2253" max="2253" width="37" style="78" customWidth="1"/>
    <col min="2254" max="2505" width="7" style="78"/>
    <col min="2506" max="2506" width="40.09765625" style="78" customWidth="1"/>
    <col min="2507" max="2507" width="46.09765625" style="78" customWidth="1"/>
    <col min="2508" max="2508" width="38.59765625" style="78" customWidth="1"/>
    <col min="2509" max="2509" width="37" style="78" customWidth="1"/>
    <col min="2510" max="2761" width="7" style="78"/>
    <col min="2762" max="2762" width="40.09765625" style="78" customWidth="1"/>
    <col min="2763" max="2763" width="46.09765625" style="78" customWidth="1"/>
    <col min="2764" max="2764" width="38.59765625" style="78" customWidth="1"/>
    <col min="2765" max="2765" width="37" style="78" customWidth="1"/>
    <col min="2766" max="3017" width="7" style="78"/>
    <col min="3018" max="3018" width="40.09765625" style="78" customWidth="1"/>
    <col min="3019" max="3019" width="46.09765625" style="78" customWidth="1"/>
    <col min="3020" max="3020" width="38.59765625" style="78" customWidth="1"/>
    <col min="3021" max="3021" width="37" style="78" customWidth="1"/>
    <col min="3022" max="3273" width="7" style="78"/>
    <col min="3274" max="3274" width="40.09765625" style="78" customWidth="1"/>
    <col min="3275" max="3275" width="46.09765625" style="78" customWidth="1"/>
    <col min="3276" max="3276" width="38.59765625" style="78" customWidth="1"/>
    <col min="3277" max="3277" width="37" style="78" customWidth="1"/>
    <col min="3278" max="3529" width="7" style="78"/>
    <col min="3530" max="3530" width="40.09765625" style="78" customWidth="1"/>
    <col min="3531" max="3531" width="46.09765625" style="78" customWidth="1"/>
    <col min="3532" max="3532" width="38.59765625" style="78" customWidth="1"/>
    <col min="3533" max="3533" width="37" style="78" customWidth="1"/>
    <col min="3534" max="3785" width="7" style="78"/>
    <col min="3786" max="3786" width="40.09765625" style="78" customWidth="1"/>
    <col min="3787" max="3787" width="46.09765625" style="78" customWidth="1"/>
    <col min="3788" max="3788" width="38.59765625" style="78" customWidth="1"/>
    <col min="3789" max="3789" width="37" style="78" customWidth="1"/>
    <col min="3790" max="4041" width="7" style="78"/>
    <col min="4042" max="4042" width="40.09765625" style="78" customWidth="1"/>
    <col min="4043" max="4043" width="46.09765625" style="78" customWidth="1"/>
    <col min="4044" max="4044" width="38.59765625" style="78" customWidth="1"/>
    <col min="4045" max="4045" width="37" style="78" customWidth="1"/>
    <col min="4046" max="4297" width="7" style="78"/>
    <col min="4298" max="4298" width="40.09765625" style="78" customWidth="1"/>
    <col min="4299" max="4299" width="46.09765625" style="78" customWidth="1"/>
    <col min="4300" max="4300" width="38.59765625" style="78" customWidth="1"/>
    <col min="4301" max="4301" width="37" style="78" customWidth="1"/>
    <col min="4302" max="4553" width="7" style="78"/>
    <col min="4554" max="4554" width="40.09765625" style="78" customWidth="1"/>
    <col min="4555" max="4555" width="46.09765625" style="78" customWidth="1"/>
    <col min="4556" max="4556" width="38.59765625" style="78" customWidth="1"/>
    <col min="4557" max="4557" width="37" style="78" customWidth="1"/>
    <col min="4558" max="4809" width="7" style="78"/>
    <col min="4810" max="4810" width="40.09765625" style="78" customWidth="1"/>
    <col min="4811" max="4811" width="46.09765625" style="78" customWidth="1"/>
    <col min="4812" max="4812" width="38.59765625" style="78" customWidth="1"/>
    <col min="4813" max="4813" width="37" style="78" customWidth="1"/>
    <col min="4814" max="5065" width="7" style="78"/>
    <col min="5066" max="5066" width="40.09765625" style="78" customWidth="1"/>
    <col min="5067" max="5067" width="46.09765625" style="78" customWidth="1"/>
    <col min="5068" max="5068" width="38.59765625" style="78" customWidth="1"/>
    <col min="5069" max="5069" width="37" style="78" customWidth="1"/>
    <col min="5070" max="5321" width="7" style="78"/>
    <col min="5322" max="5322" width="40.09765625" style="78" customWidth="1"/>
    <col min="5323" max="5323" width="46.09765625" style="78" customWidth="1"/>
    <col min="5324" max="5324" width="38.59765625" style="78" customWidth="1"/>
    <col min="5325" max="5325" width="37" style="78" customWidth="1"/>
    <col min="5326" max="5577" width="7" style="78"/>
    <col min="5578" max="5578" width="40.09765625" style="78" customWidth="1"/>
    <col min="5579" max="5579" width="46.09765625" style="78" customWidth="1"/>
    <col min="5580" max="5580" width="38.59765625" style="78" customWidth="1"/>
    <col min="5581" max="5581" width="37" style="78" customWidth="1"/>
    <col min="5582" max="5833" width="7" style="78"/>
    <col min="5834" max="5834" width="40.09765625" style="78" customWidth="1"/>
    <col min="5835" max="5835" width="46.09765625" style="78" customWidth="1"/>
    <col min="5836" max="5836" width="38.59765625" style="78" customWidth="1"/>
    <col min="5837" max="5837" width="37" style="78" customWidth="1"/>
    <col min="5838" max="6089" width="7" style="78"/>
    <col min="6090" max="6090" width="40.09765625" style="78" customWidth="1"/>
    <col min="6091" max="6091" width="46.09765625" style="78" customWidth="1"/>
    <col min="6092" max="6092" width="38.59765625" style="78" customWidth="1"/>
    <col min="6093" max="6093" width="37" style="78" customWidth="1"/>
    <col min="6094" max="6345" width="7" style="78"/>
    <col min="6346" max="6346" width="40.09765625" style="78" customWidth="1"/>
    <col min="6347" max="6347" width="46.09765625" style="78" customWidth="1"/>
    <col min="6348" max="6348" width="38.59765625" style="78" customWidth="1"/>
    <col min="6349" max="6349" width="37" style="78" customWidth="1"/>
    <col min="6350" max="6601" width="7" style="78"/>
    <col min="6602" max="6602" width="40.09765625" style="78" customWidth="1"/>
    <col min="6603" max="6603" width="46.09765625" style="78" customWidth="1"/>
    <col min="6604" max="6604" width="38.59765625" style="78" customWidth="1"/>
    <col min="6605" max="6605" width="37" style="78" customWidth="1"/>
    <col min="6606" max="6857" width="7" style="78"/>
    <col min="6858" max="6858" width="40.09765625" style="78" customWidth="1"/>
    <col min="6859" max="6859" width="46.09765625" style="78" customWidth="1"/>
    <col min="6860" max="6860" width="38.59765625" style="78" customWidth="1"/>
    <col min="6861" max="6861" width="37" style="78" customWidth="1"/>
    <col min="6862" max="7113" width="7" style="78"/>
    <col min="7114" max="7114" width="40.09765625" style="78" customWidth="1"/>
    <col min="7115" max="7115" width="46.09765625" style="78" customWidth="1"/>
    <col min="7116" max="7116" width="38.59765625" style="78" customWidth="1"/>
    <col min="7117" max="7117" width="37" style="78" customWidth="1"/>
    <col min="7118" max="7369" width="7" style="78"/>
    <col min="7370" max="7370" width="40.09765625" style="78" customWidth="1"/>
    <col min="7371" max="7371" width="46.09765625" style="78" customWidth="1"/>
    <col min="7372" max="7372" width="38.59765625" style="78" customWidth="1"/>
    <col min="7373" max="7373" width="37" style="78" customWidth="1"/>
    <col min="7374" max="7625" width="7" style="78"/>
    <col min="7626" max="7626" width="40.09765625" style="78" customWidth="1"/>
    <col min="7627" max="7627" width="46.09765625" style="78" customWidth="1"/>
    <col min="7628" max="7628" width="38.59765625" style="78" customWidth="1"/>
    <col min="7629" max="7629" width="37" style="78" customWidth="1"/>
    <col min="7630" max="7881" width="7" style="78"/>
    <col min="7882" max="7882" width="40.09765625" style="78" customWidth="1"/>
    <col min="7883" max="7883" width="46.09765625" style="78" customWidth="1"/>
    <col min="7884" max="7884" width="38.59765625" style="78" customWidth="1"/>
    <col min="7885" max="7885" width="37" style="78" customWidth="1"/>
    <col min="7886" max="8137" width="7" style="78"/>
    <col min="8138" max="8138" width="40.09765625" style="78" customWidth="1"/>
    <col min="8139" max="8139" width="46.09765625" style="78" customWidth="1"/>
    <col min="8140" max="8140" width="38.59765625" style="78" customWidth="1"/>
    <col min="8141" max="8141" width="37" style="78" customWidth="1"/>
    <col min="8142" max="8393" width="7" style="78"/>
    <col min="8394" max="8394" width="40.09765625" style="78" customWidth="1"/>
    <col min="8395" max="8395" width="46.09765625" style="78" customWidth="1"/>
    <col min="8396" max="8396" width="38.59765625" style="78" customWidth="1"/>
    <col min="8397" max="8397" width="37" style="78" customWidth="1"/>
    <col min="8398" max="8649" width="7" style="78"/>
    <col min="8650" max="8650" width="40.09765625" style="78" customWidth="1"/>
    <col min="8651" max="8651" width="46.09765625" style="78" customWidth="1"/>
    <col min="8652" max="8652" width="38.59765625" style="78" customWidth="1"/>
    <col min="8653" max="8653" width="37" style="78" customWidth="1"/>
    <col min="8654" max="8905" width="7" style="78"/>
    <col min="8906" max="8906" width="40.09765625" style="78" customWidth="1"/>
    <col min="8907" max="8907" width="46.09765625" style="78" customWidth="1"/>
    <col min="8908" max="8908" width="38.59765625" style="78" customWidth="1"/>
    <col min="8909" max="8909" width="37" style="78" customWidth="1"/>
    <col min="8910" max="9161" width="7" style="78"/>
    <col min="9162" max="9162" width="40.09765625" style="78" customWidth="1"/>
    <col min="9163" max="9163" width="46.09765625" style="78" customWidth="1"/>
    <col min="9164" max="9164" width="38.59765625" style="78" customWidth="1"/>
    <col min="9165" max="9165" width="37" style="78" customWidth="1"/>
    <col min="9166" max="9417" width="7" style="78"/>
    <col min="9418" max="9418" width="40.09765625" style="78" customWidth="1"/>
    <col min="9419" max="9419" width="46.09765625" style="78" customWidth="1"/>
    <col min="9420" max="9420" width="38.59765625" style="78" customWidth="1"/>
    <col min="9421" max="9421" width="37" style="78" customWidth="1"/>
    <col min="9422" max="9673" width="7" style="78"/>
    <col min="9674" max="9674" width="40.09765625" style="78" customWidth="1"/>
    <col min="9675" max="9675" width="46.09765625" style="78" customWidth="1"/>
    <col min="9676" max="9676" width="38.59765625" style="78" customWidth="1"/>
    <col min="9677" max="9677" width="37" style="78" customWidth="1"/>
    <col min="9678" max="9929" width="7" style="78"/>
    <col min="9930" max="9930" width="40.09765625" style="78" customWidth="1"/>
    <col min="9931" max="9931" width="46.09765625" style="78" customWidth="1"/>
    <col min="9932" max="9932" width="38.59765625" style="78" customWidth="1"/>
    <col min="9933" max="9933" width="37" style="78" customWidth="1"/>
    <col min="9934" max="10185" width="7" style="78"/>
    <col min="10186" max="10186" width="40.09765625" style="78" customWidth="1"/>
    <col min="10187" max="10187" width="46.09765625" style="78" customWidth="1"/>
    <col min="10188" max="10188" width="38.59765625" style="78" customWidth="1"/>
    <col min="10189" max="10189" width="37" style="78" customWidth="1"/>
    <col min="10190" max="10441" width="7" style="78"/>
    <col min="10442" max="10442" width="40.09765625" style="78" customWidth="1"/>
    <col min="10443" max="10443" width="46.09765625" style="78" customWidth="1"/>
    <col min="10444" max="10444" width="38.59765625" style="78" customWidth="1"/>
    <col min="10445" max="10445" width="37" style="78" customWidth="1"/>
    <col min="10446" max="10697" width="7" style="78"/>
    <col min="10698" max="10698" width="40.09765625" style="78" customWidth="1"/>
    <col min="10699" max="10699" width="46.09765625" style="78" customWidth="1"/>
    <col min="10700" max="10700" width="38.59765625" style="78" customWidth="1"/>
    <col min="10701" max="10701" width="37" style="78" customWidth="1"/>
    <col min="10702" max="10953" width="7" style="78"/>
    <col min="10954" max="10954" width="40.09765625" style="78" customWidth="1"/>
    <col min="10955" max="10955" width="46.09765625" style="78" customWidth="1"/>
    <col min="10956" max="10956" width="38.59765625" style="78" customWidth="1"/>
    <col min="10957" max="10957" width="37" style="78" customWidth="1"/>
    <col min="10958" max="11209" width="7" style="78"/>
    <col min="11210" max="11210" width="40.09765625" style="78" customWidth="1"/>
    <col min="11211" max="11211" width="46.09765625" style="78" customWidth="1"/>
    <col min="11212" max="11212" width="38.59765625" style="78" customWidth="1"/>
    <col min="11213" max="11213" width="37" style="78" customWidth="1"/>
    <col min="11214" max="11465" width="7" style="78"/>
    <col min="11466" max="11466" width="40.09765625" style="78" customWidth="1"/>
    <col min="11467" max="11467" width="46.09765625" style="78" customWidth="1"/>
    <col min="11468" max="11468" width="38.59765625" style="78" customWidth="1"/>
    <col min="11469" max="11469" width="37" style="78" customWidth="1"/>
    <col min="11470" max="11721" width="7" style="78"/>
    <col min="11722" max="11722" width="40.09765625" style="78" customWidth="1"/>
    <col min="11723" max="11723" width="46.09765625" style="78" customWidth="1"/>
    <col min="11724" max="11724" width="38.59765625" style="78" customWidth="1"/>
    <col min="11725" max="11725" width="37" style="78" customWidth="1"/>
    <col min="11726" max="11977" width="7" style="78"/>
    <col min="11978" max="11978" width="40.09765625" style="78" customWidth="1"/>
    <col min="11979" max="11979" width="46.09765625" style="78" customWidth="1"/>
    <col min="11980" max="11980" width="38.59765625" style="78" customWidth="1"/>
    <col min="11981" max="11981" width="37" style="78" customWidth="1"/>
    <col min="11982" max="12233" width="7" style="78"/>
    <col min="12234" max="12234" width="40.09765625" style="78" customWidth="1"/>
    <col min="12235" max="12235" width="46.09765625" style="78" customWidth="1"/>
    <col min="12236" max="12236" width="38.59765625" style="78" customWidth="1"/>
    <col min="12237" max="12237" width="37" style="78" customWidth="1"/>
    <col min="12238" max="12489" width="7" style="78"/>
    <col min="12490" max="12490" width="40.09765625" style="78" customWidth="1"/>
    <col min="12491" max="12491" width="46.09765625" style="78" customWidth="1"/>
    <col min="12492" max="12492" width="38.59765625" style="78" customWidth="1"/>
    <col min="12493" max="12493" width="37" style="78" customWidth="1"/>
    <col min="12494" max="12745" width="7" style="78"/>
    <col min="12746" max="12746" width="40.09765625" style="78" customWidth="1"/>
    <col min="12747" max="12747" width="46.09765625" style="78" customWidth="1"/>
    <col min="12748" max="12748" width="38.59765625" style="78" customWidth="1"/>
    <col min="12749" max="12749" width="37" style="78" customWidth="1"/>
    <col min="12750" max="13001" width="7" style="78"/>
    <col min="13002" max="13002" width="40.09765625" style="78" customWidth="1"/>
    <col min="13003" max="13003" width="46.09765625" style="78" customWidth="1"/>
    <col min="13004" max="13004" width="38.59765625" style="78" customWidth="1"/>
    <col min="13005" max="13005" width="37" style="78" customWidth="1"/>
    <col min="13006" max="13257" width="7" style="78"/>
    <col min="13258" max="13258" width="40.09765625" style="78" customWidth="1"/>
    <col min="13259" max="13259" width="46.09765625" style="78" customWidth="1"/>
    <col min="13260" max="13260" width="38.59765625" style="78" customWidth="1"/>
    <col min="13261" max="13261" width="37" style="78" customWidth="1"/>
    <col min="13262" max="13513" width="7" style="78"/>
    <col min="13514" max="13514" width="40.09765625" style="78" customWidth="1"/>
    <col min="13515" max="13515" width="46.09765625" style="78" customWidth="1"/>
    <col min="13516" max="13516" width="38.59765625" style="78" customWidth="1"/>
    <col min="13517" max="13517" width="37" style="78" customWidth="1"/>
    <col min="13518" max="13769" width="7" style="78"/>
    <col min="13770" max="13770" width="40.09765625" style="78" customWidth="1"/>
    <col min="13771" max="13771" width="46.09765625" style="78" customWidth="1"/>
    <col min="13772" max="13772" width="38.59765625" style="78" customWidth="1"/>
    <col min="13773" max="13773" width="37" style="78" customWidth="1"/>
    <col min="13774" max="14025" width="7" style="78"/>
    <col min="14026" max="14026" width="40.09765625" style="78" customWidth="1"/>
    <col min="14027" max="14027" width="46.09765625" style="78" customWidth="1"/>
    <col min="14028" max="14028" width="38.59765625" style="78" customWidth="1"/>
    <col min="14029" max="14029" width="37" style="78" customWidth="1"/>
    <col min="14030" max="14281" width="7" style="78"/>
    <col min="14282" max="14282" width="40.09765625" style="78" customWidth="1"/>
    <col min="14283" max="14283" width="46.09765625" style="78" customWidth="1"/>
    <col min="14284" max="14284" width="38.59765625" style="78" customWidth="1"/>
    <col min="14285" max="14285" width="37" style="78" customWidth="1"/>
    <col min="14286" max="14537" width="7" style="78"/>
    <col min="14538" max="14538" width="40.09765625" style="78" customWidth="1"/>
    <col min="14539" max="14539" width="46.09765625" style="78" customWidth="1"/>
    <col min="14540" max="14540" width="38.59765625" style="78" customWidth="1"/>
    <col min="14541" max="14541" width="37" style="78" customWidth="1"/>
    <col min="14542" max="14793" width="7" style="78"/>
    <col min="14794" max="14794" width="40.09765625" style="78" customWidth="1"/>
    <col min="14795" max="14795" width="46.09765625" style="78" customWidth="1"/>
    <col min="14796" max="14796" width="38.59765625" style="78" customWidth="1"/>
    <col min="14797" max="14797" width="37" style="78" customWidth="1"/>
    <col min="14798" max="15049" width="7" style="78"/>
    <col min="15050" max="15050" width="40.09765625" style="78" customWidth="1"/>
    <col min="15051" max="15051" width="46.09765625" style="78" customWidth="1"/>
    <col min="15052" max="15052" width="38.59765625" style="78" customWidth="1"/>
    <col min="15053" max="15053" width="37" style="78" customWidth="1"/>
    <col min="15054" max="15305" width="7" style="78"/>
    <col min="15306" max="15306" width="40.09765625" style="78" customWidth="1"/>
    <col min="15307" max="15307" width="46.09765625" style="78" customWidth="1"/>
    <col min="15308" max="15308" width="38.59765625" style="78" customWidth="1"/>
    <col min="15309" max="15309" width="37" style="78" customWidth="1"/>
    <col min="15310" max="15561" width="7" style="78"/>
    <col min="15562" max="15562" width="40.09765625" style="78" customWidth="1"/>
    <col min="15563" max="15563" width="46.09765625" style="78" customWidth="1"/>
    <col min="15564" max="15564" width="38.59765625" style="78" customWidth="1"/>
    <col min="15565" max="15565" width="37" style="78" customWidth="1"/>
    <col min="15566" max="15817" width="7" style="78"/>
    <col min="15818" max="15818" width="40.09765625" style="78" customWidth="1"/>
    <col min="15819" max="15819" width="46.09765625" style="78" customWidth="1"/>
    <col min="15820" max="15820" width="38.59765625" style="78" customWidth="1"/>
    <col min="15821" max="15821" width="37" style="78" customWidth="1"/>
    <col min="15822" max="16073" width="7" style="78"/>
    <col min="16074" max="16074" width="40.09765625" style="78" customWidth="1"/>
    <col min="16075" max="16075" width="46.09765625" style="78" customWidth="1"/>
    <col min="16076" max="16076" width="38.59765625" style="78" customWidth="1"/>
    <col min="16077" max="16077" width="37" style="78" customWidth="1"/>
    <col min="16078" max="16384" width="7" style="78"/>
  </cols>
  <sheetData>
    <row r="1" spans="1:7" s="1" customFormat="1" ht="17.399999999999999">
      <c r="B1" s="8" t="s">
        <v>658</v>
      </c>
    </row>
    <row r="2" spans="1:7" s="1" customFormat="1" ht="17.399999999999999">
      <c r="B2" s="87" t="s">
        <v>3877</v>
      </c>
    </row>
    <row r="3" spans="1:7" s="437" customFormat="1" ht="15.9" customHeight="1"/>
    <row r="4" spans="1:7" s="1" customFormat="1" ht="83.4" customHeight="1">
      <c r="A4" s="1066" t="s">
        <v>4729</v>
      </c>
      <c r="B4" s="1066"/>
    </row>
    <row r="5" spans="1:7" s="1" customFormat="1" ht="6" customHeight="1"/>
    <row r="6" spans="1:7" s="11" customFormat="1" ht="42.6" customHeight="1">
      <c r="A6" s="894" t="s">
        <v>5259</v>
      </c>
      <c r="B6" s="894"/>
      <c r="C6" s="875"/>
      <c r="D6" s="875"/>
      <c r="E6" s="875"/>
      <c r="F6" s="875"/>
      <c r="G6" s="875"/>
    </row>
    <row r="7" spans="1:7" s="1" customFormat="1" ht="8.25" customHeight="1">
      <c r="A7" s="33"/>
    </row>
    <row r="8" spans="1:7" s="77" customFormat="1" ht="48" customHeight="1">
      <c r="A8" s="270" t="s">
        <v>5166</v>
      </c>
      <c r="B8" s="271">
        <v>22840</v>
      </c>
    </row>
    <row r="9" spans="1:7" s="77" customFormat="1" ht="48" customHeight="1">
      <c r="A9" s="270" t="s">
        <v>5165</v>
      </c>
      <c r="B9" s="271">
        <v>41992</v>
      </c>
    </row>
    <row r="10" spans="1:7">
      <c r="A10" s="1067" t="s">
        <v>652</v>
      </c>
      <c r="B10" s="1067"/>
    </row>
  </sheetData>
  <mergeCells count="3">
    <mergeCell ref="A4:B4"/>
    <mergeCell ref="A10:B10"/>
    <mergeCell ref="A6:B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J177"/>
  <sheetViews>
    <sheetView showZeros="0" zoomScale="90" zoomScaleNormal="90" workbookViewId="0">
      <pane xSplit="4" ySplit="17" topLeftCell="E18" activePane="bottomRight" state="frozen"/>
      <selection activeCell="D15" sqref="D15"/>
      <selection pane="topRight" activeCell="D15" sqref="D15"/>
      <selection pane="bottomLeft" activeCell="D15" sqref="D15"/>
      <selection pane="bottomRight" activeCell="A4" sqref="A4:XFD4"/>
    </sheetView>
  </sheetViews>
  <sheetFormatPr defaultColWidth="8" defaultRowHeight="15" outlineLevelRow="1"/>
  <cols>
    <col min="1" max="1" width="6.8984375" style="224" customWidth="1"/>
    <col min="2" max="2" width="26.59765625" style="83" customWidth="1"/>
    <col min="3" max="3" width="9.59765625" style="37" customWidth="1"/>
    <col min="4" max="4" width="65.59765625" style="83" customWidth="1"/>
    <col min="5" max="7" width="10.59765625" style="84" customWidth="1"/>
    <col min="8" max="8" width="9.8984375" style="37" bestFit="1" customWidth="1"/>
    <col min="9" max="16384" width="8" style="37"/>
  </cols>
  <sheetData>
    <row r="1" spans="1:7" s="1" customFormat="1" ht="17.399999999999999">
      <c r="E1" s="80"/>
      <c r="F1" s="80"/>
      <c r="G1" s="8" t="s">
        <v>724</v>
      </c>
    </row>
    <row r="2" spans="1:7" s="1" customFormat="1" ht="17.399999999999999">
      <c r="E2" s="80"/>
      <c r="F2" s="80"/>
      <c r="G2" s="87" t="s">
        <v>3877</v>
      </c>
    </row>
    <row r="3" spans="1:7" s="437" customFormat="1" ht="15.9" customHeight="1"/>
    <row r="4" spans="1:7" s="1" customFormat="1" ht="45" customHeight="1">
      <c r="A4" s="1068" t="s">
        <v>4730</v>
      </c>
      <c r="B4" s="1068"/>
      <c r="C4" s="1068"/>
      <c r="D4" s="1068"/>
      <c r="E4" s="1068"/>
      <c r="F4" s="1068"/>
      <c r="G4" s="1068"/>
    </row>
    <row r="5" spans="1:7" s="71" customFormat="1" ht="8.25" customHeight="1"/>
    <row r="6" spans="1:7" s="75" customFormat="1" ht="17.399999999999999">
      <c r="A6" s="594" t="s">
        <v>3897</v>
      </c>
      <c r="B6" s="72"/>
    </row>
    <row r="7" spans="1:7" s="75" customFormat="1" ht="17.399999999999999" outlineLevel="1">
      <c r="A7" s="35">
        <v>41</v>
      </c>
      <c r="B7" s="48" t="s">
        <v>1059</v>
      </c>
    </row>
    <row r="8" spans="1:7" s="75" customFormat="1" ht="17.399999999999999" outlineLevel="1">
      <c r="A8" s="35">
        <v>42</v>
      </c>
      <c r="B8" s="48" t="s">
        <v>1060</v>
      </c>
    </row>
    <row r="9" spans="1:7" s="75" customFormat="1" ht="17.399999999999999" outlineLevel="1">
      <c r="A9" s="35">
        <v>43</v>
      </c>
      <c r="B9" s="48" t="s">
        <v>3628</v>
      </c>
    </row>
    <row r="10" spans="1:7" s="75" customFormat="1" ht="17.399999999999999" outlineLevel="1">
      <c r="A10" s="35">
        <v>44</v>
      </c>
      <c r="B10" s="48" t="s">
        <v>3629</v>
      </c>
    </row>
    <row r="11" spans="1:7" s="75" customFormat="1" ht="17.399999999999999" outlineLevel="1">
      <c r="A11" s="73">
        <v>51</v>
      </c>
      <c r="B11" s="74" t="s">
        <v>664</v>
      </c>
    </row>
    <row r="12" spans="1:7" s="1" customFormat="1" ht="8.25" customHeight="1">
      <c r="E12" s="80"/>
      <c r="F12" s="80"/>
      <c r="G12" s="80"/>
    </row>
    <row r="13" spans="1:7" s="1" customFormat="1" ht="24.9" customHeight="1">
      <c r="A13" s="894" t="s">
        <v>3891</v>
      </c>
      <c r="B13" s="894"/>
      <c r="C13" s="894"/>
      <c r="D13" s="894"/>
      <c r="E13" s="894"/>
      <c r="F13" s="894"/>
      <c r="G13" s="894"/>
    </row>
    <row r="14" spans="1:7" s="1" customFormat="1" ht="9" customHeight="1">
      <c r="E14" s="80"/>
      <c r="F14" s="80"/>
      <c r="G14" s="80"/>
    </row>
    <row r="15" spans="1:7" s="81" customFormat="1" ht="23.25" customHeight="1">
      <c r="A15" s="1069" t="s">
        <v>3635</v>
      </c>
      <c r="B15" s="1070"/>
      <c r="C15" s="1069" t="s">
        <v>544</v>
      </c>
      <c r="D15" s="1070"/>
      <c r="E15" s="1071" t="s">
        <v>4498</v>
      </c>
      <c r="F15" s="1071" t="s">
        <v>4499</v>
      </c>
      <c r="G15" s="1071" t="s">
        <v>4500</v>
      </c>
    </row>
    <row r="16" spans="1:7" s="81" customFormat="1" ht="42" customHeight="1">
      <c r="A16" s="683" t="s">
        <v>317</v>
      </c>
      <c r="B16" s="683" t="s">
        <v>318</v>
      </c>
      <c r="C16" s="683" t="s">
        <v>317</v>
      </c>
      <c r="D16" s="683" t="s">
        <v>318</v>
      </c>
      <c r="E16" s="1072"/>
      <c r="F16" s="1072"/>
      <c r="G16" s="1072"/>
    </row>
    <row r="17" spans="1:8" s="98" customFormat="1" ht="15" customHeight="1">
      <c r="A17" s="97">
        <v>1</v>
      </c>
      <c r="B17" s="97">
        <v>2</v>
      </c>
      <c r="C17" s="97">
        <v>3</v>
      </c>
      <c r="D17" s="97">
        <v>4</v>
      </c>
      <c r="E17" s="97">
        <v>5</v>
      </c>
      <c r="F17" s="97">
        <v>6</v>
      </c>
      <c r="G17" s="97">
        <v>7</v>
      </c>
    </row>
    <row r="18" spans="1:8" ht="15.9" customHeight="1">
      <c r="A18" s="218" t="s">
        <v>2782</v>
      </c>
      <c r="B18" s="133" t="s">
        <v>545</v>
      </c>
      <c r="C18" s="116" t="s">
        <v>2783</v>
      </c>
      <c r="D18" s="132" t="s">
        <v>731</v>
      </c>
      <c r="E18" s="131">
        <v>0.83</v>
      </c>
      <c r="F18" s="131">
        <v>1</v>
      </c>
      <c r="G18" s="245" t="s">
        <v>3632</v>
      </c>
      <c r="H18" s="136"/>
    </row>
    <row r="19" spans="1:8" ht="15.9" customHeight="1">
      <c r="A19" s="218" t="s">
        <v>2782</v>
      </c>
      <c r="B19" s="133" t="s">
        <v>545</v>
      </c>
      <c r="C19" s="116" t="s">
        <v>2784</v>
      </c>
      <c r="D19" s="132" t="s">
        <v>732</v>
      </c>
      <c r="E19" s="131">
        <v>0.66</v>
      </c>
      <c r="F19" s="131">
        <v>1</v>
      </c>
      <c r="G19" s="245" t="s">
        <v>3632</v>
      </c>
      <c r="H19" s="136"/>
    </row>
    <row r="20" spans="1:8" ht="15.9" customHeight="1">
      <c r="A20" s="218" t="s">
        <v>2782</v>
      </c>
      <c r="B20" s="133" t="s">
        <v>545</v>
      </c>
      <c r="C20" s="116" t="s">
        <v>2785</v>
      </c>
      <c r="D20" s="132" t="s">
        <v>795</v>
      </c>
      <c r="E20" s="131">
        <v>0.71</v>
      </c>
      <c r="F20" s="131">
        <v>1</v>
      </c>
      <c r="G20" s="245" t="s">
        <v>3632</v>
      </c>
      <c r="H20" s="136"/>
    </row>
    <row r="21" spans="1:8" ht="15.9" customHeight="1">
      <c r="A21" s="218" t="s">
        <v>2782</v>
      </c>
      <c r="B21" s="133" t="s">
        <v>545</v>
      </c>
      <c r="C21" s="116" t="s">
        <v>2786</v>
      </c>
      <c r="D21" s="132" t="s">
        <v>796</v>
      </c>
      <c r="E21" s="131">
        <v>1.06</v>
      </c>
      <c r="F21" s="131">
        <v>1.1200000000000001</v>
      </c>
      <c r="G21" s="245" t="s">
        <v>3632</v>
      </c>
      <c r="H21" s="136"/>
    </row>
    <row r="22" spans="1:8" ht="15.9" customHeight="1">
      <c r="A22" s="218" t="s">
        <v>2782</v>
      </c>
      <c r="B22" s="133" t="s">
        <v>545</v>
      </c>
      <c r="C22" s="116" t="s">
        <v>2787</v>
      </c>
      <c r="D22" s="132" t="s">
        <v>550</v>
      </c>
      <c r="E22" s="131">
        <v>9.7899999999999991</v>
      </c>
      <c r="F22" s="131">
        <v>0.99</v>
      </c>
      <c r="G22" s="245" t="s">
        <v>3633</v>
      </c>
      <c r="H22" s="136"/>
    </row>
    <row r="23" spans="1:8" ht="15.9" customHeight="1">
      <c r="A23" s="218" t="s">
        <v>2782</v>
      </c>
      <c r="B23" s="133" t="s">
        <v>545</v>
      </c>
      <c r="C23" s="128" t="s">
        <v>2788</v>
      </c>
      <c r="D23" s="132" t="s">
        <v>733</v>
      </c>
      <c r="E23" s="131">
        <v>0.33</v>
      </c>
      <c r="F23" s="131">
        <v>0.8</v>
      </c>
      <c r="G23" s="245" t="s">
        <v>3633</v>
      </c>
      <c r="H23" s="136"/>
    </row>
    <row r="24" spans="1:8" ht="15.9" customHeight="1">
      <c r="A24" s="218" t="s">
        <v>2782</v>
      </c>
      <c r="B24" s="133" t="s">
        <v>545</v>
      </c>
      <c r="C24" s="128" t="s">
        <v>2789</v>
      </c>
      <c r="D24" s="132" t="s">
        <v>3899</v>
      </c>
      <c r="E24" s="131">
        <v>1.04</v>
      </c>
      <c r="F24" s="131">
        <v>0.8</v>
      </c>
      <c r="G24" s="245" t="s">
        <v>3633</v>
      </c>
      <c r="H24" s="136"/>
    </row>
    <row r="25" spans="1:8" ht="15.9" customHeight="1">
      <c r="A25" s="218" t="s">
        <v>2790</v>
      </c>
      <c r="B25" s="133" t="s">
        <v>552</v>
      </c>
      <c r="C25" s="128" t="s">
        <v>2791</v>
      </c>
      <c r="D25" s="132" t="s">
        <v>553</v>
      </c>
      <c r="E25" s="131">
        <v>0.98</v>
      </c>
      <c r="F25" s="131">
        <v>0.85</v>
      </c>
      <c r="G25" s="245" t="s">
        <v>3632</v>
      </c>
      <c r="H25" s="136"/>
    </row>
    <row r="26" spans="1:8" ht="15.9" customHeight="1">
      <c r="A26" s="218" t="s">
        <v>2792</v>
      </c>
      <c r="B26" s="133" t="s">
        <v>555</v>
      </c>
      <c r="C26" s="128" t="s">
        <v>2793</v>
      </c>
      <c r="D26" s="132" t="s">
        <v>734</v>
      </c>
      <c r="E26" s="131">
        <v>0.89</v>
      </c>
      <c r="F26" s="131">
        <v>1</v>
      </c>
      <c r="G26" s="245" t="s">
        <v>3633</v>
      </c>
      <c r="H26" s="136"/>
    </row>
    <row r="27" spans="1:8" ht="15.9" customHeight="1">
      <c r="A27" s="218" t="s">
        <v>2794</v>
      </c>
      <c r="B27" s="133" t="s">
        <v>558</v>
      </c>
      <c r="C27" s="116" t="s">
        <v>2795</v>
      </c>
      <c r="D27" s="132" t="s">
        <v>1093</v>
      </c>
      <c r="E27" s="131">
        <v>0.91</v>
      </c>
      <c r="F27" s="131">
        <v>1</v>
      </c>
      <c r="G27" s="245" t="s">
        <v>3632</v>
      </c>
      <c r="H27" s="136"/>
    </row>
    <row r="28" spans="1:8" ht="15.9" customHeight="1">
      <c r="A28" s="218" t="s">
        <v>2794</v>
      </c>
      <c r="B28" s="133" t="s">
        <v>558</v>
      </c>
      <c r="C28" s="116" t="s">
        <v>2796</v>
      </c>
      <c r="D28" s="132" t="s">
        <v>1094</v>
      </c>
      <c r="E28" s="131">
        <v>2.41</v>
      </c>
      <c r="F28" s="131">
        <v>1</v>
      </c>
      <c r="G28" s="245" t="s">
        <v>3632</v>
      </c>
      <c r="H28" s="136"/>
    </row>
    <row r="29" spans="1:8" ht="30" customHeight="1">
      <c r="A29" s="218" t="s">
        <v>2794</v>
      </c>
      <c r="B29" s="133" t="s">
        <v>558</v>
      </c>
      <c r="C29" s="116" t="s">
        <v>2797</v>
      </c>
      <c r="D29" s="132" t="s">
        <v>1078</v>
      </c>
      <c r="E29" s="131">
        <v>3.73</v>
      </c>
      <c r="F29" s="131">
        <v>1</v>
      </c>
      <c r="G29" s="245" t="s">
        <v>3632</v>
      </c>
      <c r="H29" s="136"/>
    </row>
    <row r="30" spans="1:8" ht="15.9" customHeight="1">
      <c r="A30" s="218" t="s">
        <v>2798</v>
      </c>
      <c r="B30" s="133" t="s">
        <v>560</v>
      </c>
      <c r="C30" s="116" t="s">
        <v>2799</v>
      </c>
      <c r="D30" s="132" t="s">
        <v>735</v>
      </c>
      <c r="E30" s="131">
        <v>1.54</v>
      </c>
      <c r="F30" s="131">
        <v>0.8</v>
      </c>
      <c r="G30" s="245" t="s">
        <v>3633</v>
      </c>
      <c r="H30" s="136"/>
    </row>
    <row r="31" spans="1:8" ht="15.9" customHeight="1">
      <c r="A31" s="218" t="s">
        <v>2800</v>
      </c>
      <c r="B31" s="133" t="s">
        <v>561</v>
      </c>
      <c r="C31" s="116" t="s">
        <v>2801</v>
      </c>
      <c r="D31" s="132" t="s">
        <v>736</v>
      </c>
      <c r="E31" s="131">
        <v>0.98</v>
      </c>
      <c r="F31" s="131">
        <v>1</v>
      </c>
      <c r="G31" s="245" t="s">
        <v>3632</v>
      </c>
      <c r="H31" s="136"/>
    </row>
    <row r="32" spans="1:8" ht="30" customHeight="1">
      <c r="A32" s="218" t="s">
        <v>2802</v>
      </c>
      <c r="B32" s="133" t="s">
        <v>563</v>
      </c>
      <c r="C32" s="116" t="s">
        <v>2803</v>
      </c>
      <c r="D32" s="132" t="s">
        <v>739</v>
      </c>
      <c r="E32" s="131">
        <v>7.95</v>
      </c>
      <c r="F32" s="131">
        <v>1</v>
      </c>
      <c r="G32" s="245" t="s">
        <v>3632</v>
      </c>
      <c r="H32" s="136"/>
    </row>
    <row r="33" spans="1:8" ht="15.9" customHeight="1">
      <c r="A33" s="218" t="s">
        <v>2802</v>
      </c>
      <c r="B33" s="133" t="s">
        <v>563</v>
      </c>
      <c r="C33" s="116" t="s">
        <v>3900</v>
      </c>
      <c r="D33" s="132" t="s">
        <v>737</v>
      </c>
      <c r="E33" s="131">
        <v>14.23</v>
      </c>
      <c r="F33" s="131">
        <v>1</v>
      </c>
      <c r="G33" s="245" t="s">
        <v>3632</v>
      </c>
      <c r="H33" s="136"/>
    </row>
    <row r="34" spans="1:8" ht="30" customHeight="1">
      <c r="A34" s="218" t="s">
        <v>2802</v>
      </c>
      <c r="B34" s="133" t="s">
        <v>563</v>
      </c>
      <c r="C34" s="116" t="s">
        <v>3901</v>
      </c>
      <c r="D34" s="132" t="s">
        <v>738</v>
      </c>
      <c r="E34" s="131">
        <v>10.34</v>
      </c>
      <c r="F34" s="131">
        <v>1</v>
      </c>
      <c r="G34" s="245" t="s">
        <v>3632</v>
      </c>
      <c r="H34" s="136"/>
    </row>
    <row r="35" spans="1:8" ht="15.9" customHeight="1">
      <c r="A35" s="218" t="s">
        <v>2804</v>
      </c>
      <c r="B35" s="133" t="s">
        <v>564</v>
      </c>
      <c r="C35" s="116" t="s">
        <v>2805</v>
      </c>
      <c r="D35" s="132" t="s">
        <v>740</v>
      </c>
      <c r="E35" s="131">
        <v>1.38</v>
      </c>
      <c r="F35" s="131">
        <v>1</v>
      </c>
      <c r="G35" s="245" t="s">
        <v>3632</v>
      </c>
      <c r="H35" s="136"/>
    </row>
    <row r="36" spans="1:8" ht="15.9" customHeight="1">
      <c r="A36" s="218" t="s">
        <v>2804</v>
      </c>
      <c r="B36" s="133" t="s">
        <v>564</v>
      </c>
      <c r="C36" s="116" t="s">
        <v>2806</v>
      </c>
      <c r="D36" s="132" t="s">
        <v>741</v>
      </c>
      <c r="E36" s="131">
        <v>2.09</v>
      </c>
      <c r="F36" s="131">
        <v>1</v>
      </c>
      <c r="G36" s="245" t="s">
        <v>3632</v>
      </c>
      <c r="H36" s="136"/>
    </row>
    <row r="37" spans="1:8" ht="15.9" customHeight="1">
      <c r="A37" s="218" t="s">
        <v>2807</v>
      </c>
      <c r="B37" s="133" t="s">
        <v>565</v>
      </c>
      <c r="C37" s="116" t="s">
        <v>2808</v>
      </c>
      <c r="D37" s="132" t="s">
        <v>742</v>
      </c>
      <c r="E37" s="131">
        <v>1.6</v>
      </c>
      <c r="F37" s="131">
        <v>1</v>
      </c>
      <c r="G37" s="245" t="s">
        <v>3632</v>
      </c>
      <c r="H37" s="136"/>
    </row>
    <row r="38" spans="1:8" ht="15.9" customHeight="1">
      <c r="A38" s="218" t="s">
        <v>2809</v>
      </c>
      <c r="B38" s="133" t="s">
        <v>566</v>
      </c>
      <c r="C38" s="116" t="s">
        <v>2810</v>
      </c>
      <c r="D38" s="132" t="s">
        <v>567</v>
      </c>
      <c r="E38" s="131">
        <v>1.49</v>
      </c>
      <c r="F38" s="131">
        <v>1</v>
      </c>
      <c r="G38" s="245" t="s">
        <v>3632</v>
      </c>
      <c r="H38" s="136"/>
    </row>
    <row r="39" spans="1:8" ht="15.9" customHeight="1">
      <c r="A39" s="218" t="s">
        <v>2809</v>
      </c>
      <c r="B39" s="133" t="s">
        <v>566</v>
      </c>
      <c r="C39" s="116" t="s">
        <v>2811</v>
      </c>
      <c r="D39" s="132" t="s">
        <v>568</v>
      </c>
      <c r="E39" s="131">
        <v>1.36</v>
      </c>
      <c r="F39" s="131">
        <v>1</v>
      </c>
      <c r="G39" s="245" t="s">
        <v>3632</v>
      </c>
      <c r="H39" s="136"/>
    </row>
    <row r="40" spans="1:8" ht="15.9" customHeight="1">
      <c r="A40" s="218" t="s">
        <v>2812</v>
      </c>
      <c r="B40" s="133" t="s">
        <v>569</v>
      </c>
      <c r="C40" s="116" t="s">
        <v>2813</v>
      </c>
      <c r="D40" s="132" t="s">
        <v>743</v>
      </c>
      <c r="E40" s="131">
        <v>2.75</v>
      </c>
      <c r="F40" s="131">
        <v>1</v>
      </c>
      <c r="G40" s="245" t="s">
        <v>3632</v>
      </c>
      <c r="H40" s="136"/>
    </row>
    <row r="41" spans="1:8" ht="30" customHeight="1">
      <c r="A41" s="218" t="s">
        <v>2812</v>
      </c>
      <c r="B41" s="133" t="s">
        <v>569</v>
      </c>
      <c r="C41" s="116" t="s">
        <v>3902</v>
      </c>
      <c r="D41" s="132" t="s">
        <v>3903</v>
      </c>
      <c r="E41" s="131">
        <v>4.9000000000000004</v>
      </c>
      <c r="F41" s="131">
        <v>1</v>
      </c>
      <c r="G41" s="245" t="s">
        <v>3632</v>
      </c>
      <c r="H41" s="136"/>
    </row>
    <row r="42" spans="1:8" ht="42.9" customHeight="1">
      <c r="A42" s="218" t="s">
        <v>2812</v>
      </c>
      <c r="B42" s="133" t="s">
        <v>569</v>
      </c>
      <c r="C42" s="116" t="s">
        <v>3904</v>
      </c>
      <c r="D42" s="132" t="s">
        <v>3905</v>
      </c>
      <c r="E42" s="131">
        <v>22.2</v>
      </c>
      <c r="F42" s="131">
        <v>1</v>
      </c>
      <c r="G42" s="245" t="s">
        <v>3632</v>
      </c>
      <c r="H42" s="136"/>
    </row>
    <row r="43" spans="1:8" ht="15.9" customHeight="1">
      <c r="A43" s="218" t="s">
        <v>2812</v>
      </c>
      <c r="B43" s="133" t="s">
        <v>569</v>
      </c>
      <c r="C43" s="128" t="s">
        <v>2814</v>
      </c>
      <c r="D43" s="132" t="s">
        <v>744</v>
      </c>
      <c r="E43" s="131">
        <v>0.97</v>
      </c>
      <c r="F43" s="131">
        <v>1</v>
      </c>
      <c r="G43" s="245" t="s">
        <v>3632</v>
      </c>
      <c r="H43" s="136"/>
    </row>
    <row r="44" spans="1:8" ht="15.9" customHeight="1">
      <c r="A44" s="218" t="s">
        <v>2812</v>
      </c>
      <c r="B44" s="133" t="s">
        <v>569</v>
      </c>
      <c r="C44" s="128" t="s">
        <v>2815</v>
      </c>
      <c r="D44" s="132" t="s">
        <v>745</v>
      </c>
      <c r="E44" s="131">
        <v>1.1599999999999999</v>
      </c>
      <c r="F44" s="131">
        <v>1</v>
      </c>
      <c r="G44" s="245" t="s">
        <v>3632</v>
      </c>
      <c r="H44" s="136"/>
    </row>
    <row r="45" spans="1:8" ht="15.9" customHeight="1">
      <c r="A45" s="218" t="s">
        <v>2812</v>
      </c>
      <c r="B45" s="133" t="s">
        <v>569</v>
      </c>
      <c r="C45" s="116" t="s">
        <v>2816</v>
      </c>
      <c r="D45" s="132" t="s">
        <v>746</v>
      </c>
      <c r="E45" s="131">
        <v>0.97</v>
      </c>
      <c r="F45" s="131">
        <v>1</v>
      </c>
      <c r="G45" s="245" t="s">
        <v>3632</v>
      </c>
      <c r="H45" s="136"/>
    </row>
    <row r="46" spans="1:8" ht="15.9" customHeight="1">
      <c r="A46" s="218" t="s">
        <v>2812</v>
      </c>
      <c r="B46" s="133" t="s">
        <v>569</v>
      </c>
      <c r="C46" s="116" t="s">
        <v>2817</v>
      </c>
      <c r="D46" s="132" t="s">
        <v>747</v>
      </c>
      <c r="E46" s="131">
        <v>0.52</v>
      </c>
      <c r="F46" s="131">
        <v>1</v>
      </c>
      <c r="G46" s="245" t="s">
        <v>3632</v>
      </c>
      <c r="H46" s="136"/>
    </row>
    <row r="47" spans="1:8" ht="15.9" customHeight="1">
      <c r="A47" s="218" t="s">
        <v>2812</v>
      </c>
      <c r="B47" s="133" t="s">
        <v>569</v>
      </c>
      <c r="C47" s="116" t="s">
        <v>2818</v>
      </c>
      <c r="D47" s="132" t="s">
        <v>748</v>
      </c>
      <c r="E47" s="131">
        <v>0.65</v>
      </c>
      <c r="F47" s="131">
        <v>1</v>
      </c>
      <c r="G47" s="245" t="s">
        <v>3632</v>
      </c>
      <c r="H47" s="136"/>
    </row>
    <row r="48" spans="1:8" ht="15.9" customHeight="1">
      <c r="A48" s="218" t="s">
        <v>2819</v>
      </c>
      <c r="B48" s="133" t="s">
        <v>577</v>
      </c>
      <c r="C48" s="116" t="s">
        <v>2820</v>
      </c>
      <c r="D48" s="132" t="s">
        <v>749</v>
      </c>
      <c r="E48" s="131">
        <v>0.8</v>
      </c>
      <c r="F48" s="131">
        <v>1</v>
      </c>
      <c r="G48" s="245" t="s">
        <v>3632</v>
      </c>
      <c r="H48" s="136"/>
    </row>
    <row r="49" spans="1:8" ht="15.9" customHeight="1">
      <c r="A49" s="218" t="s">
        <v>2819</v>
      </c>
      <c r="B49" s="133" t="s">
        <v>577</v>
      </c>
      <c r="C49" s="116" t="s">
        <v>2821</v>
      </c>
      <c r="D49" s="132" t="s">
        <v>750</v>
      </c>
      <c r="E49" s="131">
        <v>3.39</v>
      </c>
      <c r="F49" s="131">
        <v>1</v>
      </c>
      <c r="G49" s="245" t="s">
        <v>3632</v>
      </c>
      <c r="H49" s="136"/>
    </row>
    <row r="50" spans="1:8" ht="59.1" customHeight="1">
      <c r="A50" s="218" t="s">
        <v>2819</v>
      </c>
      <c r="B50" s="133" t="s">
        <v>577</v>
      </c>
      <c r="C50" s="128" t="s">
        <v>2822</v>
      </c>
      <c r="D50" s="132" t="s">
        <v>1095</v>
      </c>
      <c r="E50" s="131">
        <v>5.07</v>
      </c>
      <c r="F50" s="131">
        <v>1</v>
      </c>
      <c r="G50" s="245" t="s">
        <v>3632</v>
      </c>
      <c r="H50" s="136"/>
    </row>
    <row r="51" spans="1:8" ht="15.9" customHeight="1">
      <c r="A51" s="218" t="s">
        <v>2823</v>
      </c>
      <c r="B51" s="133" t="s">
        <v>578</v>
      </c>
      <c r="C51" s="128" t="s">
        <v>2824</v>
      </c>
      <c r="D51" s="132" t="s">
        <v>818</v>
      </c>
      <c r="E51" s="131">
        <v>1.53</v>
      </c>
      <c r="F51" s="131">
        <v>1</v>
      </c>
      <c r="G51" s="245" t="s">
        <v>3632</v>
      </c>
      <c r="H51" s="136"/>
    </row>
    <row r="52" spans="1:8" ht="15.9" customHeight="1">
      <c r="A52" s="218" t="s">
        <v>2823</v>
      </c>
      <c r="B52" s="133" t="s">
        <v>578</v>
      </c>
      <c r="C52" s="128" t="s">
        <v>2825</v>
      </c>
      <c r="D52" s="132" t="s">
        <v>819</v>
      </c>
      <c r="E52" s="131">
        <v>3.17</v>
      </c>
      <c r="F52" s="131">
        <v>1</v>
      </c>
      <c r="G52" s="245" t="s">
        <v>3632</v>
      </c>
      <c r="H52" s="136"/>
    </row>
    <row r="53" spans="1:8" ht="15.9" customHeight="1">
      <c r="A53" s="218" t="s">
        <v>2826</v>
      </c>
      <c r="B53" s="133" t="s">
        <v>579</v>
      </c>
      <c r="C53" s="128" t="s">
        <v>2827</v>
      </c>
      <c r="D53" s="132" t="s">
        <v>751</v>
      </c>
      <c r="E53" s="131">
        <v>0.98</v>
      </c>
      <c r="F53" s="131">
        <v>1</v>
      </c>
      <c r="G53" s="245" t="s">
        <v>3632</v>
      </c>
      <c r="H53" s="136"/>
    </row>
    <row r="54" spans="1:8" ht="30" customHeight="1">
      <c r="A54" s="218" t="s">
        <v>2826</v>
      </c>
      <c r="B54" s="133" t="s">
        <v>579</v>
      </c>
      <c r="C54" s="128" t="s">
        <v>2828</v>
      </c>
      <c r="D54" s="132" t="s">
        <v>2829</v>
      </c>
      <c r="E54" s="131">
        <v>1.75</v>
      </c>
      <c r="F54" s="131">
        <v>1</v>
      </c>
      <c r="G54" s="245" t="s">
        <v>3633</v>
      </c>
      <c r="H54" s="136"/>
    </row>
    <row r="55" spans="1:8" ht="30" customHeight="1">
      <c r="A55" s="218" t="s">
        <v>2826</v>
      </c>
      <c r="B55" s="133" t="s">
        <v>579</v>
      </c>
      <c r="C55" s="128" t="s">
        <v>2830</v>
      </c>
      <c r="D55" s="132" t="s">
        <v>2831</v>
      </c>
      <c r="E55" s="131">
        <v>2.89</v>
      </c>
      <c r="F55" s="131">
        <v>1</v>
      </c>
      <c r="G55" s="245" t="s">
        <v>3633</v>
      </c>
      <c r="H55" s="136"/>
    </row>
    <row r="56" spans="1:8" ht="30" customHeight="1">
      <c r="A56" s="218" t="s">
        <v>2832</v>
      </c>
      <c r="B56" s="133" t="s">
        <v>586</v>
      </c>
      <c r="C56" s="128" t="s">
        <v>2833</v>
      </c>
      <c r="D56" s="132" t="s">
        <v>752</v>
      </c>
      <c r="E56" s="131">
        <v>0.94</v>
      </c>
      <c r="F56" s="131">
        <v>1.05</v>
      </c>
      <c r="G56" s="245" t="s">
        <v>3632</v>
      </c>
      <c r="H56" s="136"/>
    </row>
    <row r="57" spans="1:8">
      <c r="A57" s="218" t="s">
        <v>2832</v>
      </c>
      <c r="B57" s="133" t="s">
        <v>586</v>
      </c>
      <c r="C57" s="116" t="s">
        <v>2834</v>
      </c>
      <c r="D57" s="132" t="s">
        <v>753</v>
      </c>
      <c r="E57" s="131">
        <v>2.57</v>
      </c>
      <c r="F57" s="131">
        <v>1</v>
      </c>
      <c r="G57" s="245" t="s">
        <v>3632</v>
      </c>
      <c r="H57" s="136"/>
    </row>
    <row r="58" spans="1:8">
      <c r="A58" s="218" t="s">
        <v>2835</v>
      </c>
      <c r="B58" s="133" t="s">
        <v>589</v>
      </c>
      <c r="C58" s="128" t="s">
        <v>2836</v>
      </c>
      <c r="D58" s="132" t="s">
        <v>754</v>
      </c>
      <c r="E58" s="131">
        <v>1.79</v>
      </c>
      <c r="F58" s="131">
        <v>1</v>
      </c>
      <c r="G58" s="245" t="s">
        <v>3632</v>
      </c>
      <c r="H58" s="136"/>
    </row>
    <row r="59" spans="1:8">
      <c r="A59" s="218" t="s">
        <v>2837</v>
      </c>
      <c r="B59" s="133" t="s">
        <v>755</v>
      </c>
      <c r="C59" s="116" t="s">
        <v>2838</v>
      </c>
      <c r="D59" s="132" t="s">
        <v>756</v>
      </c>
      <c r="E59" s="131">
        <v>1.6</v>
      </c>
      <c r="F59" s="131">
        <v>1</v>
      </c>
      <c r="G59" s="245" t="s">
        <v>3632</v>
      </c>
      <c r="H59" s="136"/>
    </row>
    <row r="60" spans="1:8">
      <c r="A60" s="218" t="s">
        <v>2837</v>
      </c>
      <c r="B60" s="133" t="s">
        <v>755</v>
      </c>
      <c r="C60" s="116" t="s">
        <v>2839</v>
      </c>
      <c r="D60" s="132" t="s">
        <v>1055</v>
      </c>
      <c r="E60" s="131">
        <v>3.25</v>
      </c>
      <c r="F60" s="131">
        <v>1</v>
      </c>
      <c r="G60" s="245" t="s">
        <v>3632</v>
      </c>
      <c r="H60" s="136"/>
    </row>
    <row r="61" spans="1:8">
      <c r="A61" s="218" t="s">
        <v>2837</v>
      </c>
      <c r="B61" s="133" t="s">
        <v>755</v>
      </c>
      <c r="C61" s="116" t="s">
        <v>2840</v>
      </c>
      <c r="D61" s="132" t="s">
        <v>757</v>
      </c>
      <c r="E61" s="131">
        <v>3.18</v>
      </c>
      <c r="F61" s="131">
        <v>1</v>
      </c>
      <c r="G61" s="245" t="s">
        <v>3632</v>
      </c>
      <c r="H61" s="136"/>
    </row>
    <row r="62" spans="1:8" ht="15.9" customHeight="1">
      <c r="A62" s="218" t="s">
        <v>2837</v>
      </c>
      <c r="B62" s="133" t="s">
        <v>755</v>
      </c>
      <c r="C62" s="116" t="s">
        <v>2841</v>
      </c>
      <c r="D62" s="132" t="s">
        <v>758</v>
      </c>
      <c r="E62" s="131">
        <v>0.8</v>
      </c>
      <c r="F62" s="131">
        <v>1</v>
      </c>
      <c r="G62" s="245" t="s">
        <v>3632</v>
      </c>
      <c r="H62" s="136"/>
    </row>
    <row r="63" spans="1:8" ht="15.9" customHeight="1">
      <c r="A63" s="218" t="s">
        <v>2842</v>
      </c>
      <c r="B63" s="133" t="s">
        <v>593</v>
      </c>
      <c r="C63" s="128" t="s">
        <v>2843</v>
      </c>
      <c r="D63" s="132" t="s">
        <v>759</v>
      </c>
      <c r="E63" s="131">
        <v>1.08</v>
      </c>
      <c r="F63" s="131">
        <v>1</v>
      </c>
      <c r="G63" s="245" t="s">
        <v>3632</v>
      </c>
      <c r="H63" s="136"/>
    </row>
    <row r="64" spans="1:8" ht="15.9" customHeight="1">
      <c r="A64" s="218" t="s">
        <v>2842</v>
      </c>
      <c r="B64" s="133" t="s">
        <v>593</v>
      </c>
      <c r="C64" s="128" t="s">
        <v>2844</v>
      </c>
      <c r="D64" s="132" t="s">
        <v>760</v>
      </c>
      <c r="E64" s="131">
        <v>1.56</v>
      </c>
      <c r="F64" s="131">
        <v>1</v>
      </c>
      <c r="G64" s="245" t="s">
        <v>3632</v>
      </c>
      <c r="H64" s="136"/>
    </row>
    <row r="65" spans="1:8" ht="15.9" customHeight="1">
      <c r="A65" s="218" t="s">
        <v>2842</v>
      </c>
      <c r="B65" s="133" t="s">
        <v>593</v>
      </c>
      <c r="C65" s="116" t="s">
        <v>2845</v>
      </c>
      <c r="D65" s="132" t="s">
        <v>761</v>
      </c>
      <c r="E65" s="131">
        <v>2.72</v>
      </c>
      <c r="F65" s="131">
        <v>1</v>
      </c>
      <c r="G65" s="245" t="s">
        <v>3632</v>
      </c>
      <c r="H65" s="136"/>
    </row>
    <row r="66" spans="1:8" ht="15.9" customHeight="1">
      <c r="A66" s="218" t="s">
        <v>2842</v>
      </c>
      <c r="B66" s="133" t="s">
        <v>593</v>
      </c>
      <c r="C66" s="116" t="s">
        <v>2846</v>
      </c>
      <c r="D66" s="132" t="s">
        <v>2847</v>
      </c>
      <c r="E66" s="131">
        <v>3.14</v>
      </c>
      <c r="F66" s="131">
        <v>1</v>
      </c>
      <c r="G66" s="245" t="s">
        <v>3632</v>
      </c>
      <c r="H66" s="136"/>
    </row>
    <row r="67" spans="1:8" ht="15.9" customHeight="1">
      <c r="A67" s="218" t="s">
        <v>2842</v>
      </c>
      <c r="B67" s="133" t="s">
        <v>593</v>
      </c>
      <c r="C67" s="116" t="s">
        <v>2848</v>
      </c>
      <c r="D67" s="132" t="s">
        <v>2849</v>
      </c>
      <c r="E67" s="131">
        <v>4.2</v>
      </c>
      <c r="F67" s="131">
        <v>1</v>
      </c>
      <c r="G67" s="245" t="s">
        <v>3632</v>
      </c>
      <c r="H67" s="136"/>
    </row>
    <row r="68" spans="1:8" ht="15.9" customHeight="1">
      <c r="A68" s="218" t="s">
        <v>2842</v>
      </c>
      <c r="B68" s="133" t="s">
        <v>593</v>
      </c>
      <c r="C68" s="128" t="s">
        <v>2850</v>
      </c>
      <c r="D68" s="132" t="s">
        <v>2851</v>
      </c>
      <c r="E68" s="131">
        <v>5.37</v>
      </c>
      <c r="F68" s="131">
        <v>1</v>
      </c>
      <c r="G68" s="245" t="s">
        <v>3632</v>
      </c>
      <c r="H68" s="136"/>
    </row>
    <row r="69" spans="1:8" ht="15.9" customHeight="1">
      <c r="A69" s="218" t="s">
        <v>2842</v>
      </c>
      <c r="B69" s="133" t="s">
        <v>593</v>
      </c>
      <c r="C69" s="128" t="s">
        <v>2852</v>
      </c>
      <c r="D69" s="132" t="s">
        <v>2853</v>
      </c>
      <c r="E69" s="131">
        <v>6.28</v>
      </c>
      <c r="F69" s="131">
        <v>1</v>
      </c>
      <c r="G69" s="245" t="s">
        <v>3632</v>
      </c>
      <c r="H69" s="136"/>
    </row>
    <row r="70" spans="1:8" ht="15.9" customHeight="1">
      <c r="A70" s="218" t="s">
        <v>2842</v>
      </c>
      <c r="B70" s="133" t="s">
        <v>593</v>
      </c>
      <c r="C70" s="116" t="s">
        <v>2854</v>
      </c>
      <c r="D70" s="132" t="s">
        <v>2855</v>
      </c>
      <c r="E70" s="131">
        <v>10.97</v>
      </c>
      <c r="F70" s="131">
        <v>1</v>
      </c>
      <c r="G70" s="245" t="s">
        <v>3632</v>
      </c>
      <c r="H70" s="136"/>
    </row>
    <row r="71" spans="1:8" ht="15.9" customHeight="1">
      <c r="A71" s="218" t="s">
        <v>2842</v>
      </c>
      <c r="B71" s="133" t="s">
        <v>593</v>
      </c>
      <c r="C71" s="128" t="s">
        <v>2856</v>
      </c>
      <c r="D71" s="132" t="s">
        <v>2857</v>
      </c>
      <c r="E71" s="131">
        <v>15.38</v>
      </c>
      <c r="F71" s="131">
        <v>1</v>
      </c>
      <c r="G71" s="245" t="s">
        <v>3632</v>
      </c>
      <c r="H71" s="136"/>
    </row>
    <row r="72" spans="1:8" ht="15.9" customHeight="1">
      <c r="A72" s="218" t="s">
        <v>2842</v>
      </c>
      <c r="B72" s="133" t="s">
        <v>593</v>
      </c>
      <c r="C72" s="116" t="s">
        <v>2858</v>
      </c>
      <c r="D72" s="132" t="s">
        <v>2859</v>
      </c>
      <c r="E72" s="131">
        <v>26.65</v>
      </c>
      <c r="F72" s="131">
        <v>1</v>
      </c>
      <c r="G72" s="245" t="s">
        <v>3632</v>
      </c>
      <c r="H72" s="136"/>
    </row>
    <row r="73" spans="1:8" ht="15.9" customHeight="1">
      <c r="A73" s="218" t="s">
        <v>2842</v>
      </c>
      <c r="B73" s="133" t="s">
        <v>593</v>
      </c>
      <c r="C73" s="116" t="s">
        <v>2860</v>
      </c>
      <c r="D73" s="132" t="s">
        <v>2861</v>
      </c>
      <c r="E73" s="131">
        <v>4.4000000000000004</v>
      </c>
      <c r="F73" s="131">
        <v>1</v>
      </c>
      <c r="G73" s="245" t="s">
        <v>3632</v>
      </c>
      <c r="H73" s="136"/>
    </row>
    <row r="74" spans="1:8" ht="15.9" customHeight="1">
      <c r="A74" s="218" t="s">
        <v>2842</v>
      </c>
      <c r="B74" s="133" t="s">
        <v>593</v>
      </c>
      <c r="C74" s="116" t="s">
        <v>2862</v>
      </c>
      <c r="D74" s="132" t="s">
        <v>2863</v>
      </c>
      <c r="E74" s="131">
        <v>8.2100000000000009</v>
      </c>
      <c r="F74" s="131">
        <v>1</v>
      </c>
      <c r="G74" s="245" t="s">
        <v>3632</v>
      </c>
      <c r="H74" s="136"/>
    </row>
    <row r="75" spans="1:8" ht="15.9" customHeight="1">
      <c r="A75" s="218" t="s">
        <v>2842</v>
      </c>
      <c r="B75" s="133" t="s">
        <v>593</v>
      </c>
      <c r="C75" s="116" t="s">
        <v>2864</v>
      </c>
      <c r="D75" s="132" t="s">
        <v>2865</v>
      </c>
      <c r="E75" s="131">
        <v>14.4</v>
      </c>
      <c r="F75" s="131">
        <v>1</v>
      </c>
      <c r="G75" s="245" t="s">
        <v>3632</v>
      </c>
      <c r="H75" s="136"/>
    </row>
    <row r="76" spans="1:8" ht="15.9" customHeight="1">
      <c r="A76" s="218" t="s">
        <v>2842</v>
      </c>
      <c r="B76" s="133" t="s">
        <v>593</v>
      </c>
      <c r="C76" s="116" t="s">
        <v>2866</v>
      </c>
      <c r="D76" s="132" t="s">
        <v>2867</v>
      </c>
      <c r="E76" s="131">
        <v>26.14</v>
      </c>
      <c r="F76" s="131">
        <v>1</v>
      </c>
      <c r="G76" s="245" t="s">
        <v>3632</v>
      </c>
      <c r="H76" s="136"/>
    </row>
    <row r="77" spans="1:8" ht="15.9" customHeight="1">
      <c r="A77" s="218" t="s">
        <v>2842</v>
      </c>
      <c r="B77" s="133" t="s">
        <v>593</v>
      </c>
      <c r="C77" s="116" t="s">
        <v>2868</v>
      </c>
      <c r="D77" s="132" t="s">
        <v>2869</v>
      </c>
      <c r="E77" s="131">
        <v>36.44</v>
      </c>
      <c r="F77" s="131">
        <v>1</v>
      </c>
      <c r="G77" s="245" t="s">
        <v>3632</v>
      </c>
      <c r="H77" s="136"/>
    </row>
    <row r="78" spans="1:8" ht="15.9" customHeight="1">
      <c r="A78" s="218" t="s">
        <v>2842</v>
      </c>
      <c r="B78" s="133" t="s">
        <v>593</v>
      </c>
      <c r="C78" s="116" t="s">
        <v>2870</v>
      </c>
      <c r="D78" s="132" t="s">
        <v>594</v>
      </c>
      <c r="E78" s="131">
        <v>2.35</v>
      </c>
      <c r="F78" s="131">
        <v>1</v>
      </c>
      <c r="G78" s="245" t="s">
        <v>3632</v>
      </c>
      <c r="H78" s="136"/>
    </row>
    <row r="79" spans="1:8" ht="15.9" customHeight="1">
      <c r="A79" s="218" t="s">
        <v>2842</v>
      </c>
      <c r="B79" s="133" t="s">
        <v>593</v>
      </c>
      <c r="C79" s="116" t="s">
        <v>2871</v>
      </c>
      <c r="D79" s="132" t="s">
        <v>595</v>
      </c>
      <c r="E79" s="131">
        <v>2.48</v>
      </c>
      <c r="F79" s="131">
        <v>1</v>
      </c>
      <c r="G79" s="245" t="s">
        <v>3632</v>
      </c>
      <c r="H79" s="136"/>
    </row>
    <row r="80" spans="1:8" ht="30" customHeight="1">
      <c r="A80" s="218" t="s">
        <v>2842</v>
      </c>
      <c r="B80" s="133" t="s">
        <v>593</v>
      </c>
      <c r="C80" s="128" t="s">
        <v>2872</v>
      </c>
      <c r="D80" s="132" t="s">
        <v>1068</v>
      </c>
      <c r="E80" s="131">
        <v>1.18</v>
      </c>
      <c r="F80" s="131">
        <v>1</v>
      </c>
      <c r="G80" s="245" t="s">
        <v>3632</v>
      </c>
      <c r="H80" s="136"/>
    </row>
    <row r="81" spans="1:8" ht="30" customHeight="1">
      <c r="A81" s="218" t="s">
        <v>2842</v>
      </c>
      <c r="B81" s="133" t="s">
        <v>593</v>
      </c>
      <c r="C81" s="128" t="s">
        <v>2873</v>
      </c>
      <c r="D81" s="132" t="s">
        <v>1069</v>
      </c>
      <c r="E81" s="131">
        <v>3.34</v>
      </c>
      <c r="F81" s="131">
        <v>1</v>
      </c>
      <c r="G81" s="245" t="s">
        <v>3632</v>
      </c>
      <c r="H81" s="136"/>
    </row>
    <row r="82" spans="1:8" ht="30" customHeight="1">
      <c r="A82" s="218" t="s">
        <v>2842</v>
      </c>
      <c r="B82" s="133" t="s">
        <v>593</v>
      </c>
      <c r="C82" s="128" t="s">
        <v>2874</v>
      </c>
      <c r="D82" s="132" t="s">
        <v>1070</v>
      </c>
      <c r="E82" s="131">
        <v>5.45</v>
      </c>
      <c r="F82" s="131">
        <v>1</v>
      </c>
      <c r="G82" s="245" t="s">
        <v>3632</v>
      </c>
      <c r="H82" s="136"/>
    </row>
    <row r="83" spans="1:8" ht="30" customHeight="1">
      <c r="A83" s="218" t="s">
        <v>2842</v>
      </c>
      <c r="B83" s="133" t="s">
        <v>593</v>
      </c>
      <c r="C83" s="128" t="s">
        <v>2875</v>
      </c>
      <c r="D83" s="132" t="s">
        <v>1071</v>
      </c>
      <c r="E83" s="131">
        <v>7.33</v>
      </c>
      <c r="F83" s="131">
        <v>1</v>
      </c>
      <c r="G83" s="245" t="s">
        <v>3632</v>
      </c>
      <c r="H83" s="136"/>
    </row>
    <row r="84" spans="1:8" ht="30" customHeight="1">
      <c r="A84" s="218" t="s">
        <v>2842</v>
      </c>
      <c r="B84" s="133" t="s">
        <v>593</v>
      </c>
      <c r="C84" s="128" t="s">
        <v>2876</v>
      </c>
      <c r="D84" s="132" t="s">
        <v>1072</v>
      </c>
      <c r="E84" s="131">
        <v>9.1199999999999992</v>
      </c>
      <c r="F84" s="131">
        <v>1</v>
      </c>
      <c r="G84" s="245" t="s">
        <v>3632</v>
      </c>
      <c r="H84" s="136"/>
    </row>
    <row r="85" spans="1:8" ht="30" customHeight="1">
      <c r="A85" s="218" t="s">
        <v>2842</v>
      </c>
      <c r="B85" s="133" t="s">
        <v>593</v>
      </c>
      <c r="C85" s="128" t="s">
        <v>2877</v>
      </c>
      <c r="D85" s="132" t="s">
        <v>1073</v>
      </c>
      <c r="E85" s="131">
        <v>10.77</v>
      </c>
      <c r="F85" s="131">
        <v>1</v>
      </c>
      <c r="G85" s="245" t="s">
        <v>3632</v>
      </c>
      <c r="H85" s="136"/>
    </row>
    <row r="86" spans="1:8" ht="30" customHeight="1">
      <c r="A86" s="218" t="s">
        <v>2842</v>
      </c>
      <c r="B86" s="133" t="s">
        <v>593</v>
      </c>
      <c r="C86" s="128" t="s">
        <v>2878</v>
      </c>
      <c r="D86" s="132" t="s">
        <v>1074</v>
      </c>
      <c r="E86" s="131">
        <v>13.06</v>
      </c>
      <c r="F86" s="131">
        <v>1</v>
      </c>
      <c r="G86" s="245" t="s">
        <v>3632</v>
      </c>
      <c r="H86" s="136"/>
    </row>
    <row r="87" spans="1:8" ht="30" customHeight="1">
      <c r="A87" s="218" t="s">
        <v>2842</v>
      </c>
      <c r="B87" s="133" t="s">
        <v>593</v>
      </c>
      <c r="C87" s="128" t="s">
        <v>2879</v>
      </c>
      <c r="D87" s="132" t="s">
        <v>1075</v>
      </c>
      <c r="E87" s="131">
        <v>15.87</v>
      </c>
      <c r="F87" s="131">
        <v>1</v>
      </c>
      <c r="G87" s="245" t="s">
        <v>3632</v>
      </c>
      <c r="H87" s="136"/>
    </row>
    <row r="88" spans="1:8" ht="30" customHeight="1">
      <c r="A88" s="218" t="s">
        <v>2842</v>
      </c>
      <c r="B88" s="133" t="s">
        <v>593</v>
      </c>
      <c r="C88" s="128" t="s">
        <v>2880</v>
      </c>
      <c r="D88" s="132" t="s">
        <v>1076</v>
      </c>
      <c r="E88" s="131">
        <v>18.850000000000001</v>
      </c>
      <c r="F88" s="131">
        <v>1</v>
      </c>
      <c r="G88" s="245" t="s">
        <v>3632</v>
      </c>
      <c r="H88" s="136"/>
    </row>
    <row r="89" spans="1:8" ht="30" customHeight="1">
      <c r="A89" s="218" t="s">
        <v>2842</v>
      </c>
      <c r="B89" s="133" t="s">
        <v>593</v>
      </c>
      <c r="C89" s="128" t="s">
        <v>2881</v>
      </c>
      <c r="D89" s="132" t="s">
        <v>1077</v>
      </c>
      <c r="E89" s="131">
        <v>21.4</v>
      </c>
      <c r="F89" s="131">
        <v>1</v>
      </c>
      <c r="G89" s="245" t="s">
        <v>3632</v>
      </c>
      <c r="H89" s="136"/>
    </row>
    <row r="90" spans="1:8" ht="30" customHeight="1">
      <c r="A90" s="218" t="s">
        <v>2842</v>
      </c>
      <c r="B90" s="133" t="s">
        <v>593</v>
      </c>
      <c r="C90" s="128" t="s">
        <v>3906</v>
      </c>
      <c r="D90" s="132" t="s">
        <v>3907</v>
      </c>
      <c r="E90" s="131">
        <v>22.71</v>
      </c>
      <c r="F90" s="131">
        <v>1</v>
      </c>
      <c r="G90" s="245" t="s">
        <v>3632</v>
      </c>
      <c r="H90" s="136"/>
    </row>
    <row r="91" spans="1:8" ht="30" customHeight="1">
      <c r="A91" s="218" t="s">
        <v>2842</v>
      </c>
      <c r="B91" s="133" t="s">
        <v>593</v>
      </c>
      <c r="C91" s="128" t="s">
        <v>3908</v>
      </c>
      <c r="D91" s="132" t="s">
        <v>3909</v>
      </c>
      <c r="E91" s="131">
        <v>27.09</v>
      </c>
      <c r="F91" s="131">
        <v>1</v>
      </c>
      <c r="G91" s="245" t="s">
        <v>3632</v>
      </c>
      <c r="H91" s="136"/>
    </row>
    <row r="92" spans="1:8" ht="30" customHeight="1">
      <c r="A92" s="218" t="s">
        <v>2842</v>
      </c>
      <c r="B92" s="133" t="s">
        <v>593</v>
      </c>
      <c r="C92" s="128" t="s">
        <v>3910</v>
      </c>
      <c r="D92" s="132" t="s">
        <v>3911</v>
      </c>
      <c r="E92" s="131">
        <v>48.92</v>
      </c>
      <c r="F92" s="131">
        <v>1</v>
      </c>
      <c r="G92" s="245" t="s">
        <v>3632</v>
      </c>
      <c r="H92" s="136"/>
    </row>
    <row r="93" spans="1:8" ht="42.9" customHeight="1">
      <c r="A93" s="218" t="s">
        <v>2842</v>
      </c>
      <c r="B93" s="133" t="s">
        <v>593</v>
      </c>
      <c r="C93" s="116" t="s">
        <v>2882</v>
      </c>
      <c r="D93" s="132" t="s">
        <v>1080</v>
      </c>
      <c r="E93" s="131">
        <v>2.17</v>
      </c>
      <c r="F93" s="131">
        <v>1</v>
      </c>
      <c r="G93" s="245" t="s">
        <v>3632</v>
      </c>
      <c r="H93" s="136"/>
    </row>
    <row r="94" spans="1:8" ht="30" customHeight="1">
      <c r="A94" s="218" t="s">
        <v>2842</v>
      </c>
      <c r="B94" s="133" t="s">
        <v>593</v>
      </c>
      <c r="C94" s="128" t="s">
        <v>2883</v>
      </c>
      <c r="D94" s="132" t="s">
        <v>2884</v>
      </c>
      <c r="E94" s="131">
        <v>2.5499999999999998</v>
      </c>
      <c r="F94" s="131">
        <v>1</v>
      </c>
      <c r="G94" s="245" t="s">
        <v>3632</v>
      </c>
      <c r="H94" s="136"/>
    </row>
    <row r="95" spans="1:8" ht="42.9" customHeight="1">
      <c r="A95" s="218" t="s">
        <v>2842</v>
      </c>
      <c r="B95" s="133" t="s">
        <v>593</v>
      </c>
      <c r="C95" s="116" t="s">
        <v>3912</v>
      </c>
      <c r="D95" s="132" t="s">
        <v>3913</v>
      </c>
      <c r="E95" s="131">
        <v>2.44</v>
      </c>
      <c r="F95" s="131">
        <v>1</v>
      </c>
      <c r="G95" s="245" t="s">
        <v>3632</v>
      </c>
      <c r="H95" s="136"/>
    </row>
    <row r="96" spans="1:8">
      <c r="A96" s="218" t="s">
        <v>2842</v>
      </c>
      <c r="B96" s="133" t="s">
        <v>593</v>
      </c>
      <c r="C96" s="116" t="s">
        <v>3914</v>
      </c>
      <c r="D96" s="132" t="s">
        <v>762</v>
      </c>
      <c r="E96" s="131">
        <v>7.77</v>
      </c>
      <c r="F96" s="131">
        <v>1</v>
      </c>
      <c r="G96" s="245" t="s">
        <v>3632</v>
      </c>
      <c r="H96" s="136"/>
    </row>
    <row r="97" spans="1:8" ht="30" customHeight="1">
      <c r="A97" s="218" t="s">
        <v>2842</v>
      </c>
      <c r="B97" s="133" t="s">
        <v>593</v>
      </c>
      <c r="C97" s="128" t="s">
        <v>3915</v>
      </c>
      <c r="D97" s="132" t="s">
        <v>763</v>
      </c>
      <c r="E97" s="131">
        <v>6.3</v>
      </c>
      <c r="F97" s="131">
        <v>1</v>
      </c>
      <c r="G97" s="245" t="s">
        <v>3632</v>
      </c>
      <c r="H97" s="136"/>
    </row>
    <row r="98" spans="1:8" ht="42.9" customHeight="1">
      <c r="A98" s="218" t="s">
        <v>2842</v>
      </c>
      <c r="B98" s="133" t="s">
        <v>593</v>
      </c>
      <c r="C98" s="116" t="s">
        <v>3916</v>
      </c>
      <c r="D98" s="132" t="s">
        <v>1099</v>
      </c>
      <c r="E98" s="131">
        <v>14.41</v>
      </c>
      <c r="F98" s="131">
        <v>1</v>
      </c>
      <c r="G98" s="245" t="s">
        <v>3632</v>
      </c>
      <c r="H98" s="136"/>
    </row>
    <row r="99" spans="1:8" ht="15.9" customHeight="1">
      <c r="A99" s="218" t="s">
        <v>2885</v>
      </c>
      <c r="B99" s="133" t="s">
        <v>599</v>
      </c>
      <c r="C99" s="116" t="s">
        <v>2886</v>
      </c>
      <c r="D99" s="132" t="s">
        <v>764</v>
      </c>
      <c r="E99" s="131">
        <v>0.74</v>
      </c>
      <c r="F99" s="131">
        <v>0.9</v>
      </c>
      <c r="G99" s="245" t="s">
        <v>3632</v>
      </c>
      <c r="H99" s="136"/>
    </row>
    <row r="100" spans="1:8" ht="30" customHeight="1">
      <c r="A100" s="218" t="s">
        <v>2885</v>
      </c>
      <c r="B100" s="133" t="s">
        <v>599</v>
      </c>
      <c r="C100" s="116" t="s">
        <v>2887</v>
      </c>
      <c r="D100" s="132" t="s">
        <v>1025</v>
      </c>
      <c r="E100" s="131">
        <v>1.1200000000000001</v>
      </c>
      <c r="F100" s="131">
        <v>0.9</v>
      </c>
      <c r="G100" s="245" t="s">
        <v>3632</v>
      </c>
      <c r="H100" s="136"/>
    </row>
    <row r="101" spans="1:8" ht="30" customHeight="1">
      <c r="A101" s="218" t="s">
        <v>2885</v>
      </c>
      <c r="B101" s="133" t="s">
        <v>599</v>
      </c>
      <c r="C101" s="116" t="s">
        <v>2888</v>
      </c>
      <c r="D101" s="132" t="s">
        <v>1026</v>
      </c>
      <c r="E101" s="131">
        <v>1.66</v>
      </c>
      <c r="F101" s="131">
        <v>0.9</v>
      </c>
      <c r="G101" s="245" t="s">
        <v>3632</v>
      </c>
      <c r="H101" s="136"/>
    </row>
    <row r="102" spans="1:8" ht="30" customHeight="1">
      <c r="A102" s="218" t="s">
        <v>2885</v>
      </c>
      <c r="B102" s="133" t="s">
        <v>599</v>
      </c>
      <c r="C102" s="116" t="s">
        <v>2889</v>
      </c>
      <c r="D102" s="132" t="s">
        <v>1027</v>
      </c>
      <c r="E102" s="131">
        <v>2</v>
      </c>
      <c r="F102" s="131">
        <v>0.9</v>
      </c>
      <c r="G102" s="245" t="s">
        <v>3632</v>
      </c>
      <c r="H102" s="136"/>
    </row>
    <row r="103" spans="1:8" ht="30" customHeight="1">
      <c r="A103" s="218" t="s">
        <v>2885</v>
      </c>
      <c r="B103" s="133" t="s">
        <v>599</v>
      </c>
      <c r="C103" s="116" t="s">
        <v>2890</v>
      </c>
      <c r="D103" s="132" t="s">
        <v>1028</v>
      </c>
      <c r="E103" s="131">
        <v>2.46</v>
      </c>
      <c r="F103" s="131">
        <v>0.9</v>
      </c>
      <c r="G103" s="245" t="s">
        <v>3632</v>
      </c>
      <c r="H103" s="136"/>
    </row>
    <row r="104" spans="1:8" ht="15.9" customHeight="1">
      <c r="A104" s="218" t="s">
        <v>2885</v>
      </c>
      <c r="B104" s="133" t="s">
        <v>599</v>
      </c>
      <c r="C104" s="116" t="s">
        <v>2891</v>
      </c>
      <c r="D104" s="132" t="s">
        <v>1030</v>
      </c>
      <c r="E104" s="131">
        <v>45.5</v>
      </c>
      <c r="F104" s="131">
        <v>1</v>
      </c>
      <c r="G104" s="245" t="s">
        <v>3633</v>
      </c>
      <c r="H104" s="136"/>
    </row>
    <row r="105" spans="1:8" ht="15.9" customHeight="1">
      <c r="A105" s="218" t="s">
        <v>2892</v>
      </c>
      <c r="B105" s="133" t="s">
        <v>604</v>
      </c>
      <c r="C105" s="116" t="s">
        <v>2893</v>
      </c>
      <c r="D105" s="132" t="s">
        <v>765</v>
      </c>
      <c r="E105" s="131">
        <v>0.39</v>
      </c>
      <c r="F105" s="131">
        <v>1</v>
      </c>
      <c r="G105" s="245" t="s">
        <v>3632</v>
      </c>
      <c r="H105" s="136"/>
    </row>
    <row r="106" spans="1:8" ht="15.9" customHeight="1">
      <c r="A106" s="218" t="s">
        <v>2892</v>
      </c>
      <c r="B106" s="133" t="s">
        <v>604</v>
      </c>
      <c r="C106" s="116" t="s">
        <v>2894</v>
      </c>
      <c r="D106" s="132" t="s">
        <v>766</v>
      </c>
      <c r="E106" s="131">
        <v>0.96</v>
      </c>
      <c r="F106" s="131">
        <v>0.8</v>
      </c>
      <c r="G106" s="245" t="s">
        <v>3632</v>
      </c>
      <c r="H106" s="136"/>
    </row>
    <row r="107" spans="1:8" ht="15.9" customHeight="1">
      <c r="A107" s="218" t="s">
        <v>2892</v>
      </c>
      <c r="B107" s="133" t="s">
        <v>604</v>
      </c>
      <c r="C107" s="116" t="s">
        <v>2895</v>
      </c>
      <c r="D107" s="132" t="s">
        <v>767</v>
      </c>
      <c r="E107" s="131">
        <v>1.44</v>
      </c>
      <c r="F107" s="131">
        <v>0.8</v>
      </c>
      <c r="G107" s="245" t="s">
        <v>3632</v>
      </c>
      <c r="H107" s="136"/>
    </row>
    <row r="108" spans="1:8" ht="15.9" customHeight="1">
      <c r="A108" s="218" t="s">
        <v>2892</v>
      </c>
      <c r="B108" s="133" t="s">
        <v>604</v>
      </c>
      <c r="C108" s="116" t="s">
        <v>2896</v>
      </c>
      <c r="D108" s="132" t="s">
        <v>768</v>
      </c>
      <c r="E108" s="131">
        <v>1.95</v>
      </c>
      <c r="F108" s="131">
        <v>0.8</v>
      </c>
      <c r="G108" s="245" t="s">
        <v>3632</v>
      </c>
      <c r="H108" s="136"/>
    </row>
    <row r="109" spans="1:8" ht="15.9" customHeight="1">
      <c r="A109" s="218" t="s">
        <v>2892</v>
      </c>
      <c r="B109" s="133" t="s">
        <v>604</v>
      </c>
      <c r="C109" s="116" t="s">
        <v>2897</v>
      </c>
      <c r="D109" s="132" t="s">
        <v>769</v>
      </c>
      <c r="E109" s="131">
        <v>2.17</v>
      </c>
      <c r="F109" s="131">
        <v>0.8</v>
      </c>
      <c r="G109" s="245" t="s">
        <v>3633</v>
      </c>
      <c r="H109" s="136"/>
    </row>
    <row r="110" spans="1:8" ht="15.9" customHeight="1">
      <c r="A110" s="218" t="s">
        <v>2892</v>
      </c>
      <c r="B110" s="133" t="s">
        <v>604</v>
      </c>
      <c r="C110" s="116" t="s">
        <v>2898</v>
      </c>
      <c r="D110" s="132" t="s">
        <v>770</v>
      </c>
      <c r="E110" s="131">
        <v>3.84</v>
      </c>
      <c r="F110" s="131">
        <v>0.8</v>
      </c>
      <c r="G110" s="245" t="s">
        <v>3633</v>
      </c>
      <c r="H110" s="136"/>
    </row>
    <row r="111" spans="1:8" ht="30" customHeight="1">
      <c r="A111" s="218" t="s">
        <v>2899</v>
      </c>
      <c r="B111" s="133" t="s">
        <v>607</v>
      </c>
      <c r="C111" s="116" t="s">
        <v>2900</v>
      </c>
      <c r="D111" s="132" t="s">
        <v>771</v>
      </c>
      <c r="E111" s="131">
        <v>2.31</v>
      </c>
      <c r="F111" s="131">
        <v>0.8</v>
      </c>
      <c r="G111" s="245" t="s">
        <v>3632</v>
      </c>
      <c r="H111" s="136"/>
    </row>
    <row r="112" spans="1:8" ht="15.9" customHeight="1">
      <c r="A112" s="218" t="s">
        <v>2899</v>
      </c>
      <c r="B112" s="133" t="s">
        <v>607</v>
      </c>
      <c r="C112" s="116" t="s">
        <v>2901</v>
      </c>
      <c r="D112" s="132" t="s">
        <v>772</v>
      </c>
      <c r="E112" s="131">
        <v>0.89</v>
      </c>
      <c r="F112" s="131">
        <v>0.95</v>
      </c>
      <c r="G112" s="245" t="s">
        <v>3632</v>
      </c>
      <c r="H112" s="136"/>
    </row>
    <row r="113" spans="1:8" ht="15.9" customHeight="1">
      <c r="A113" s="218" t="s">
        <v>2902</v>
      </c>
      <c r="B113" s="133" t="s">
        <v>610</v>
      </c>
      <c r="C113" s="116" t="s">
        <v>2903</v>
      </c>
      <c r="D113" s="132" t="s">
        <v>773</v>
      </c>
      <c r="E113" s="131">
        <v>0.9</v>
      </c>
      <c r="F113" s="131">
        <v>0.94</v>
      </c>
      <c r="G113" s="245" t="s">
        <v>3632</v>
      </c>
      <c r="H113" s="136"/>
    </row>
    <row r="114" spans="1:8" ht="30" customHeight="1">
      <c r="A114" s="218" t="s">
        <v>2904</v>
      </c>
      <c r="B114" s="133" t="s">
        <v>613</v>
      </c>
      <c r="C114" s="116" t="s">
        <v>2905</v>
      </c>
      <c r="D114" s="132" t="s">
        <v>774</v>
      </c>
      <c r="E114" s="131">
        <v>1.46</v>
      </c>
      <c r="F114" s="131">
        <v>0.9</v>
      </c>
      <c r="G114" s="245" t="s">
        <v>3632</v>
      </c>
      <c r="H114" s="136"/>
    </row>
    <row r="115" spans="1:8" ht="15.9" customHeight="1">
      <c r="A115" s="218" t="s">
        <v>2906</v>
      </c>
      <c r="B115" s="133" t="s">
        <v>615</v>
      </c>
      <c r="C115" s="116" t="s">
        <v>2907</v>
      </c>
      <c r="D115" s="132" t="s">
        <v>857</v>
      </c>
      <c r="E115" s="131">
        <v>1.84</v>
      </c>
      <c r="F115" s="131">
        <v>1</v>
      </c>
      <c r="G115" s="245" t="s">
        <v>3632</v>
      </c>
      <c r="H115" s="136"/>
    </row>
    <row r="116" spans="1:8" ht="15.9" customHeight="1">
      <c r="A116" s="218" t="s">
        <v>2906</v>
      </c>
      <c r="B116" s="133" t="s">
        <v>615</v>
      </c>
      <c r="C116" s="116" t="s">
        <v>2908</v>
      </c>
      <c r="D116" s="132" t="s">
        <v>861</v>
      </c>
      <c r="E116" s="131">
        <v>2.1800000000000002</v>
      </c>
      <c r="F116" s="131">
        <v>1</v>
      </c>
      <c r="G116" s="245" t="s">
        <v>3632</v>
      </c>
      <c r="H116" s="136"/>
    </row>
    <row r="117" spans="1:8" ht="15.9" customHeight="1">
      <c r="A117" s="218" t="s">
        <v>2906</v>
      </c>
      <c r="B117" s="133" t="s">
        <v>615</v>
      </c>
      <c r="C117" s="116" t="s">
        <v>2909</v>
      </c>
      <c r="D117" s="132" t="s">
        <v>862</v>
      </c>
      <c r="E117" s="131">
        <v>4.3099999999999996</v>
      </c>
      <c r="F117" s="131">
        <v>1</v>
      </c>
      <c r="G117" s="245" t="s">
        <v>3632</v>
      </c>
      <c r="H117" s="136"/>
    </row>
    <row r="118" spans="1:8" ht="30" customHeight="1">
      <c r="A118" s="218" t="s">
        <v>2910</v>
      </c>
      <c r="B118" s="133" t="s">
        <v>618</v>
      </c>
      <c r="C118" s="116" t="s">
        <v>2911</v>
      </c>
      <c r="D118" s="132" t="s">
        <v>619</v>
      </c>
      <c r="E118" s="131">
        <v>0.98</v>
      </c>
      <c r="F118" s="131">
        <v>1</v>
      </c>
      <c r="G118" s="245" t="s">
        <v>3632</v>
      </c>
      <c r="H118" s="136"/>
    </row>
    <row r="119" spans="1:8" ht="15.9" customHeight="1">
      <c r="A119" s="218" t="s">
        <v>2912</v>
      </c>
      <c r="B119" s="133" t="s">
        <v>620</v>
      </c>
      <c r="C119" s="116" t="s">
        <v>2913</v>
      </c>
      <c r="D119" s="132" t="s">
        <v>775</v>
      </c>
      <c r="E119" s="131">
        <v>0.74</v>
      </c>
      <c r="F119" s="131">
        <v>1</v>
      </c>
      <c r="G119" s="245" t="s">
        <v>3632</v>
      </c>
      <c r="H119" s="136"/>
    </row>
    <row r="120" spans="1:8" ht="30" customHeight="1">
      <c r="A120" s="218" t="s">
        <v>2914</v>
      </c>
      <c r="B120" s="133" t="s">
        <v>625</v>
      </c>
      <c r="C120" s="116" t="s">
        <v>2915</v>
      </c>
      <c r="D120" s="132" t="s">
        <v>776</v>
      </c>
      <c r="E120" s="131">
        <v>1.32</v>
      </c>
      <c r="F120" s="131">
        <v>1</v>
      </c>
      <c r="G120" s="245" t="s">
        <v>3632</v>
      </c>
      <c r="H120" s="136"/>
    </row>
    <row r="121" spans="1:8" ht="15.9" customHeight="1">
      <c r="A121" s="218" t="s">
        <v>2916</v>
      </c>
      <c r="B121" s="133" t="s">
        <v>627</v>
      </c>
      <c r="C121" s="116" t="s">
        <v>2917</v>
      </c>
      <c r="D121" s="132" t="s">
        <v>877</v>
      </c>
      <c r="E121" s="131">
        <v>1.44</v>
      </c>
      <c r="F121" s="131">
        <v>1</v>
      </c>
      <c r="G121" s="245" t="s">
        <v>3632</v>
      </c>
      <c r="H121" s="136"/>
    </row>
    <row r="122" spans="1:8" ht="15.9" customHeight="1">
      <c r="A122" s="218" t="s">
        <v>2916</v>
      </c>
      <c r="B122" s="133" t="s">
        <v>627</v>
      </c>
      <c r="C122" s="116" t="s">
        <v>2918</v>
      </c>
      <c r="D122" s="132" t="s">
        <v>878</v>
      </c>
      <c r="E122" s="131">
        <v>1.69</v>
      </c>
      <c r="F122" s="131">
        <v>1</v>
      </c>
      <c r="G122" s="245" t="s">
        <v>3632</v>
      </c>
      <c r="H122" s="136"/>
    </row>
    <row r="123" spans="1:8" ht="15.9" customHeight="1">
      <c r="A123" s="218" t="s">
        <v>2916</v>
      </c>
      <c r="B123" s="133" t="s">
        <v>627</v>
      </c>
      <c r="C123" s="116" t="s">
        <v>2919</v>
      </c>
      <c r="D123" s="132" t="s">
        <v>879</v>
      </c>
      <c r="E123" s="131">
        <v>2.4900000000000002</v>
      </c>
      <c r="F123" s="131">
        <v>1</v>
      </c>
      <c r="G123" s="245" t="s">
        <v>3632</v>
      </c>
      <c r="H123" s="136"/>
    </row>
    <row r="124" spans="1:8" ht="15.9" customHeight="1">
      <c r="A124" s="218" t="s">
        <v>2916</v>
      </c>
      <c r="B124" s="133" t="s">
        <v>627</v>
      </c>
      <c r="C124" s="116" t="s">
        <v>2920</v>
      </c>
      <c r="D124" s="132" t="s">
        <v>1056</v>
      </c>
      <c r="E124" s="131">
        <v>1.05</v>
      </c>
      <c r="F124" s="131">
        <v>1</v>
      </c>
      <c r="G124" s="245" t="s">
        <v>3632</v>
      </c>
      <c r="H124" s="136"/>
    </row>
    <row r="125" spans="1:8" ht="30" customHeight="1">
      <c r="A125" s="218" t="s">
        <v>2921</v>
      </c>
      <c r="B125" s="133" t="s">
        <v>633</v>
      </c>
      <c r="C125" s="116" t="s">
        <v>2922</v>
      </c>
      <c r="D125" s="132" t="s">
        <v>777</v>
      </c>
      <c r="E125" s="131">
        <v>0.8</v>
      </c>
      <c r="F125" s="131">
        <v>1</v>
      </c>
      <c r="G125" s="245" t="s">
        <v>3632</v>
      </c>
      <c r="H125" s="136"/>
    </row>
    <row r="126" spans="1:8" ht="15.9" customHeight="1">
      <c r="A126" s="218" t="s">
        <v>2921</v>
      </c>
      <c r="B126" s="133" t="s">
        <v>633</v>
      </c>
      <c r="C126" s="116" t="s">
        <v>2923</v>
      </c>
      <c r="D126" s="132" t="s">
        <v>1038</v>
      </c>
      <c r="E126" s="131">
        <v>2.1800000000000002</v>
      </c>
      <c r="F126" s="131">
        <v>0.8</v>
      </c>
      <c r="G126" s="245" t="s">
        <v>3632</v>
      </c>
      <c r="H126" s="136"/>
    </row>
    <row r="127" spans="1:8" ht="15.9" customHeight="1">
      <c r="A127" s="218" t="s">
        <v>2921</v>
      </c>
      <c r="B127" s="133" t="s">
        <v>633</v>
      </c>
      <c r="C127" s="116" t="s">
        <v>2924</v>
      </c>
      <c r="D127" s="132" t="s">
        <v>883</v>
      </c>
      <c r="E127" s="131">
        <v>2.58</v>
      </c>
      <c r="F127" s="131">
        <v>0.8</v>
      </c>
      <c r="G127" s="245" t="s">
        <v>3632</v>
      </c>
      <c r="H127" s="136"/>
    </row>
    <row r="128" spans="1:8" ht="15.9" customHeight="1">
      <c r="A128" s="218" t="s">
        <v>2921</v>
      </c>
      <c r="B128" s="133" t="s">
        <v>633</v>
      </c>
      <c r="C128" s="116" t="s">
        <v>2925</v>
      </c>
      <c r="D128" s="132" t="s">
        <v>886</v>
      </c>
      <c r="E128" s="131">
        <v>1.97</v>
      </c>
      <c r="F128" s="131">
        <v>1</v>
      </c>
      <c r="G128" s="245" t="s">
        <v>3632</v>
      </c>
      <c r="H128" s="136"/>
    </row>
    <row r="129" spans="1:8" ht="15.9" customHeight="1">
      <c r="A129" s="218" t="s">
        <v>2921</v>
      </c>
      <c r="B129" s="133" t="s">
        <v>633</v>
      </c>
      <c r="C129" s="116" t="s">
        <v>2926</v>
      </c>
      <c r="D129" s="132" t="s">
        <v>887</v>
      </c>
      <c r="E129" s="131">
        <v>2.04</v>
      </c>
      <c r="F129" s="131">
        <v>1</v>
      </c>
      <c r="G129" s="245" t="s">
        <v>3632</v>
      </c>
      <c r="H129" s="136"/>
    </row>
    <row r="130" spans="1:8" ht="15.9" customHeight="1">
      <c r="A130" s="218" t="s">
        <v>2921</v>
      </c>
      <c r="B130" s="133" t="s">
        <v>633</v>
      </c>
      <c r="C130" s="116" t="s">
        <v>2927</v>
      </c>
      <c r="D130" s="132" t="s">
        <v>888</v>
      </c>
      <c r="E130" s="131">
        <v>2.95</v>
      </c>
      <c r="F130" s="131">
        <v>1</v>
      </c>
      <c r="G130" s="245" t="s">
        <v>3632</v>
      </c>
      <c r="H130" s="136"/>
    </row>
    <row r="131" spans="1:8" ht="15.9" customHeight="1">
      <c r="A131" s="218" t="s">
        <v>2928</v>
      </c>
      <c r="B131" s="133" t="s">
        <v>636</v>
      </c>
      <c r="C131" s="116" t="s">
        <v>2929</v>
      </c>
      <c r="D131" s="132" t="s">
        <v>778</v>
      </c>
      <c r="E131" s="131">
        <v>0.89</v>
      </c>
      <c r="F131" s="131">
        <v>0.8</v>
      </c>
      <c r="G131" s="245" t="s">
        <v>3632</v>
      </c>
      <c r="H131" s="136"/>
    </row>
    <row r="132" spans="1:8" ht="15.9" customHeight="1">
      <c r="A132" s="218" t="s">
        <v>2928</v>
      </c>
      <c r="B132" s="133" t="s">
        <v>636</v>
      </c>
      <c r="C132" s="116" t="s">
        <v>2930</v>
      </c>
      <c r="D132" s="132" t="s">
        <v>893</v>
      </c>
      <c r="E132" s="131">
        <v>0.75</v>
      </c>
      <c r="F132" s="131">
        <v>0.8</v>
      </c>
      <c r="G132" s="245" t="s">
        <v>3633</v>
      </c>
      <c r="H132" s="136"/>
    </row>
    <row r="133" spans="1:8" ht="15.9" customHeight="1">
      <c r="A133" s="218" t="s">
        <v>2928</v>
      </c>
      <c r="B133" s="133" t="s">
        <v>636</v>
      </c>
      <c r="C133" s="116" t="s">
        <v>2931</v>
      </c>
      <c r="D133" s="132" t="s">
        <v>894</v>
      </c>
      <c r="E133" s="131">
        <v>1</v>
      </c>
      <c r="F133" s="131">
        <v>0.8</v>
      </c>
      <c r="G133" s="245" t="s">
        <v>3632</v>
      </c>
      <c r="H133" s="136"/>
    </row>
    <row r="134" spans="1:8" ht="15.9" customHeight="1">
      <c r="A134" s="218" t="s">
        <v>2928</v>
      </c>
      <c r="B134" s="133" t="s">
        <v>636</v>
      </c>
      <c r="C134" s="116" t="s">
        <v>2932</v>
      </c>
      <c r="D134" s="132" t="s">
        <v>895</v>
      </c>
      <c r="E134" s="131">
        <v>4.34</v>
      </c>
      <c r="F134" s="131">
        <v>1</v>
      </c>
      <c r="G134" s="245" t="s">
        <v>3632</v>
      </c>
      <c r="H134" s="136"/>
    </row>
    <row r="135" spans="1:8" ht="15.9" customHeight="1">
      <c r="A135" s="218" t="s">
        <v>2928</v>
      </c>
      <c r="B135" s="133" t="s">
        <v>636</v>
      </c>
      <c r="C135" s="116" t="s">
        <v>2933</v>
      </c>
      <c r="D135" s="132" t="s">
        <v>779</v>
      </c>
      <c r="E135" s="131">
        <v>1.29</v>
      </c>
      <c r="F135" s="131">
        <v>1</v>
      </c>
      <c r="G135" s="245" t="s">
        <v>3632</v>
      </c>
      <c r="H135" s="136"/>
    </row>
    <row r="136" spans="1:8">
      <c r="A136" s="218" t="s">
        <v>2928</v>
      </c>
      <c r="B136" s="133" t="s">
        <v>636</v>
      </c>
      <c r="C136" s="116" t="s">
        <v>2934</v>
      </c>
      <c r="D136" s="132" t="s">
        <v>780</v>
      </c>
      <c r="E136" s="131">
        <v>2.6</v>
      </c>
      <c r="F136" s="131">
        <v>1</v>
      </c>
      <c r="G136" s="245" t="s">
        <v>3632</v>
      </c>
      <c r="H136" s="136"/>
    </row>
    <row r="137" spans="1:8" ht="15.9" customHeight="1">
      <c r="A137" s="218" t="s">
        <v>2935</v>
      </c>
      <c r="B137" s="133" t="s">
        <v>639</v>
      </c>
      <c r="C137" s="116" t="s">
        <v>2936</v>
      </c>
      <c r="D137" s="132" t="s">
        <v>911</v>
      </c>
      <c r="E137" s="131">
        <v>2.11</v>
      </c>
      <c r="F137" s="131">
        <v>1</v>
      </c>
      <c r="G137" s="245" t="s">
        <v>3632</v>
      </c>
      <c r="H137" s="136"/>
    </row>
    <row r="138" spans="1:8" ht="15.9" customHeight="1">
      <c r="A138" s="218" t="s">
        <v>2935</v>
      </c>
      <c r="B138" s="133" t="s">
        <v>639</v>
      </c>
      <c r="C138" s="116" t="s">
        <v>2937</v>
      </c>
      <c r="D138" s="132" t="s">
        <v>912</v>
      </c>
      <c r="E138" s="131">
        <v>3.55</v>
      </c>
      <c r="F138" s="131">
        <v>1</v>
      </c>
      <c r="G138" s="245" t="s">
        <v>3632</v>
      </c>
      <c r="H138" s="136"/>
    </row>
    <row r="139" spans="1:8">
      <c r="A139" s="218" t="s">
        <v>2935</v>
      </c>
      <c r="B139" s="133" t="s">
        <v>639</v>
      </c>
      <c r="C139" s="116" t="s">
        <v>2938</v>
      </c>
      <c r="D139" s="132" t="s">
        <v>914</v>
      </c>
      <c r="E139" s="131">
        <v>1.57</v>
      </c>
      <c r="F139" s="131">
        <v>1</v>
      </c>
      <c r="G139" s="245" t="s">
        <v>3633</v>
      </c>
      <c r="H139" s="136"/>
    </row>
    <row r="140" spans="1:8">
      <c r="A140" s="218" t="s">
        <v>2935</v>
      </c>
      <c r="B140" s="133" t="s">
        <v>639</v>
      </c>
      <c r="C140" s="116" t="s">
        <v>2939</v>
      </c>
      <c r="D140" s="132" t="s">
        <v>915</v>
      </c>
      <c r="E140" s="131">
        <v>2.2599999999999998</v>
      </c>
      <c r="F140" s="131">
        <v>1</v>
      </c>
      <c r="G140" s="245" t="s">
        <v>3633</v>
      </c>
      <c r="H140" s="136"/>
    </row>
    <row r="141" spans="1:8">
      <c r="A141" s="218" t="s">
        <v>2935</v>
      </c>
      <c r="B141" s="133" t="s">
        <v>639</v>
      </c>
      <c r="C141" s="116" t="s">
        <v>2940</v>
      </c>
      <c r="D141" s="132" t="s">
        <v>916</v>
      </c>
      <c r="E141" s="131">
        <v>3.24</v>
      </c>
      <c r="F141" s="131">
        <v>1</v>
      </c>
      <c r="G141" s="245" t="s">
        <v>3633</v>
      </c>
      <c r="H141" s="136"/>
    </row>
    <row r="142" spans="1:8" ht="15.9" customHeight="1">
      <c r="A142" s="218" t="s">
        <v>2935</v>
      </c>
      <c r="B142" s="133" t="s">
        <v>639</v>
      </c>
      <c r="C142" s="116" t="s">
        <v>2941</v>
      </c>
      <c r="D142" s="132" t="s">
        <v>1096</v>
      </c>
      <c r="E142" s="131">
        <v>1.7</v>
      </c>
      <c r="F142" s="131">
        <v>1</v>
      </c>
      <c r="G142" s="245" t="s">
        <v>3632</v>
      </c>
      <c r="H142" s="136"/>
    </row>
    <row r="143" spans="1:8" ht="15.9" customHeight="1">
      <c r="A143" s="218" t="s">
        <v>2935</v>
      </c>
      <c r="B143" s="133" t="s">
        <v>639</v>
      </c>
      <c r="C143" s="116" t="s">
        <v>2942</v>
      </c>
      <c r="D143" s="132" t="s">
        <v>917</v>
      </c>
      <c r="E143" s="131">
        <v>2.06</v>
      </c>
      <c r="F143" s="131">
        <v>1</v>
      </c>
      <c r="G143" s="245" t="s">
        <v>3632</v>
      </c>
      <c r="H143" s="136"/>
    </row>
    <row r="144" spans="1:8" ht="15.9" customHeight="1">
      <c r="A144" s="218" t="s">
        <v>2935</v>
      </c>
      <c r="B144" s="133" t="s">
        <v>639</v>
      </c>
      <c r="C144" s="116" t="s">
        <v>2943</v>
      </c>
      <c r="D144" s="132" t="s">
        <v>918</v>
      </c>
      <c r="E144" s="131">
        <v>2.17</v>
      </c>
      <c r="F144" s="131">
        <v>1</v>
      </c>
      <c r="G144" s="245" t="s">
        <v>3632</v>
      </c>
      <c r="H144" s="136"/>
    </row>
    <row r="145" spans="1:8" ht="15.9" customHeight="1">
      <c r="A145" s="218" t="s">
        <v>2944</v>
      </c>
      <c r="B145" s="133" t="s">
        <v>640</v>
      </c>
      <c r="C145" s="116" t="s">
        <v>2945</v>
      </c>
      <c r="D145" s="132" t="s">
        <v>781</v>
      </c>
      <c r="E145" s="131">
        <v>1.1000000000000001</v>
      </c>
      <c r="F145" s="131">
        <v>1</v>
      </c>
      <c r="G145" s="245" t="s">
        <v>3632</v>
      </c>
      <c r="H145" s="136"/>
    </row>
    <row r="146" spans="1:8" ht="27.6">
      <c r="A146" s="218" t="s">
        <v>2946</v>
      </c>
      <c r="B146" s="133" t="s">
        <v>641</v>
      </c>
      <c r="C146" s="116" t="s">
        <v>2947</v>
      </c>
      <c r="D146" s="132" t="s">
        <v>642</v>
      </c>
      <c r="E146" s="131">
        <v>0.88</v>
      </c>
      <c r="F146" s="131">
        <v>1</v>
      </c>
      <c r="G146" s="245" t="s">
        <v>3632</v>
      </c>
      <c r="H146" s="136"/>
    </row>
    <row r="147" spans="1:8" ht="15.9" customHeight="1">
      <c r="A147" s="218" t="s">
        <v>2946</v>
      </c>
      <c r="B147" s="133" t="s">
        <v>641</v>
      </c>
      <c r="C147" s="116" t="s">
        <v>2948</v>
      </c>
      <c r="D147" s="132" t="s">
        <v>927</v>
      </c>
      <c r="E147" s="131">
        <v>0.92</v>
      </c>
      <c r="F147" s="131">
        <v>1</v>
      </c>
      <c r="G147" s="245" t="s">
        <v>3632</v>
      </c>
      <c r="H147" s="136"/>
    </row>
    <row r="148" spans="1:8" ht="15.9" customHeight="1">
      <c r="A148" s="218" t="s">
        <v>2946</v>
      </c>
      <c r="B148" s="133" t="s">
        <v>641</v>
      </c>
      <c r="C148" s="116" t="s">
        <v>2949</v>
      </c>
      <c r="D148" s="132" t="s">
        <v>928</v>
      </c>
      <c r="E148" s="131">
        <v>1.56</v>
      </c>
      <c r="F148" s="131">
        <v>1</v>
      </c>
      <c r="G148" s="245" t="s">
        <v>3632</v>
      </c>
      <c r="H148" s="136"/>
    </row>
    <row r="149" spans="1:8" ht="15.9" customHeight="1">
      <c r="A149" s="218" t="s">
        <v>2950</v>
      </c>
      <c r="B149" s="133" t="s">
        <v>643</v>
      </c>
      <c r="C149" s="116" t="s">
        <v>2951</v>
      </c>
      <c r="D149" s="132" t="s">
        <v>782</v>
      </c>
      <c r="E149" s="131">
        <v>1.08</v>
      </c>
      <c r="F149" s="131">
        <v>1</v>
      </c>
      <c r="G149" s="245" t="s">
        <v>3632</v>
      </c>
      <c r="H149" s="136"/>
    </row>
    <row r="150" spans="1:8" ht="45.75" customHeight="1">
      <c r="A150" s="218" t="s">
        <v>2950</v>
      </c>
      <c r="B150" s="133" t="s">
        <v>643</v>
      </c>
      <c r="C150" s="116" t="s">
        <v>2952</v>
      </c>
      <c r="D150" s="132" t="s">
        <v>1057</v>
      </c>
      <c r="E150" s="131">
        <v>1.41</v>
      </c>
      <c r="F150" s="131">
        <v>0.87</v>
      </c>
      <c r="G150" s="245" t="s">
        <v>3632</v>
      </c>
      <c r="H150" s="136"/>
    </row>
    <row r="151" spans="1:8" ht="15.9" customHeight="1">
      <c r="A151" s="218" t="s">
        <v>2950</v>
      </c>
      <c r="B151" s="133" t="s">
        <v>643</v>
      </c>
      <c r="C151" s="116" t="s">
        <v>2953</v>
      </c>
      <c r="D151" s="132" t="s">
        <v>783</v>
      </c>
      <c r="E151" s="131">
        <v>2.58</v>
      </c>
      <c r="F151" s="131">
        <v>1</v>
      </c>
      <c r="G151" s="245" t="s">
        <v>3632</v>
      </c>
      <c r="H151" s="136"/>
    </row>
    <row r="152" spans="1:8" ht="30" customHeight="1">
      <c r="A152" s="218" t="s">
        <v>2950</v>
      </c>
      <c r="B152" s="133" t="s">
        <v>643</v>
      </c>
      <c r="C152" s="116" t="s">
        <v>2954</v>
      </c>
      <c r="D152" s="132" t="s">
        <v>784</v>
      </c>
      <c r="E152" s="131">
        <v>12.27</v>
      </c>
      <c r="F152" s="131">
        <v>1</v>
      </c>
      <c r="G152" s="245" t="s">
        <v>3632</v>
      </c>
      <c r="H152" s="136"/>
    </row>
    <row r="153" spans="1:8" ht="15.9" customHeight="1">
      <c r="A153" s="218" t="s">
        <v>2955</v>
      </c>
      <c r="B153" s="133" t="s">
        <v>646</v>
      </c>
      <c r="C153" s="116" t="s">
        <v>2956</v>
      </c>
      <c r="D153" s="132" t="s">
        <v>1050</v>
      </c>
      <c r="E153" s="131">
        <v>7.86</v>
      </c>
      <c r="F153" s="131">
        <v>0.8</v>
      </c>
      <c r="G153" s="245" t="s">
        <v>3633</v>
      </c>
      <c r="H153" s="136"/>
    </row>
    <row r="154" spans="1:8" ht="30" customHeight="1">
      <c r="A154" s="218" t="s">
        <v>2955</v>
      </c>
      <c r="B154" s="133" t="s">
        <v>646</v>
      </c>
      <c r="C154" s="116" t="s">
        <v>2957</v>
      </c>
      <c r="D154" s="132" t="s">
        <v>1051</v>
      </c>
      <c r="E154" s="131">
        <v>0.56000000000000005</v>
      </c>
      <c r="F154" s="131">
        <v>1</v>
      </c>
      <c r="G154" s="245" t="s">
        <v>3632</v>
      </c>
      <c r="H154" s="136"/>
    </row>
    <row r="155" spans="1:8" ht="30" customHeight="1">
      <c r="A155" s="218" t="s">
        <v>2955</v>
      </c>
      <c r="B155" s="133" t="s">
        <v>646</v>
      </c>
      <c r="C155" s="116" t="s">
        <v>2958</v>
      </c>
      <c r="D155" s="132" t="s">
        <v>785</v>
      </c>
      <c r="E155" s="131">
        <v>0.46</v>
      </c>
      <c r="F155" s="131">
        <v>1</v>
      </c>
      <c r="G155" s="245" t="s">
        <v>3632</v>
      </c>
      <c r="H155" s="136"/>
    </row>
    <row r="156" spans="1:8" ht="30" customHeight="1">
      <c r="A156" s="218" t="s">
        <v>2955</v>
      </c>
      <c r="B156" s="133" t="s">
        <v>646</v>
      </c>
      <c r="C156" s="116" t="s">
        <v>2959</v>
      </c>
      <c r="D156" s="132" t="s">
        <v>2960</v>
      </c>
      <c r="E156" s="131">
        <v>9.74</v>
      </c>
      <c r="F156" s="131">
        <v>0.8</v>
      </c>
      <c r="G156" s="245" t="s">
        <v>3633</v>
      </c>
      <c r="H156" s="136"/>
    </row>
    <row r="157" spans="1:8" ht="15.9" customHeight="1">
      <c r="A157" s="218" t="s">
        <v>2955</v>
      </c>
      <c r="B157" s="133" t="s">
        <v>646</v>
      </c>
      <c r="C157" s="116" t="s">
        <v>2961</v>
      </c>
      <c r="D157" s="132" t="s">
        <v>786</v>
      </c>
      <c r="E157" s="131">
        <v>7.4</v>
      </c>
      <c r="F157" s="131">
        <v>1</v>
      </c>
      <c r="G157" s="245" t="s">
        <v>3632</v>
      </c>
      <c r="H157" s="136"/>
    </row>
    <row r="158" spans="1:8" ht="30" customHeight="1">
      <c r="A158" s="218" t="s">
        <v>2955</v>
      </c>
      <c r="B158" s="133" t="s">
        <v>646</v>
      </c>
      <c r="C158" s="116" t="s">
        <v>2962</v>
      </c>
      <c r="D158" s="132" t="s">
        <v>844</v>
      </c>
      <c r="E158" s="131">
        <v>0.4</v>
      </c>
      <c r="F158" s="131">
        <v>1</v>
      </c>
      <c r="G158" s="245" t="s">
        <v>3632</v>
      </c>
      <c r="H158" s="136"/>
    </row>
    <row r="159" spans="1:8" ht="30" customHeight="1">
      <c r="A159" s="218" t="s">
        <v>2963</v>
      </c>
      <c r="B159" s="133" t="s">
        <v>787</v>
      </c>
      <c r="C159" s="116" t="s">
        <v>2964</v>
      </c>
      <c r="D159" s="132" t="s">
        <v>1227</v>
      </c>
      <c r="E159" s="131">
        <v>1.61</v>
      </c>
      <c r="F159" s="131">
        <v>1.4</v>
      </c>
      <c r="G159" s="245" t="s">
        <v>3632</v>
      </c>
      <c r="H159" s="136"/>
    </row>
    <row r="160" spans="1:8" ht="30" customHeight="1">
      <c r="A160" s="218" t="s">
        <v>2963</v>
      </c>
      <c r="B160" s="133" t="s">
        <v>787</v>
      </c>
      <c r="C160" s="116" t="s">
        <v>2965</v>
      </c>
      <c r="D160" s="132" t="s">
        <v>1228</v>
      </c>
      <c r="E160" s="131">
        <v>1.94</v>
      </c>
      <c r="F160" s="131">
        <v>1.4</v>
      </c>
      <c r="G160" s="245" t="s">
        <v>3632</v>
      </c>
      <c r="H160" s="136"/>
    </row>
    <row r="161" spans="1:10" s="98" customFormat="1" ht="42.9" customHeight="1">
      <c r="A161" s="218" t="s">
        <v>2963</v>
      </c>
      <c r="B161" s="133" t="s">
        <v>787</v>
      </c>
      <c r="C161" s="116" t="s">
        <v>2966</v>
      </c>
      <c r="D161" s="132" t="s">
        <v>1097</v>
      </c>
      <c r="E161" s="131">
        <v>1.52</v>
      </c>
      <c r="F161" s="131">
        <v>1.1000000000000001</v>
      </c>
      <c r="G161" s="245" t="s">
        <v>3632</v>
      </c>
      <c r="H161" s="136"/>
    </row>
    <row r="162" spans="1:10" ht="42.9" customHeight="1">
      <c r="A162" s="218" t="s">
        <v>2963</v>
      </c>
      <c r="B162" s="133" t="s">
        <v>787</v>
      </c>
      <c r="C162" s="116" t="s">
        <v>2967</v>
      </c>
      <c r="D162" s="132" t="s">
        <v>1098</v>
      </c>
      <c r="E162" s="131">
        <v>1.82</v>
      </c>
      <c r="F162" s="131">
        <v>1.1000000000000001</v>
      </c>
      <c r="G162" s="245" t="s">
        <v>3632</v>
      </c>
      <c r="H162" s="136"/>
    </row>
    <row r="163" spans="1:10" ht="15.9" customHeight="1">
      <c r="A163" s="218" t="s">
        <v>2963</v>
      </c>
      <c r="B163" s="133" t="s">
        <v>787</v>
      </c>
      <c r="C163" s="116" t="s">
        <v>2968</v>
      </c>
      <c r="D163" s="132" t="s">
        <v>1229</v>
      </c>
      <c r="E163" s="131">
        <v>1.39</v>
      </c>
      <c r="F163" s="131">
        <v>1</v>
      </c>
      <c r="G163" s="245" t="s">
        <v>3632</v>
      </c>
      <c r="H163" s="136"/>
    </row>
    <row r="164" spans="1:10" ht="15.9" customHeight="1">
      <c r="A164" s="218" t="s">
        <v>2963</v>
      </c>
      <c r="B164" s="133" t="s">
        <v>787</v>
      </c>
      <c r="C164" s="116" t="s">
        <v>2969</v>
      </c>
      <c r="D164" s="132" t="s">
        <v>1230</v>
      </c>
      <c r="E164" s="131">
        <v>1.67</v>
      </c>
      <c r="F164" s="131">
        <v>1</v>
      </c>
      <c r="G164" s="245" t="s">
        <v>3632</v>
      </c>
      <c r="H164" s="136"/>
    </row>
    <row r="165" spans="1:10" ht="30" customHeight="1">
      <c r="A165" s="218" t="s">
        <v>2963</v>
      </c>
      <c r="B165" s="133" t="s">
        <v>787</v>
      </c>
      <c r="C165" s="116" t="s">
        <v>2970</v>
      </c>
      <c r="D165" s="132" t="s">
        <v>1231</v>
      </c>
      <c r="E165" s="131">
        <v>0.85</v>
      </c>
      <c r="F165" s="131">
        <v>1</v>
      </c>
      <c r="G165" s="245" t="s">
        <v>3632</v>
      </c>
      <c r="H165" s="136"/>
    </row>
    <row r="166" spans="1:10" ht="30" customHeight="1">
      <c r="A166" s="218" t="s">
        <v>2963</v>
      </c>
      <c r="B166" s="133" t="s">
        <v>787</v>
      </c>
      <c r="C166" s="116" t="s">
        <v>2971</v>
      </c>
      <c r="D166" s="132" t="s">
        <v>1232</v>
      </c>
      <c r="E166" s="131">
        <v>1.0900000000000001</v>
      </c>
      <c r="F166" s="131">
        <v>1</v>
      </c>
      <c r="G166" s="245" t="s">
        <v>3632</v>
      </c>
      <c r="H166" s="136"/>
    </row>
    <row r="167" spans="1:10" ht="30" customHeight="1">
      <c r="A167" s="218" t="s">
        <v>2963</v>
      </c>
      <c r="B167" s="133" t="s">
        <v>787</v>
      </c>
      <c r="C167" s="116" t="s">
        <v>2972</v>
      </c>
      <c r="D167" s="132" t="s">
        <v>788</v>
      </c>
      <c r="E167" s="131">
        <v>1.5</v>
      </c>
      <c r="F167" s="131">
        <v>1</v>
      </c>
      <c r="G167" s="245" t="s">
        <v>3632</v>
      </c>
      <c r="H167" s="136"/>
    </row>
    <row r="168" spans="1:10" ht="30" customHeight="1">
      <c r="A168" s="218" t="s">
        <v>2963</v>
      </c>
      <c r="B168" s="133" t="s">
        <v>787</v>
      </c>
      <c r="C168" s="116" t="s">
        <v>2973</v>
      </c>
      <c r="D168" s="132" t="s">
        <v>1052</v>
      </c>
      <c r="E168" s="131">
        <v>1.8</v>
      </c>
      <c r="F168" s="131">
        <v>1</v>
      </c>
      <c r="G168" s="245" t="s">
        <v>3632</v>
      </c>
      <c r="H168" s="136"/>
    </row>
    <row r="169" spans="1:10" ht="30" customHeight="1">
      <c r="A169" s="218" t="s">
        <v>2963</v>
      </c>
      <c r="B169" s="133" t="s">
        <v>787</v>
      </c>
      <c r="C169" s="116" t="s">
        <v>2974</v>
      </c>
      <c r="D169" s="132" t="s">
        <v>789</v>
      </c>
      <c r="E169" s="131">
        <v>2.75</v>
      </c>
      <c r="F169" s="131">
        <v>1</v>
      </c>
      <c r="G169" s="245" t="s">
        <v>3632</v>
      </c>
      <c r="H169" s="136"/>
    </row>
    <row r="170" spans="1:10" ht="30" customHeight="1">
      <c r="A170" s="218" t="s">
        <v>2963</v>
      </c>
      <c r="B170" s="133" t="s">
        <v>787</v>
      </c>
      <c r="C170" s="116" t="s">
        <v>2975</v>
      </c>
      <c r="D170" s="132" t="s">
        <v>1058</v>
      </c>
      <c r="E170" s="131">
        <v>2.35</v>
      </c>
      <c r="F170" s="131">
        <v>1</v>
      </c>
      <c r="G170" s="245" t="s">
        <v>3632</v>
      </c>
      <c r="H170" s="136"/>
    </row>
    <row r="171" spans="1:10" ht="4.5" customHeight="1">
      <c r="A171" s="246"/>
      <c r="B171" s="123"/>
      <c r="C171" s="122"/>
      <c r="D171" s="247"/>
      <c r="E171" s="248"/>
      <c r="F171" s="248"/>
      <c r="G171" s="248"/>
      <c r="H171" s="248"/>
    </row>
    <row r="172" spans="1:10" s="255" customFormat="1">
      <c r="A172" s="256">
        <v>1</v>
      </c>
      <c r="B172" s="250" t="s">
        <v>3636</v>
      </c>
      <c r="C172" s="251"/>
      <c r="D172" s="252"/>
      <c r="E172" s="253"/>
      <c r="F172" s="253"/>
      <c r="G172" s="253"/>
      <c r="H172" s="253"/>
      <c r="I172" s="253"/>
      <c r="J172" s="253"/>
    </row>
    <row r="173" spans="1:10" s="255" customFormat="1">
      <c r="A173" s="256"/>
      <c r="B173" s="250"/>
      <c r="C173" s="251"/>
      <c r="D173" s="684"/>
      <c r="E173" s="253"/>
      <c r="F173" s="253"/>
      <c r="G173" s="253"/>
      <c r="H173" s="253"/>
      <c r="I173" s="253"/>
      <c r="J173" s="253"/>
    </row>
    <row r="174" spans="1:10" s="255" customFormat="1">
      <c r="A174" s="256"/>
      <c r="B174" s="250"/>
      <c r="C174" s="251"/>
      <c r="D174" s="252"/>
      <c r="E174" s="253"/>
      <c r="F174" s="253"/>
      <c r="G174" s="253"/>
      <c r="H174" s="253"/>
      <c r="I174" s="253"/>
      <c r="J174" s="253"/>
    </row>
    <row r="175" spans="1:10" s="255" customFormat="1">
      <c r="A175" s="256"/>
      <c r="B175" s="250"/>
      <c r="C175" s="251"/>
      <c r="D175" s="252"/>
      <c r="E175" s="253"/>
      <c r="F175" s="253"/>
      <c r="G175" s="253"/>
      <c r="H175" s="253"/>
      <c r="I175" s="253"/>
      <c r="J175" s="253"/>
    </row>
    <row r="176" spans="1:10">
      <c r="I176" s="253"/>
    </row>
    <row r="177" spans="9:9">
      <c r="I177" s="253"/>
    </row>
  </sheetData>
  <autoFilter ref="A17:G170"/>
  <mergeCells count="7"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389"/>
  <sheetViews>
    <sheetView showZeros="0" zoomScale="90" zoomScaleNormal="90" workbookViewId="0">
      <pane ySplit="19" topLeftCell="A209" activePane="bottomLeft" state="frozen"/>
      <selection activeCell="D15" sqref="D15"/>
      <selection pane="bottomLeft" activeCell="A16" sqref="A16"/>
    </sheetView>
  </sheetViews>
  <sheetFormatPr defaultColWidth="8" defaultRowHeight="15" outlineLevelRow="1"/>
  <cols>
    <col min="1" max="1" width="6.8984375" style="224" customWidth="1"/>
    <col min="2" max="2" width="26.59765625" style="83" customWidth="1"/>
    <col min="3" max="3" width="9.59765625" style="37" customWidth="1"/>
    <col min="4" max="4" width="65.59765625" style="83" customWidth="1"/>
    <col min="5" max="7" width="10.59765625" style="84" customWidth="1"/>
    <col min="8" max="8" width="1.09765625" style="37" customWidth="1"/>
    <col min="9" max="16384" width="8" style="37"/>
  </cols>
  <sheetData>
    <row r="1" spans="1:7" s="1" customFormat="1" ht="17.399999999999999">
      <c r="E1" s="80"/>
      <c r="F1" s="80"/>
      <c r="G1" s="8" t="s">
        <v>661</v>
      </c>
    </row>
    <row r="2" spans="1:7" s="1" customFormat="1" ht="17.399999999999999">
      <c r="E2" s="80"/>
      <c r="F2" s="80"/>
      <c r="G2" s="87" t="s">
        <v>3877</v>
      </c>
    </row>
    <row r="3" spans="1:7" s="437" customFormat="1" ht="15.9" customHeight="1"/>
    <row r="4" spans="1:7" s="1" customFormat="1" ht="45" customHeight="1">
      <c r="A4" s="1068" t="s">
        <v>3919</v>
      </c>
      <c r="B4" s="1068"/>
      <c r="C4" s="1068"/>
      <c r="D4" s="1068"/>
      <c r="E4" s="1068"/>
      <c r="F4" s="1068"/>
      <c r="G4" s="1068"/>
    </row>
    <row r="5" spans="1:7" s="71" customFormat="1" ht="6.75" customHeight="1"/>
    <row r="6" spans="1:7" s="75" customFormat="1" ht="17.399999999999999">
      <c r="A6" s="594" t="s">
        <v>3897</v>
      </c>
      <c r="B6" s="72"/>
      <c r="C6" s="72"/>
      <c r="G6" s="613"/>
    </row>
    <row r="7" spans="1:7" s="75" customFormat="1" ht="18" customHeight="1" outlineLevel="1">
      <c r="A7" s="240">
        <v>61</v>
      </c>
      <c r="B7" s="241" t="s">
        <v>663</v>
      </c>
      <c r="G7" s="613"/>
    </row>
    <row r="8" spans="1:7" s="75" customFormat="1" ht="18" customHeight="1" outlineLevel="1">
      <c r="A8" s="67">
        <v>62</v>
      </c>
      <c r="B8" s="243" t="s">
        <v>3794</v>
      </c>
      <c r="G8" s="613"/>
    </row>
    <row r="9" spans="1:7" s="75" customFormat="1" ht="18" customHeight="1" outlineLevel="1">
      <c r="A9" s="67">
        <v>63</v>
      </c>
      <c r="B9" s="243" t="s">
        <v>698</v>
      </c>
      <c r="G9" s="613"/>
    </row>
    <row r="10" spans="1:7" s="75" customFormat="1" ht="18" customHeight="1" outlineLevel="1">
      <c r="A10" s="67">
        <v>64</v>
      </c>
      <c r="B10" s="243" t="s">
        <v>2771</v>
      </c>
      <c r="G10" s="613"/>
    </row>
    <row r="11" spans="1:7" s="75" customFormat="1" ht="18" customHeight="1" outlineLevel="1">
      <c r="A11" s="67">
        <v>65</v>
      </c>
      <c r="B11" s="243" t="s">
        <v>3371</v>
      </c>
      <c r="G11" s="614"/>
    </row>
    <row r="12" spans="1:7" s="75" customFormat="1" ht="18" customHeight="1" outlineLevel="1">
      <c r="A12" s="67">
        <v>66</v>
      </c>
      <c r="B12" s="243" t="s">
        <v>3375</v>
      </c>
      <c r="G12" s="537"/>
    </row>
    <row r="13" spans="1:7" s="259" customFormat="1" ht="18" customHeight="1" outlineLevel="1">
      <c r="A13" s="67">
        <v>67</v>
      </c>
      <c r="B13" s="243" t="s">
        <v>3373</v>
      </c>
      <c r="G13" s="614"/>
    </row>
    <row r="14" spans="1:7" s="259" customFormat="1" ht="6.75" customHeight="1">
      <c r="A14" s="257"/>
      <c r="B14" s="257"/>
      <c r="C14" s="257"/>
      <c r="D14" s="257"/>
      <c r="E14" s="258"/>
      <c r="G14" s="260"/>
    </row>
    <row r="15" spans="1:7" s="1" customFormat="1" ht="38.25" customHeight="1">
      <c r="A15" s="894" t="s">
        <v>5208</v>
      </c>
      <c r="B15" s="894"/>
      <c r="C15" s="894"/>
      <c r="D15" s="894"/>
      <c r="E15" s="894"/>
      <c r="F15" s="894"/>
      <c r="G15" s="894"/>
    </row>
    <row r="16" spans="1:7" s="71" customFormat="1" ht="6.75" customHeight="1"/>
    <row r="17" spans="1:7" s="81" customFormat="1" ht="23.25" customHeight="1">
      <c r="A17" s="1069" t="s">
        <v>3635</v>
      </c>
      <c r="B17" s="1070"/>
      <c r="C17" s="1069" t="s">
        <v>544</v>
      </c>
      <c r="D17" s="1070"/>
      <c r="E17" s="1071" t="s">
        <v>4498</v>
      </c>
      <c r="F17" s="1071" t="s">
        <v>4499</v>
      </c>
      <c r="G17" s="1071" t="s">
        <v>4500</v>
      </c>
    </row>
    <row r="18" spans="1:7" s="81" customFormat="1" ht="42" customHeight="1">
      <c r="A18" s="683" t="s">
        <v>317</v>
      </c>
      <c r="B18" s="683" t="s">
        <v>318</v>
      </c>
      <c r="C18" s="683" t="s">
        <v>317</v>
      </c>
      <c r="D18" s="683" t="s">
        <v>318</v>
      </c>
      <c r="E18" s="1072"/>
      <c r="F18" s="1072"/>
      <c r="G18" s="1072"/>
    </row>
    <row r="19" spans="1:7" s="98" customFormat="1" ht="15" customHeight="1">
      <c r="A19" s="97">
        <v>1</v>
      </c>
      <c r="B19" s="97">
        <v>2</v>
      </c>
      <c r="C19" s="97">
        <v>3</v>
      </c>
      <c r="D19" s="97">
        <v>4</v>
      </c>
      <c r="E19" s="97">
        <v>5</v>
      </c>
      <c r="F19" s="97">
        <v>6</v>
      </c>
      <c r="G19" s="97">
        <v>7</v>
      </c>
    </row>
    <row r="20" spans="1:7" ht="30" customHeight="1">
      <c r="A20" s="218" t="s">
        <v>2976</v>
      </c>
      <c r="B20" s="133" t="s">
        <v>790</v>
      </c>
      <c r="C20" s="148" t="s">
        <v>2977</v>
      </c>
      <c r="D20" s="149" t="s">
        <v>791</v>
      </c>
      <c r="E20" s="131">
        <v>0.5</v>
      </c>
      <c r="F20" s="131">
        <v>1</v>
      </c>
      <c r="G20" s="219" t="s">
        <v>3633</v>
      </c>
    </row>
    <row r="21" spans="1:7" ht="15.9" customHeight="1">
      <c r="A21" s="218" t="s">
        <v>2978</v>
      </c>
      <c r="B21" s="133" t="s">
        <v>545</v>
      </c>
      <c r="C21" s="148" t="s">
        <v>2979</v>
      </c>
      <c r="D21" s="149" t="s">
        <v>792</v>
      </c>
      <c r="E21" s="131">
        <v>0.93</v>
      </c>
      <c r="F21" s="131">
        <v>1</v>
      </c>
      <c r="G21" s="219" t="s">
        <v>3632</v>
      </c>
    </row>
    <row r="22" spans="1:7" ht="15.9" customHeight="1">
      <c r="A22" s="218" t="s">
        <v>2978</v>
      </c>
      <c r="B22" s="133" t="s">
        <v>545</v>
      </c>
      <c r="C22" s="148" t="s">
        <v>2980</v>
      </c>
      <c r="D22" s="149" t="s">
        <v>549</v>
      </c>
      <c r="E22" s="131">
        <v>0.28000000000000003</v>
      </c>
      <c r="F22" s="131">
        <v>1</v>
      </c>
      <c r="G22" s="219" t="s">
        <v>3633</v>
      </c>
    </row>
    <row r="23" spans="1:7" ht="15.9" customHeight="1">
      <c r="A23" s="218" t="s">
        <v>2978</v>
      </c>
      <c r="B23" s="133" t="s">
        <v>545</v>
      </c>
      <c r="C23" s="148" t="s">
        <v>2981</v>
      </c>
      <c r="D23" s="149" t="s">
        <v>546</v>
      </c>
      <c r="E23" s="131">
        <v>0.98</v>
      </c>
      <c r="F23" s="131">
        <v>1.3</v>
      </c>
      <c r="G23" s="219" t="s">
        <v>3632</v>
      </c>
    </row>
    <row r="24" spans="1:7" ht="15.9" customHeight="1">
      <c r="A24" s="218" t="s">
        <v>2978</v>
      </c>
      <c r="B24" s="133" t="s">
        <v>545</v>
      </c>
      <c r="C24" s="148" t="s">
        <v>2982</v>
      </c>
      <c r="D24" s="149" t="s">
        <v>793</v>
      </c>
      <c r="E24" s="131">
        <v>1.01</v>
      </c>
      <c r="F24" s="131">
        <v>1.37</v>
      </c>
      <c r="G24" s="219" t="s">
        <v>3632</v>
      </c>
    </row>
    <row r="25" spans="1:7" ht="15.9" customHeight="1">
      <c r="A25" s="218" t="s">
        <v>2978</v>
      </c>
      <c r="B25" s="133" t="s">
        <v>545</v>
      </c>
      <c r="C25" s="148" t="s">
        <v>2983</v>
      </c>
      <c r="D25" s="149" t="s">
        <v>794</v>
      </c>
      <c r="E25" s="131">
        <v>0.74</v>
      </c>
      <c r="F25" s="131">
        <v>1.1000000000000001</v>
      </c>
      <c r="G25" s="219" t="s">
        <v>3632</v>
      </c>
    </row>
    <row r="26" spans="1:7" ht="15.9" customHeight="1">
      <c r="A26" s="218" t="s">
        <v>2978</v>
      </c>
      <c r="B26" s="133" t="s">
        <v>545</v>
      </c>
      <c r="C26" s="148" t="s">
        <v>2984</v>
      </c>
      <c r="D26" s="149" t="s">
        <v>551</v>
      </c>
      <c r="E26" s="131">
        <v>3.21</v>
      </c>
      <c r="F26" s="131">
        <v>1</v>
      </c>
      <c r="G26" s="219" t="s">
        <v>3633</v>
      </c>
    </row>
    <row r="27" spans="1:7" ht="15.9" customHeight="1">
      <c r="A27" s="218" t="s">
        <v>2978</v>
      </c>
      <c r="B27" s="133" t="s">
        <v>545</v>
      </c>
      <c r="C27" s="148" t="s">
        <v>2985</v>
      </c>
      <c r="D27" s="149" t="s">
        <v>547</v>
      </c>
      <c r="E27" s="131">
        <v>0.71</v>
      </c>
      <c r="F27" s="131">
        <v>1</v>
      </c>
      <c r="G27" s="219" t="s">
        <v>3632</v>
      </c>
    </row>
    <row r="28" spans="1:7" ht="30" customHeight="1">
      <c r="A28" s="218" t="s">
        <v>2978</v>
      </c>
      <c r="B28" s="133" t="s">
        <v>545</v>
      </c>
      <c r="C28" s="148" t="s">
        <v>2986</v>
      </c>
      <c r="D28" s="149" t="s">
        <v>990</v>
      </c>
      <c r="E28" s="131">
        <v>0.89</v>
      </c>
      <c r="F28" s="131">
        <v>1</v>
      </c>
      <c r="G28" s="219" t="s">
        <v>3632</v>
      </c>
    </row>
    <row r="29" spans="1:7" ht="30" customHeight="1">
      <c r="A29" s="218" t="s">
        <v>2978</v>
      </c>
      <c r="B29" s="133" t="s">
        <v>545</v>
      </c>
      <c r="C29" s="148" t="s">
        <v>2987</v>
      </c>
      <c r="D29" s="149" t="s">
        <v>548</v>
      </c>
      <c r="E29" s="131">
        <v>0.46</v>
      </c>
      <c r="F29" s="131">
        <v>1</v>
      </c>
      <c r="G29" s="219" t="s">
        <v>3632</v>
      </c>
    </row>
    <row r="30" spans="1:7" ht="15.9" customHeight="1">
      <c r="A30" s="218" t="s">
        <v>2978</v>
      </c>
      <c r="B30" s="133" t="s">
        <v>545</v>
      </c>
      <c r="C30" s="148" t="s">
        <v>2988</v>
      </c>
      <c r="D30" s="149" t="s">
        <v>795</v>
      </c>
      <c r="E30" s="131">
        <v>0.39</v>
      </c>
      <c r="F30" s="131">
        <v>1</v>
      </c>
      <c r="G30" s="219" t="s">
        <v>3632</v>
      </c>
    </row>
    <row r="31" spans="1:7" ht="15.9" customHeight="1">
      <c r="A31" s="218" t="s">
        <v>2978</v>
      </c>
      <c r="B31" s="133" t="s">
        <v>545</v>
      </c>
      <c r="C31" s="148" t="s">
        <v>2989</v>
      </c>
      <c r="D31" s="149" t="s">
        <v>796</v>
      </c>
      <c r="E31" s="131">
        <v>0.57999999999999996</v>
      </c>
      <c r="F31" s="131">
        <v>1</v>
      </c>
      <c r="G31" s="219" t="s">
        <v>3632</v>
      </c>
    </row>
    <row r="32" spans="1:7" ht="15.9" customHeight="1">
      <c r="A32" s="218" t="s">
        <v>2978</v>
      </c>
      <c r="B32" s="133" t="s">
        <v>545</v>
      </c>
      <c r="C32" s="148" t="s">
        <v>2990</v>
      </c>
      <c r="D32" s="149" t="s">
        <v>797</v>
      </c>
      <c r="E32" s="131">
        <v>1.17</v>
      </c>
      <c r="F32" s="131">
        <v>1</v>
      </c>
      <c r="G32" s="219" t="s">
        <v>3633</v>
      </c>
    </row>
    <row r="33" spans="1:7" ht="15.9" customHeight="1">
      <c r="A33" s="218" t="s">
        <v>2978</v>
      </c>
      <c r="B33" s="133" t="s">
        <v>545</v>
      </c>
      <c r="C33" s="148" t="s">
        <v>2991</v>
      </c>
      <c r="D33" s="149" t="s">
        <v>798</v>
      </c>
      <c r="E33" s="131">
        <v>2.2000000000000002</v>
      </c>
      <c r="F33" s="131">
        <v>1</v>
      </c>
      <c r="G33" s="219" t="s">
        <v>3632</v>
      </c>
    </row>
    <row r="34" spans="1:7" ht="15.9" customHeight="1">
      <c r="A34" s="218" t="s">
        <v>2992</v>
      </c>
      <c r="B34" s="133" t="s">
        <v>552</v>
      </c>
      <c r="C34" s="148" t="s">
        <v>2993</v>
      </c>
      <c r="D34" s="149" t="s">
        <v>553</v>
      </c>
      <c r="E34" s="131">
        <v>4.5199999999999996</v>
      </c>
      <c r="F34" s="131">
        <v>1</v>
      </c>
      <c r="G34" s="219" t="s">
        <v>3632</v>
      </c>
    </row>
    <row r="35" spans="1:7" ht="15.9" customHeight="1">
      <c r="A35" s="218" t="s">
        <v>2992</v>
      </c>
      <c r="B35" s="133" t="s">
        <v>552</v>
      </c>
      <c r="C35" s="148" t="s">
        <v>2994</v>
      </c>
      <c r="D35" s="149" t="s">
        <v>554</v>
      </c>
      <c r="E35" s="131">
        <v>0.27</v>
      </c>
      <c r="F35" s="131">
        <v>1</v>
      </c>
      <c r="G35" s="219" t="s">
        <v>3633</v>
      </c>
    </row>
    <row r="36" spans="1:7" ht="15.9" customHeight="1">
      <c r="A36" s="218" t="s">
        <v>2995</v>
      </c>
      <c r="B36" s="133" t="s">
        <v>555</v>
      </c>
      <c r="C36" s="148" t="s">
        <v>2996</v>
      </c>
      <c r="D36" s="149" t="s">
        <v>556</v>
      </c>
      <c r="E36" s="131">
        <v>0.89</v>
      </c>
      <c r="F36" s="131">
        <v>1</v>
      </c>
      <c r="G36" s="219" t="s">
        <v>3633</v>
      </c>
    </row>
    <row r="37" spans="1:7" ht="15.9" customHeight="1">
      <c r="A37" s="218" t="s">
        <v>2995</v>
      </c>
      <c r="B37" s="133" t="s">
        <v>555</v>
      </c>
      <c r="C37" s="148" t="s">
        <v>2997</v>
      </c>
      <c r="D37" s="149" t="s">
        <v>799</v>
      </c>
      <c r="E37" s="131">
        <v>2.0099999999999998</v>
      </c>
      <c r="F37" s="131">
        <v>1</v>
      </c>
      <c r="G37" s="219" t="s">
        <v>3632</v>
      </c>
    </row>
    <row r="38" spans="1:7" ht="15.9" customHeight="1">
      <c r="A38" s="218" t="s">
        <v>2995</v>
      </c>
      <c r="B38" s="133" t="s">
        <v>555</v>
      </c>
      <c r="C38" s="148" t="s">
        <v>2998</v>
      </c>
      <c r="D38" s="149" t="s">
        <v>800</v>
      </c>
      <c r="E38" s="131">
        <v>0.86</v>
      </c>
      <c r="F38" s="131">
        <v>1</v>
      </c>
      <c r="G38" s="219" t="s">
        <v>3632</v>
      </c>
    </row>
    <row r="39" spans="1:7" ht="15.9" customHeight="1">
      <c r="A39" s="218" t="s">
        <v>2995</v>
      </c>
      <c r="B39" s="133" t="s">
        <v>555</v>
      </c>
      <c r="C39" s="148" t="s">
        <v>2999</v>
      </c>
      <c r="D39" s="149" t="s">
        <v>801</v>
      </c>
      <c r="E39" s="131">
        <v>1.21</v>
      </c>
      <c r="F39" s="131">
        <v>1</v>
      </c>
      <c r="G39" s="219" t="s">
        <v>3632</v>
      </c>
    </row>
    <row r="40" spans="1:7" ht="15.9" customHeight="1">
      <c r="A40" s="218" t="s">
        <v>2995</v>
      </c>
      <c r="B40" s="133" t="s">
        <v>555</v>
      </c>
      <c r="C40" s="148" t="s">
        <v>3000</v>
      </c>
      <c r="D40" s="149" t="s">
        <v>557</v>
      </c>
      <c r="E40" s="131">
        <v>0.87</v>
      </c>
      <c r="F40" s="131">
        <v>1</v>
      </c>
      <c r="G40" s="219" t="s">
        <v>3632</v>
      </c>
    </row>
    <row r="41" spans="1:7" ht="15.9" customHeight="1">
      <c r="A41" s="218" t="s">
        <v>2995</v>
      </c>
      <c r="B41" s="133" t="s">
        <v>555</v>
      </c>
      <c r="C41" s="128" t="s">
        <v>3001</v>
      </c>
      <c r="D41" s="132" t="s">
        <v>1064</v>
      </c>
      <c r="E41" s="131">
        <v>4.1900000000000004</v>
      </c>
      <c r="F41" s="131">
        <v>1</v>
      </c>
      <c r="G41" s="219" t="s">
        <v>3632</v>
      </c>
    </row>
    <row r="42" spans="1:7" ht="15.9" customHeight="1">
      <c r="A42" s="218" t="s">
        <v>3002</v>
      </c>
      <c r="B42" s="133" t="s">
        <v>558</v>
      </c>
      <c r="C42" s="128" t="s">
        <v>3003</v>
      </c>
      <c r="D42" s="132" t="s">
        <v>991</v>
      </c>
      <c r="E42" s="131">
        <v>0.94</v>
      </c>
      <c r="F42" s="131">
        <v>1</v>
      </c>
      <c r="G42" s="219" t="s">
        <v>3632</v>
      </c>
    </row>
    <row r="43" spans="1:7" ht="15.9" customHeight="1">
      <c r="A43" s="218" t="s">
        <v>3002</v>
      </c>
      <c r="B43" s="133" t="s">
        <v>558</v>
      </c>
      <c r="C43" s="128" t="s">
        <v>3004</v>
      </c>
      <c r="D43" s="132" t="s">
        <v>992</v>
      </c>
      <c r="E43" s="131">
        <v>5.32</v>
      </c>
      <c r="F43" s="131">
        <v>1</v>
      </c>
      <c r="G43" s="219" t="s">
        <v>3632</v>
      </c>
    </row>
    <row r="44" spans="1:7" ht="15.9" customHeight="1">
      <c r="A44" s="218" t="s">
        <v>3002</v>
      </c>
      <c r="B44" s="133" t="s">
        <v>558</v>
      </c>
      <c r="C44" s="128" t="s">
        <v>3005</v>
      </c>
      <c r="D44" s="132" t="s">
        <v>559</v>
      </c>
      <c r="E44" s="131">
        <v>4.5</v>
      </c>
      <c r="F44" s="131">
        <v>1</v>
      </c>
      <c r="G44" s="219" t="s">
        <v>3632</v>
      </c>
    </row>
    <row r="45" spans="1:7" ht="15.9" customHeight="1">
      <c r="A45" s="218" t="s">
        <v>3002</v>
      </c>
      <c r="B45" s="133" t="s">
        <v>558</v>
      </c>
      <c r="C45" s="148" t="s">
        <v>3006</v>
      </c>
      <c r="D45" s="149" t="s">
        <v>1065</v>
      </c>
      <c r="E45" s="131">
        <v>1.0900000000000001</v>
      </c>
      <c r="F45" s="131">
        <v>1</v>
      </c>
      <c r="G45" s="219" t="s">
        <v>3632</v>
      </c>
    </row>
    <row r="46" spans="1:7" ht="15.9" customHeight="1">
      <c r="A46" s="218" t="s">
        <v>3002</v>
      </c>
      <c r="B46" s="133" t="s">
        <v>558</v>
      </c>
      <c r="C46" s="148" t="s">
        <v>3007</v>
      </c>
      <c r="D46" s="149" t="s">
        <v>1066</v>
      </c>
      <c r="E46" s="131">
        <v>4.51</v>
      </c>
      <c r="F46" s="131">
        <v>1</v>
      </c>
      <c r="G46" s="219" t="s">
        <v>3632</v>
      </c>
    </row>
    <row r="47" spans="1:7" ht="30" customHeight="1">
      <c r="A47" s="218" t="s">
        <v>3002</v>
      </c>
      <c r="B47" s="133" t="s">
        <v>558</v>
      </c>
      <c r="C47" s="148" t="s">
        <v>3008</v>
      </c>
      <c r="D47" s="149" t="s">
        <v>1078</v>
      </c>
      <c r="E47" s="131">
        <v>2.0499999999999998</v>
      </c>
      <c r="F47" s="131">
        <v>1</v>
      </c>
      <c r="G47" s="219" t="s">
        <v>3632</v>
      </c>
    </row>
    <row r="48" spans="1:7" ht="15.9" customHeight="1">
      <c r="A48" s="218" t="s">
        <v>3009</v>
      </c>
      <c r="B48" s="133" t="s">
        <v>560</v>
      </c>
      <c r="C48" s="148" t="s">
        <v>3010</v>
      </c>
      <c r="D48" s="149" t="s">
        <v>802</v>
      </c>
      <c r="E48" s="131">
        <v>1.72</v>
      </c>
      <c r="F48" s="131">
        <v>0.95</v>
      </c>
      <c r="G48" s="219" t="s">
        <v>3632</v>
      </c>
    </row>
    <row r="49" spans="1:7" ht="15.9" customHeight="1">
      <c r="A49" s="218" t="s">
        <v>3009</v>
      </c>
      <c r="B49" s="133" t="s">
        <v>560</v>
      </c>
      <c r="C49" s="128" t="s">
        <v>3011</v>
      </c>
      <c r="D49" s="132" t="s">
        <v>803</v>
      </c>
      <c r="E49" s="131">
        <v>0.74</v>
      </c>
      <c r="F49" s="131">
        <v>0.9</v>
      </c>
      <c r="G49" s="219" t="s">
        <v>3632</v>
      </c>
    </row>
    <row r="50" spans="1:7" ht="15.9" customHeight="1">
      <c r="A50" s="218" t="s">
        <v>3009</v>
      </c>
      <c r="B50" s="133" t="s">
        <v>560</v>
      </c>
      <c r="C50" s="128" t="s">
        <v>3012</v>
      </c>
      <c r="D50" s="132" t="s">
        <v>804</v>
      </c>
      <c r="E50" s="131">
        <v>0.36</v>
      </c>
      <c r="F50" s="131">
        <v>0.9</v>
      </c>
      <c r="G50" s="219" t="s">
        <v>3633</v>
      </c>
    </row>
    <row r="51" spans="1:7" ht="15.9" customHeight="1">
      <c r="A51" s="218" t="s">
        <v>3013</v>
      </c>
      <c r="B51" s="133" t="s">
        <v>561</v>
      </c>
      <c r="C51" s="148" t="s">
        <v>3014</v>
      </c>
      <c r="D51" s="149" t="s">
        <v>562</v>
      </c>
      <c r="E51" s="131">
        <v>1.84</v>
      </c>
      <c r="F51" s="131">
        <v>1</v>
      </c>
      <c r="G51" s="219" t="s">
        <v>3632</v>
      </c>
    </row>
    <row r="52" spans="1:7" ht="30" customHeight="1">
      <c r="A52" s="218" t="s">
        <v>3015</v>
      </c>
      <c r="B52" s="133" t="s">
        <v>563</v>
      </c>
      <c r="C52" s="148" t="s">
        <v>3016</v>
      </c>
      <c r="D52" s="149" t="s">
        <v>739</v>
      </c>
      <c r="E52" s="131">
        <v>4.37</v>
      </c>
      <c r="F52" s="131">
        <v>1</v>
      </c>
      <c r="G52" s="219" t="s">
        <v>3632</v>
      </c>
    </row>
    <row r="53" spans="1:7" ht="15.9" customHeight="1">
      <c r="A53" s="218" t="s">
        <v>3015</v>
      </c>
      <c r="B53" s="133" t="s">
        <v>563</v>
      </c>
      <c r="C53" s="128" t="s">
        <v>3920</v>
      </c>
      <c r="D53" s="132" t="s">
        <v>737</v>
      </c>
      <c r="E53" s="131">
        <v>7.82</v>
      </c>
      <c r="F53" s="131">
        <v>1</v>
      </c>
      <c r="G53" s="219" t="s">
        <v>3632</v>
      </c>
    </row>
    <row r="54" spans="1:7" ht="30" customHeight="1">
      <c r="A54" s="218" t="s">
        <v>3015</v>
      </c>
      <c r="B54" s="133" t="s">
        <v>563</v>
      </c>
      <c r="C54" s="128" t="s">
        <v>3921</v>
      </c>
      <c r="D54" s="132" t="s">
        <v>738</v>
      </c>
      <c r="E54" s="131">
        <v>5.68</v>
      </c>
      <c r="F54" s="131">
        <v>1</v>
      </c>
      <c r="G54" s="219" t="s">
        <v>3632</v>
      </c>
    </row>
    <row r="55" spans="1:7" ht="15.9" customHeight="1">
      <c r="A55" s="218" t="s">
        <v>3017</v>
      </c>
      <c r="B55" s="133" t="s">
        <v>564</v>
      </c>
      <c r="C55" s="148" t="s">
        <v>3018</v>
      </c>
      <c r="D55" s="149" t="s">
        <v>805</v>
      </c>
      <c r="E55" s="131">
        <v>0.97</v>
      </c>
      <c r="F55" s="131">
        <v>1</v>
      </c>
      <c r="G55" s="219" t="s">
        <v>3632</v>
      </c>
    </row>
    <row r="56" spans="1:7" ht="15.9" customHeight="1">
      <c r="A56" s="218" t="s">
        <v>3017</v>
      </c>
      <c r="B56" s="133" t="s">
        <v>564</v>
      </c>
      <c r="C56" s="148" t="s">
        <v>3019</v>
      </c>
      <c r="D56" s="149" t="s">
        <v>806</v>
      </c>
      <c r="E56" s="131">
        <v>1.1100000000000001</v>
      </c>
      <c r="F56" s="131">
        <v>1</v>
      </c>
      <c r="G56" s="219" t="s">
        <v>3632</v>
      </c>
    </row>
    <row r="57" spans="1:7" ht="15.9" customHeight="1">
      <c r="A57" s="218" t="s">
        <v>3017</v>
      </c>
      <c r="B57" s="133" t="s">
        <v>564</v>
      </c>
      <c r="C57" s="128" t="s">
        <v>3020</v>
      </c>
      <c r="D57" s="132" t="s">
        <v>807</v>
      </c>
      <c r="E57" s="131">
        <v>1.97</v>
      </c>
      <c r="F57" s="131">
        <v>1</v>
      </c>
      <c r="G57" s="219" t="s">
        <v>3633</v>
      </c>
    </row>
    <row r="58" spans="1:7" ht="15.9" customHeight="1">
      <c r="A58" s="218" t="s">
        <v>3017</v>
      </c>
      <c r="B58" s="133" t="s">
        <v>564</v>
      </c>
      <c r="C58" s="148" t="s">
        <v>3021</v>
      </c>
      <c r="D58" s="149" t="s">
        <v>808</v>
      </c>
      <c r="E58" s="131">
        <v>2.78</v>
      </c>
      <c r="F58" s="131">
        <v>1</v>
      </c>
      <c r="G58" s="219" t="s">
        <v>3633</v>
      </c>
    </row>
    <row r="59" spans="1:7" ht="15.9" customHeight="1">
      <c r="A59" s="218" t="s">
        <v>3017</v>
      </c>
      <c r="B59" s="133" t="s">
        <v>564</v>
      </c>
      <c r="C59" s="148" t="s">
        <v>3022</v>
      </c>
      <c r="D59" s="149" t="s">
        <v>993</v>
      </c>
      <c r="E59" s="131">
        <v>1.1499999999999999</v>
      </c>
      <c r="F59" s="131">
        <v>1</v>
      </c>
      <c r="G59" s="219" t="s">
        <v>3632</v>
      </c>
    </row>
    <row r="60" spans="1:7" ht="15.9" customHeight="1">
      <c r="A60" s="218" t="s">
        <v>3017</v>
      </c>
      <c r="B60" s="133" t="s">
        <v>564</v>
      </c>
      <c r="C60" s="148" t="s">
        <v>3023</v>
      </c>
      <c r="D60" s="149" t="s">
        <v>994</v>
      </c>
      <c r="E60" s="131">
        <v>1.22</v>
      </c>
      <c r="F60" s="131">
        <v>1</v>
      </c>
      <c r="G60" s="219" t="s">
        <v>3632</v>
      </c>
    </row>
    <row r="61" spans="1:7" ht="15.9" customHeight="1">
      <c r="A61" s="218" t="s">
        <v>3017</v>
      </c>
      <c r="B61" s="133" t="s">
        <v>564</v>
      </c>
      <c r="C61" s="148" t="s">
        <v>3024</v>
      </c>
      <c r="D61" s="149" t="s">
        <v>995</v>
      </c>
      <c r="E61" s="131">
        <v>1.78</v>
      </c>
      <c r="F61" s="131">
        <v>1</v>
      </c>
      <c r="G61" s="219" t="s">
        <v>3632</v>
      </c>
    </row>
    <row r="62" spans="1:7" ht="15.9" customHeight="1">
      <c r="A62" s="218" t="s">
        <v>3017</v>
      </c>
      <c r="B62" s="133" t="s">
        <v>564</v>
      </c>
      <c r="C62" s="148" t="s">
        <v>3025</v>
      </c>
      <c r="D62" s="149" t="s">
        <v>996</v>
      </c>
      <c r="E62" s="131">
        <v>2.23</v>
      </c>
      <c r="F62" s="131">
        <v>1</v>
      </c>
      <c r="G62" s="219" t="s">
        <v>3633</v>
      </c>
    </row>
    <row r="63" spans="1:7" ht="15.9" customHeight="1">
      <c r="A63" s="218" t="s">
        <v>3017</v>
      </c>
      <c r="B63" s="133" t="s">
        <v>564</v>
      </c>
      <c r="C63" s="148" t="s">
        <v>3026</v>
      </c>
      <c r="D63" s="149" t="s">
        <v>809</v>
      </c>
      <c r="E63" s="131">
        <v>2.36</v>
      </c>
      <c r="F63" s="131">
        <v>1</v>
      </c>
      <c r="G63" s="219" t="s">
        <v>3633</v>
      </c>
    </row>
    <row r="64" spans="1:7" ht="15.9" customHeight="1">
      <c r="A64" s="218" t="s">
        <v>3017</v>
      </c>
      <c r="B64" s="133" t="s">
        <v>564</v>
      </c>
      <c r="C64" s="148" t="s">
        <v>3027</v>
      </c>
      <c r="D64" s="149" t="s">
        <v>810</v>
      </c>
      <c r="E64" s="131">
        <v>4.28</v>
      </c>
      <c r="F64" s="131">
        <v>1</v>
      </c>
      <c r="G64" s="219" t="s">
        <v>3633</v>
      </c>
    </row>
    <row r="65" spans="1:7" ht="15.9" customHeight="1">
      <c r="A65" s="218" t="s">
        <v>3028</v>
      </c>
      <c r="B65" s="133" t="s">
        <v>565</v>
      </c>
      <c r="C65" s="148" t="s">
        <v>3029</v>
      </c>
      <c r="D65" s="149" t="s">
        <v>997</v>
      </c>
      <c r="E65" s="131">
        <v>2.95</v>
      </c>
      <c r="F65" s="131">
        <v>1</v>
      </c>
      <c r="G65" s="219" t="s">
        <v>3632</v>
      </c>
    </row>
    <row r="66" spans="1:7" ht="15.9" customHeight="1">
      <c r="A66" s="218" t="s">
        <v>3028</v>
      </c>
      <c r="B66" s="133" t="s">
        <v>565</v>
      </c>
      <c r="C66" s="148" t="s">
        <v>3030</v>
      </c>
      <c r="D66" s="149" t="s">
        <v>998</v>
      </c>
      <c r="E66" s="131">
        <v>5.33</v>
      </c>
      <c r="F66" s="131">
        <v>1</v>
      </c>
      <c r="G66" s="219" t="s">
        <v>3632</v>
      </c>
    </row>
    <row r="67" spans="1:7" ht="15.9" customHeight="1">
      <c r="A67" s="218" t="s">
        <v>3028</v>
      </c>
      <c r="B67" s="133" t="s">
        <v>565</v>
      </c>
      <c r="C67" s="148" t="s">
        <v>3031</v>
      </c>
      <c r="D67" s="149" t="s">
        <v>999</v>
      </c>
      <c r="E67" s="131">
        <v>0.77</v>
      </c>
      <c r="F67" s="131">
        <v>1</v>
      </c>
      <c r="G67" s="219" t="s">
        <v>3633</v>
      </c>
    </row>
    <row r="68" spans="1:7" ht="15.9" customHeight="1">
      <c r="A68" s="218" t="s">
        <v>3028</v>
      </c>
      <c r="B68" s="133" t="s">
        <v>565</v>
      </c>
      <c r="C68" s="148" t="s">
        <v>3032</v>
      </c>
      <c r="D68" s="149" t="s">
        <v>1000</v>
      </c>
      <c r="E68" s="131">
        <v>0.97</v>
      </c>
      <c r="F68" s="131">
        <v>1</v>
      </c>
      <c r="G68" s="219" t="s">
        <v>3632</v>
      </c>
    </row>
    <row r="69" spans="1:7" ht="15.9" customHeight="1">
      <c r="A69" s="218" t="s">
        <v>3028</v>
      </c>
      <c r="B69" s="133" t="s">
        <v>565</v>
      </c>
      <c r="C69" s="148" t="s">
        <v>3033</v>
      </c>
      <c r="D69" s="149" t="s">
        <v>811</v>
      </c>
      <c r="E69" s="131">
        <v>0.88</v>
      </c>
      <c r="F69" s="131">
        <v>1</v>
      </c>
      <c r="G69" s="219" t="s">
        <v>3633</v>
      </c>
    </row>
    <row r="70" spans="1:7" ht="15.9" customHeight="1">
      <c r="A70" s="218" t="s">
        <v>3028</v>
      </c>
      <c r="B70" s="133" t="s">
        <v>565</v>
      </c>
      <c r="C70" s="148" t="s">
        <v>3034</v>
      </c>
      <c r="D70" s="149" t="s">
        <v>812</v>
      </c>
      <c r="E70" s="131">
        <v>1.05</v>
      </c>
      <c r="F70" s="131">
        <v>1</v>
      </c>
      <c r="G70" s="219" t="s">
        <v>3632</v>
      </c>
    </row>
    <row r="71" spans="1:7" ht="15.9" customHeight="1">
      <c r="A71" s="218" t="s">
        <v>3028</v>
      </c>
      <c r="B71" s="133" t="s">
        <v>565</v>
      </c>
      <c r="C71" s="148" t="s">
        <v>3035</v>
      </c>
      <c r="D71" s="149" t="s">
        <v>813</v>
      </c>
      <c r="E71" s="131">
        <v>1.25</v>
      </c>
      <c r="F71" s="131">
        <v>1</v>
      </c>
      <c r="G71" s="219" t="s">
        <v>3632</v>
      </c>
    </row>
    <row r="72" spans="1:7" ht="15.9" customHeight="1">
      <c r="A72" s="218" t="s">
        <v>3036</v>
      </c>
      <c r="B72" s="133" t="s">
        <v>566</v>
      </c>
      <c r="C72" s="148" t="s">
        <v>3037</v>
      </c>
      <c r="D72" s="149" t="s">
        <v>567</v>
      </c>
      <c r="E72" s="131">
        <v>1.51</v>
      </c>
      <c r="F72" s="131">
        <v>1</v>
      </c>
      <c r="G72" s="219" t="s">
        <v>3632</v>
      </c>
    </row>
    <row r="73" spans="1:7" ht="15.9" customHeight="1">
      <c r="A73" s="218" t="s">
        <v>3036</v>
      </c>
      <c r="B73" s="133" t="s">
        <v>566</v>
      </c>
      <c r="C73" s="148" t="s">
        <v>3038</v>
      </c>
      <c r="D73" s="149" t="s">
        <v>814</v>
      </c>
      <c r="E73" s="131">
        <v>2.2599999999999998</v>
      </c>
      <c r="F73" s="131">
        <v>1</v>
      </c>
      <c r="G73" s="219" t="s">
        <v>3632</v>
      </c>
    </row>
    <row r="74" spans="1:7" ht="15.9" customHeight="1">
      <c r="A74" s="218" t="s">
        <v>3036</v>
      </c>
      <c r="B74" s="133" t="s">
        <v>566</v>
      </c>
      <c r="C74" s="148" t="s">
        <v>3039</v>
      </c>
      <c r="D74" s="149" t="s">
        <v>1001</v>
      </c>
      <c r="E74" s="131">
        <v>1.38</v>
      </c>
      <c r="F74" s="131">
        <v>1</v>
      </c>
      <c r="G74" s="219" t="s">
        <v>3632</v>
      </c>
    </row>
    <row r="75" spans="1:7" ht="15.9" customHeight="1">
      <c r="A75" s="218" t="s">
        <v>3036</v>
      </c>
      <c r="B75" s="133" t="s">
        <v>566</v>
      </c>
      <c r="C75" s="148" t="s">
        <v>3040</v>
      </c>
      <c r="D75" s="149" t="s">
        <v>1002</v>
      </c>
      <c r="E75" s="131">
        <v>2.82</v>
      </c>
      <c r="F75" s="131">
        <v>1</v>
      </c>
      <c r="G75" s="219" t="s">
        <v>3632</v>
      </c>
    </row>
    <row r="76" spans="1:7" ht="15.9" customHeight="1">
      <c r="A76" s="218" t="s">
        <v>3041</v>
      </c>
      <c r="B76" s="133" t="s">
        <v>569</v>
      </c>
      <c r="C76" s="148" t="s">
        <v>3042</v>
      </c>
      <c r="D76" s="149" t="s">
        <v>570</v>
      </c>
      <c r="E76" s="131">
        <v>0.57999999999999996</v>
      </c>
      <c r="F76" s="131">
        <v>1</v>
      </c>
      <c r="G76" s="219" t="s">
        <v>3632</v>
      </c>
    </row>
    <row r="77" spans="1:7" ht="15.9" customHeight="1">
      <c r="A77" s="218" t="s">
        <v>3041</v>
      </c>
      <c r="B77" s="133" t="s">
        <v>569</v>
      </c>
      <c r="C77" s="148" t="s">
        <v>3043</v>
      </c>
      <c r="D77" s="149" t="s">
        <v>571</v>
      </c>
      <c r="E77" s="131">
        <v>0.62</v>
      </c>
      <c r="F77" s="131">
        <v>1</v>
      </c>
      <c r="G77" s="219" t="s">
        <v>3632</v>
      </c>
    </row>
    <row r="78" spans="1:7" ht="15.9" customHeight="1">
      <c r="A78" s="218" t="s">
        <v>3041</v>
      </c>
      <c r="B78" s="133" t="s">
        <v>569</v>
      </c>
      <c r="C78" s="148" t="s">
        <v>3044</v>
      </c>
      <c r="D78" s="149" t="s">
        <v>815</v>
      </c>
      <c r="E78" s="131">
        <v>1.4</v>
      </c>
      <c r="F78" s="131">
        <v>1</v>
      </c>
      <c r="G78" s="219" t="s">
        <v>3632</v>
      </c>
    </row>
    <row r="79" spans="1:7" ht="15.9" customHeight="1">
      <c r="A79" s="218" t="s">
        <v>3041</v>
      </c>
      <c r="B79" s="133" t="s">
        <v>569</v>
      </c>
      <c r="C79" s="148" t="s">
        <v>3045</v>
      </c>
      <c r="D79" s="149" t="s">
        <v>572</v>
      </c>
      <c r="E79" s="131">
        <v>1.27</v>
      </c>
      <c r="F79" s="131">
        <v>1</v>
      </c>
      <c r="G79" s="219" t="s">
        <v>3632</v>
      </c>
    </row>
    <row r="80" spans="1:7" ht="15.9" customHeight="1">
      <c r="A80" s="218" t="s">
        <v>3041</v>
      </c>
      <c r="B80" s="133" t="s">
        <v>569</v>
      </c>
      <c r="C80" s="148" t="s">
        <v>3046</v>
      </c>
      <c r="D80" s="149" t="s">
        <v>573</v>
      </c>
      <c r="E80" s="131">
        <v>3.12</v>
      </c>
      <c r="F80" s="131">
        <v>1</v>
      </c>
      <c r="G80" s="219" t="s">
        <v>3632</v>
      </c>
    </row>
    <row r="81" spans="1:7" ht="15.9" customHeight="1">
      <c r="A81" s="218" t="s">
        <v>3041</v>
      </c>
      <c r="B81" s="133" t="s">
        <v>569</v>
      </c>
      <c r="C81" s="148" t="s">
        <v>3047</v>
      </c>
      <c r="D81" s="149" t="s">
        <v>574</v>
      </c>
      <c r="E81" s="131">
        <v>4.51</v>
      </c>
      <c r="F81" s="131">
        <v>1</v>
      </c>
      <c r="G81" s="219" t="s">
        <v>3632</v>
      </c>
    </row>
    <row r="82" spans="1:7" ht="15.9" customHeight="1">
      <c r="A82" s="218" t="s">
        <v>3041</v>
      </c>
      <c r="B82" s="133" t="s">
        <v>569</v>
      </c>
      <c r="C82" s="148" t="s">
        <v>3048</v>
      </c>
      <c r="D82" s="149" t="s">
        <v>1067</v>
      </c>
      <c r="E82" s="131">
        <v>7.2</v>
      </c>
      <c r="F82" s="131">
        <v>1</v>
      </c>
      <c r="G82" s="219" t="s">
        <v>3632</v>
      </c>
    </row>
    <row r="83" spans="1:7" ht="15.9" customHeight="1">
      <c r="A83" s="218" t="s">
        <v>3041</v>
      </c>
      <c r="B83" s="133" t="s">
        <v>569</v>
      </c>
      <c r="C83" s="148" t="s">
        <v>3049</v>
      </c>
      <c r="D83" s="149" t="s">
        <v>575</v>
      </c>
      <c r="E83" s="131">
        <v>1.18</v>
      </c>
      <c r="F83" s="131">
        <v>1</v>
      </c>
      <c r="G83" s="219" t="s">
        <v>3632</v>
      </c>
    </row>
    <row r="84" spans="1:7" ht="15.9" customHeight="1">
      <c r="A84" s="218" t="s">
        <v>3041</v>
      </c>
      <c r="B84" s="133" t="s">
        <v>569</v>
      </c>
      <c r="C84" s="148" t="s">
        <v>3050</v>
      </c>
      <c r="D84" s="149" t="s">
        <v>576</v>
      </c>
      <c r="E84" s="131">
        <v>0.98</v>
      </c>
      <c r="F84" s="131">
        <v>1</v>
      </c>
      <c r="G84" s="219" t="s">
        <v>3632</v>
      </c>
    </row>
    <row r="85" spans="1:7" ht="30" customHeight="1">
      <c r="A85" s="218" t="s">
        <v>3041</v>
      </c>
      <c r="B85" s="133" t="s">
        <v>569</v>
      </c>
      <c r="C85" s="148" t="s">
        <v>3051</v>
      </c>
      <c r="D85" s="149" t="s">
        <v>816</v>
      </c>
      <c r="E85" s="131">
        <v>0.35</v>
      </c>
      <c r="F85" s="131">
        <v>1</v>
      </c>
      <c r="G85" s="219" t="s">
        <v>3632</v>
      </c>
    </row>
    <row r="86" spans="1:7" ht="15.9" customHeight="1">
      <c r="A86" s="218" t="s">
        <v>3041</v>
      </c>
      <c r="B86" s="133" t="s">
        <v>569</v>
      </c>
      <c r="C86" s="148" t="s">
        <v>3052</v>
      </c>
      <c r="D86" s="149" t="s">
        <v>748</v>
      </c>
      <c r="E86" s="131">
        <v>0.5</v>
      </c>
      <c r="F86" s="131">
        <v>1</v>
      </c>
      <c r="G86" s="219" t="s">
        <v>3632</v>
      </c>
    </row>
    <row r="87" spans="1:7" ht="15.9" customHeight="1">
      <c r="A87" s="218" t="s">
        <v>3041</v>
      </c>
      <c r="B87" s="133" t="s">
        <v>569</v>
      </c>
      <c r="C87" s="148" t="s">
        <v>3053</v>
      </c>
      <c r="D87" s="149" t="s">
        <v>981</v>
      </c>
      <c r="E87" s="131">
        <v>1</v>
      </c>
      <c r="F87" s="131">
        <v>1</v>
      </c>
      <c r="G87" s="219" t="s">
        <v>3632</v>
      </c>
    </row>
    <row r="88" spans="1:7" ht="33" customHeight="1">
      <c r="A88" s="218" t="s">
        <v>3041</v>
      </c>
      <c r="B88" s="133" t="s">
        <v>569</v>
      </c>
      <c r="C88" s="148" t="s">
        <v>5105</v>
      </c>
      <c r="D88" s="149" t="s">
        <v>5110</v>
      </c>
      <c r="E88" s="883">
        <v>7.26</v>
      </c>
      <c r="F88" s="131">
        <v>1</v>
      </c>
      <c r="G88" s="219" t="s">
        <v>3632</v>
      </c>
    </row>
    <row r="89" spans="1:7" ht="33" customHeight="1">
      <c r="A89" s="218" t="s">
        <v>3041</v>
      </c>
      <c r="B89" s="133" t="s">
        <v>569</v>
      </c>
      <c r="C89" s="148" t="s">
        <v>5106</v>
      </c>
      <c r="D89" s="149" t="s">
        <v>5111</v>
      </c>
      <c r="E89" s="883">
        <v>5.5</v>
      </c>
      <c r="F89" s="131">
        <v>1</v>
      </c>
      <c r="G89" s="219" t="s">
        <v>3632</v>
      </c>
    </row>
    <row r="90" spans="1:7" ht="15.9" customHeight="1">
      <c r="A90" s="218" t="s">
        <v>3041</v>
      </c>
      <c r="B90" s="133" t="s">
        <v>569</v>
      </c>
      <c r="C90" s="148" t="s">
        <v>5112</v>
      </c>
      <c r="D90" s="149" t="s">
        <v>3054</v>
      </c>
      <c r="E90" s="131">
        <v>4.3</v>
      </c>
      <c r="F90" s="131">
        <v>1</v>
      </c>
      <c r="G90" s="219" t="s">
        <v>3632</v>
      </c>
    </row>
    <row r="91" spans="1:7" ht="15.9" customHeight="1">
      <c r="A91" s="218" t="s">
        <v>3041</v>
      </c>
      <c r="B91" s="133" t="s">
        <v>569</v>
      </c>
      <c r="C91" s="148" t="s">
        <v>3055</v>
      </c>
      <c r="D91" s="149" t="s">
        <v>817</v>
      </c>
      <c r="E91" s="131">
        <v>2.2999999999999998</v>
      </c>
      <c r="F91" s="131">
        <v>1</v>
      </c>
      <c r="G91" s="219" t="s">
        <v>3632</v>
      </c>
    </row>
    <row r="92" spans="1:7" ht="15.9" customHeight="1">
      <c r="A92" s="218" t="s">
        <v>3056</v>
      </c>
      <c r="B92" s="133" t="s">
        <v>577</v>
      </c>
      <c r="C92" s="148" t="s">
        <v>3057</v>
      </c>
      <c r="D92" s="149" t="s">
        <v>1003</v>
      </c>
      <c r="E92" s="131">
        <v>1.42</v>
      </c>
      <c r="F92" s="131">
        <v>1</v>
      </c>
      <c r="G92" s="219" t="s">
        <v>3632</v>
      </c>
    </row>
    <row r="93" spans="1:7" ht="15.9" customHeight="1">
      <c r="A93" s="218" t="s">
        <v>3056</v>
      </c>
      <c r="B93" s="133" t="s">
        <v>577</v>
      </c>
      <c r="C93" s="148" t="s">
        <v>3058</v>
      </c>
      <c r="D93" s="149" t="s">
        <v>1004</v>
      </c>
      <c r="E93" s="131">
        <v>2.81</v>
      </c>
      <c r="F93" s="131">
        <v>1</v>
      </c>
      <c r="G93" s="219" t="s">
        <v>3632</v>
      </c>
    </row>
    <row r="94" spans="1:7" ht="30" customHeight="1">
      <c r="A94" s="218" t="s">
        <v>3056</v>
      </c>
      <c r="B94" s="133" t="s">
        <v>577</v>
      </c>
      <c r="C94" s="148" t="s">
        <v>3059</v>
      </c>
      <c r="D94" s="149" t="s">
        <v>3922</v>
      </c>
      <c r="E94" s="131">
        <v>3.48</v>
      </c>
      <c r="F94" s="131">
        <v>1</v>
      </c>
      <c r="G94" s="219" t="s">
        <v>3632</v>
      </c>
    </row>
    <row r="95" spans="1:7" ht="15.9" customHeight="1">
      <c r="A95" s="218" t="s">
        <v>3056</v>
      </c>
      <c r="B95" s="133" t="s">
        <v>577</v>
      </c>
      <c r="C95" s="148" t="s">
        <v>3060</v>
      </c>
      <c r="D95" s="149" t="s">
        <v>1005</v>
      </c>
      <c r="E95" s="131">
        <v>1.1200000000000001</v>
      </c>
      <c r="F95" s="131">
        <v>1</v>
      </c>
      <c r="G95" s="219" t="s">
        <v>3632</v>
      </c>
    </row>
    <row r="96" spans="1:7" ht="15.9" customHeight="1">
      <c r="A96" s="218" t="s">
        <v>3056</v>
      </c>
      <c r="B96" s="133" t="s">
        <v>577</v>
      </c>
      <c r="C96" s="148" t="s">
        <v>3061</v>
      </c>
      <c r="D96" s="149" t="s">
        <v>1006</v>
      </c>
      <c r="E96" s="131">
        <v>2.0099999999999998</v>
      </c>
      <c r="F96" s="131">
        <v>1</v>
      </c>
      <c r="G96" s="219" t="s">
        <v>3632</v>
      </c>
    </row>
    <row r="97" spans="1:7" ht="15.9" customHeight="1">
      <c r="A97" s="218" t="s">
        <v>3056</v>
      </c>
      <c r="B97" s="133" t="s">
        <v>577</v>
      </c>
      <c r="C97" s="148" t="s">
        <v>3062</v>
      </c>
      <c r="D97" s="149" t="s">
        <v>1007</v>
      </c>
      <c r="E97" s="131">
        <v>1.42</v>
      </c>
      <c r="F97" s="131">
        <v>1</v>
      </c>
      <c r="G97" s="219" t="s">
        <v>3632</v>
      </c>
    </row>
    <row r="98" spans="1:7" ht="15.9" customHeight="1">
      <c r="A98" s="218" t="s">
        <v>3056</v>
      </c>
      <c r="B98" s="133" t="s">
        <v>577</v>
      </c>
      <c r="C98" s="148" t="s">
        <v>3063</v>
      </c>
      <c r="D98" s="149" t="s">
        <v>1008</v>
      </c>
      <c r="E98" s="131">
        <v>2.38</v>
      </c>
      <c r="F98" s="131">
        <v>1</v>
      </c>
      <c r="G98" s="219" t="s">
        <v>3632</v>
      </c>
    </row>
    <row r="99" spans="1:7" ht="15.9" customHeight="1">
      <c r="A99" s="218" t="s">
        <v>3064</v>
      </c>
      <c r="B99" s="133" t="s">
        <v>578</v>
      </c>
      <c r="C99" s="148" t="s">
        <v>3065</v>
      </c>
      <c r="D99" s="149" t="s">
        <v>818</v>
      </c>
      <c r="E99" s="131">
        <v>0.84</v>
      </c>
      <c r="F99" s="131">
        <v>1</v>
      </c>
      <c r="G99" s="219" t="s">
        <v>3633</v>
      </c>
    </row>
    <row r="100" spans="1:7" ht="15.9" customHeight="1">
      <c r="A100" s="218" t="s">
        <v>3064</v>
      </c>
      <c r="B100" s="133" t="s">
        <v>578</v>
      </c>
      <c r="C100" s="148" t="s">
        <v>3066</v>
      </c>
      <c r="D100" s="149" t="s">
        <v>819</v>
      </c>
      <c r="E100" s="131">
        <v>1.74</v>
      </c>
      <c r="F100" s="131">
        <v>1</v>
      </c>
      <c r="G100" s="219" t="s">
        <v>3632</v>
      </c>
    </row>
    <row r="101" spans="1:7" ht="15.9" customHeight="1">
      <c r="A101" s="218" t="s">
        <v>3064</v>
      </c>
      <c r="B101" s="133" t="s">
        <v>578</v>
      </c>
      <c r="C101" s="148" t="s">
        <v>3067</v>
      </c>
      <c r="D101" s="149" t="s">
        <v>820</v>
      </c>
      <c r="E101" s="131">
        <v>2.4900000000000002</v>
      </c>
      <c r="F101" s="131">
        <v>1</v>
      </c>
      <c r="G101" s="219" t="s">
        <v>3632</v>
      </c>
    </row>
    <row r="102" spans="1:7" ht="15.9" customHeight="1">
      <c r="A102" s="218" t="s">
        <v>3068</v>
      </c>
      <c r="B102" s="133" t="s">
        <v>579</v>
      </c>
      <c r="C102" s="148" t="s">
        <v>3069</v>
      </c>
      <c r="D102" s="149" t="s">
        <v>580</v>
      </c>
      <c r="E102" s="131">
        <v>0.98</v>
      </c>
      <c r="F102" s="131">
        <v>1</v>
      </c>
      <c r="G102" s="219" t="s">
        <v>3632</v>
      </c>
    </row>
    <row r="103" spans="1:7" ht="15.9" customHeight="1">
      <c r="A103" s="218" t="s">
        <v>3068</v>
      </c>
      <c r="B103" s="133" t="s">
        <v>579</v>
      </c>
      <c r="C103" s="148" t="s">
        <v>3070</v>
      </c>
      <c r="D103" s="149" t="s">
        <v>581</v>
      </c>
      <c r="E103" s="131">
        <v>1.55</v>
      </c>
      <c r="F103" s="131">
        <v>1</v>
      </c>
      <c r="G103" s="219" t="s">
        <v>3632</v>
      </c>
    </row>
    <row r="104" spans="1:7" ht="15.9" customHeight="1">
      <c r="A104" s="218" t="s">
        <v>3068</v>
      </c>
      <c r="B104" s="133" t="s">
        <v>579</v>
      </c>
      <c r="C104" s="148" t="s">
        <v>3071</v>
      </c>
      <c r="D104" s="149" t="s">
        <v>821</v>
      </c>
      <c r="E104" s="131">
        <v>0.84</v>
      </c>
      <c r="F104" s="131">
        <v>1</v>
      </c>
      <c r="G104" s="219" t="s">
        <v>3632</v>
      </c>
    </row>
    <row r="105" spans="1:7" ht="15.9" customHeight="1">
      <c r="A105" s="218" t="s">
        <v>3068</v>
      </c>
      <c r="B105" s="133" t="s">
        <v>579</v>
      </c>
      <c r="C105" s="148" t="s">
        <v>3072</v>
      </c>
      <c r="D105" s="149" t="s">
        <v>822</v>
      </c>
      <c r="E105" s="131">
        <v>1.33</v>
      </c>
      <c r="F105" s="131">
        <v>0.9</v>
      </c>
      <c r="G105" s="219" t="s">
        <v>3632</v>
      </c>
    </row>
    <row r="106" spans="1:7" ht="15.9" customHeight="1">
      <c r="A106" s="218" t="s">
        <v>3068</v>
      </c>
      <c r="B106" s="133" t="s">
        <v>579</v>
      </c>
      <c r="C106" s="148" t="s">
        <v>3073</v>
      </c>
      <c r="D106" s="149" t="s">
        <v>1009</v>
      </c>
      <c r="E106" s="131">
        <v>0.96</v>
      </c>
      <c r="F106" s="131">
        <v>1</v>
      </c>
      <c r="G106" s="219" t="s">
        <v>3633</v>
      </c>
    </row>
    <row r="107" spans="1:7" ht="15.9" customHeight="1">
      <c r="A107" s="218" t="s">
        <v>3068</v>
      </c>
      <c r="B107" s="133" t="s">
        <v>579</v>
      </c>
      <c r="C107" s="148" t="s">
        <v>3923</v>
      </c>
      <c r="D107" s="149" t="s">
        <v>1010</v>
      </c>
      <c r="E107" s="131">
        <v>2.2999999999999998</v>
      </c>
      <c r="F107" s="131">
        <v>1</v>
      </c>
      <c r="G107" s="219" t="s">
        <v>3632</v>
      </c>
    </row>
    <row r="108" spans="1:7" ht="15.9" customHeight="1">
      <c r="A108" s="218" t="s">
        <v>3068</v>
      </c>
      <c r="B108" s="133" t="s">
        <v>579</v>
      </c>
      <c r="C108" s="148" t="s">
        <v>3924</v>
      </c>
      <c r="D108" s="149" t="s">
        <v>3925</v>
      </c>
      <c r="E108" s="131">
        <v>3.16</v>
      </c>
      <c r="F108" s="131">
        <v>1</v>
      </c>
      <c r="G108" s="219" t="s">
        <v>3632</v>
      </c>
    </row>
    <row r="109" spans="1:7" ht="15.9" customHeight="1">
      <c r="A109" s="218" t="s">
        <v>3068</v>
      </c>
      <c r="B109" s="133" t="s">
        <v>579</v>
      </c>
      <c r="C109" s="148" t="s">
        <v>3926</v>
      </c>
      <c r="D109" s="149" t="s">
        <v>3927</v>
      </c>
      <c r="E109" s="131">
        <v>4.84</v>
      </c>
      <c r="F109" s="131">
        <v>1</v>
      </c>
      <c r="G109" s="219" t="s">
        <v>3632</v>
      </c>
    </row>
    <row r="110" spans="1:7" ht="15.9" customHeight="1">
      <c r="A110" s="218" t="s">
        <v>3068</v>
      </c>
      <c r="B110" s="133" t="s">
        <v>579</v>
      </c>
      <c r="C110" s="148" t="s">
        <v>3074</v>
      </c>
      <c r="D110" s="149" t="s">
        <v>582</v>
      </c>
      <c r="E110" s="131">
        <v>1.02</v>
      </c>
      <c r="F110" s="131">
        <v>1</v>
      </c>
      <c r="G110" s="219" t="s">
        <v>3632</v>
      </c>
    </row>
    <row r="111" spans="1:7" ht="30" customHeight="1">
      <c r="A111" s="218" t="s">
        <v>3068</v>
      </c>
      <c r="B111" s="133" t="s">
        <v>579</v>
      </c>
      <c r="C111" s="148" t="s">
        <v>3075</v>
      </c>
      <c r="D111" s="149" t="s">
        <v>3076</v>
      </c>
      <c r="E111" s="131">
        <v>1.61</v>
      </c>
      <c r="F111" s="131">
        <v>1</v>
      </c>
      <c r="G111" s="219" t="s">
        <v>3633</v>
      </c>
    </row>
    <row r="112" spans="1:7" ht="30" customHeight="1">
      <c r="A112" s="218" t="s">
        <v>3068</v>
      </c>
      <c r="B112" s="133" t="s">
        <v>579</v>
      </c>
      <c r="C112" s="148" t="s">
        <v>3077</v>
      </c>
      <c r="D112" s="149" t="s">
        <v>2831</v>
      </c>
      <c r="E112" s="131">
        <v>2.0499999999999998</v>
      </c>
      <c r="F112" s="131">
        <v>1</v>
      </c>
      <c r="G112" s="219" t="s">
        <v>3633</v>
      </c>
    </row>
    <row r="113" spans="1:7" ht="15.9" customHeight="1">
      <c r="A113" s="218" t="s">
        <v>3068</v>
      </c>
      <c r="B113" s="133" t="s">
        <v>579</v>
      </c>
      <c r="C113" s="148" t="s">
        <v>3078</v>
      </c>
      <c r="D113" s="149" t="s">
        <v>823</v>
      </c>
      <c r="E113" s="131">
        <v>0.74</v>
      </c>
      <c r="F113" s="131">
        <v>1</v>
      </c>
      <c r="G113" s="219" t="s">
        <v>3632</v>
      </c>
    </row>
    <row r="114" spans="1:7" ht="15.9" customHeight="1">
      <c r="A114" s="218" t="s">
        <v>3068</v>
      </c>
      <c r="B114" s="133" t="s">
        <v>579</v>
      </c>
      <c r="C114" s="148" t="s">
        <v>3079</v>
      </c>
      <c r="D114" s="149" t="s">
        <v>824</v>
      </c>
      <c r="E114" s="131">
        <v>0.99</v>
      </c>
      <c r="F114" s="131">
        <v>1</v>
      </c>
      <c r="G114" s="219" t="s">
        <v>3632</v>
      </c>
    </row>
    <row r="115" spans="1:7" ht="15.9" customHeight="1">
      <c r="A115" s="218" t="s">
        <v>3068</v>
      </c>
      <c r="B115" s="133" t="s">
        <v>579</v>
      </c>
      <c r="C115" s="148" t="s">
        <v>3080</v>
      </c>
      <c r="D115" s="149" t="s">
        <v>583</v>
      </c>
      <c r="E115" s="131">
        <v>1.1499999999999999</v>
      </c>
      <c r="F115" s="131">
        <v>1</v>
      </c>
      <c r="G115" s="219" t="s">
        <v>3632</v>
      </c>
    </row>
    <row r="116" spans="1:7" ht="15.9" customHeight="1">
      <c r="A116" s="218" t="s">
        <v>3068</v>
      </c>
      <c r="B116" s="133" t="s">
        <v>579</v>
      </c>
      <c r="C116" s="148" t="s">
        <v>3081</v>
      </c>
      <c r="D116" s="149" t="s">
        <v>584</v>
      </c>
      <c r="E116" s="131">
        <v>2.82</v>
      </c>
      <c r="F116" s="131">
        <v>1</v>
      </c>
      <c r="G116" s="219" t="s">
        <v>3632</v>
      </c>
    </row>
    <row r="117" spans="1:7" ht="15.9" customHeight="1">
      <c r="A117" s="218" t="s">
        <v>3068</v>
      </c>
      <c r="B117" s="133" t="s">
        <v>579</v>
      </c>
      <c r="C117" s="148" t="s">
        <v>3082</v>
      </c>
      <c r="D117" s="149" t="s">
        <v>1011</v>
      </c>
      <c r="E117" s="131">
        <v>2.52</v>
      </c>
      <c r="F117" s="131">
        <v>1</v>
      </c>
      <c r="G117" s="219" t="s">
        <v>3632</v>
      </c>
    </row>
    <row r="118" spans="1:7" ht="15.9" customHeight="1">
      <c r="A118" s="218" t="s">
        <v>3068</v>
      </c>
      <c r="B118" s="133" t="s">
        <v>579</v>
      </c>
      <c r="C118" s="148" t="s">
        <v>3083</v>
      </c>
      <c r="D118" s="149" t="s">
        <v>1012</v>
      </c>
      <c r="E118" s="131">
        <v>3.12</v>
      </c>
      <c r="F118" s="131">
        <v>1</v>
      </c>
      <c r="G118" s="219" t="s">
        <v>3632</v>
      </c>
    </row>
    <row r="119" spans="1:7" ht="15.9" customHeight="1">
      <c r="A119" s="218" t="s">
        <v>3068</v>
      </c>
      <c r="B119" s="133" t="s">
        <v>579</v>
      </c>
      <c r="C119" s="148" t="s">
        <v>3084</v>
      </c>
      <c r="D119" s="149" t="s">
        <v>1013</v>
      </c>
      <c r="E119" s="131">
        <v>4.51</v>
      </c>
      <c r="F119" s="131">
        <v>1</v>
      </c>
      <c r="G119" s="219" t="s">
        <v>3632</v>
      </c>
    </row>
    <row r="120" spans="1:7" ht="15.9" customHeight="1">
      <c r="A120" s="218" t="s">
        <v>3068</v>
      </c>
      <c r="B120" s="133" t="s">
        <v>579</v>
      </c>
      <c r="C120" s="148" t="s">
        <v>3085</v>
      </c>
      <c r="D120" s="149" t="s">
        <v>585</v>
      </c>
      <c r="E120" s="131">
        <v>0.82</v>
      </c>
      <c r="F120" s="131">
        <v>1</v>
      </c>
      <c r="G120" s="219" t="s">
        <v>3632</v>
      </c>
    </row>
    <row r="121" spans="1:7" ht="15.9" customHeight="1">
      <c r="A121" s="218" t="s">
        <v>3086</v>
      </c>
      <c r="B121" s="133" t="s">
        <v>586</v>
      </c>
      <c r="C121" s="148" t="s">
        <v>3087</v>
      </c>
      <c r="D121" s="149" t="s">
        <v>825</v>
      </c>
      <c r="E121" s="131">
        <v>0.98</v>
      </c>
      <c r="F121" s="131">
        <v>1</v>
      </c>
      <c r="G121" s="219" t="s">
        <v>3632</v>
      </c>
    </row>
    <row r="122" spans="1:7" ht="15.9" customHeight="1">
      <c r="A122" s="218" t="s">
        <v>3086</v>
      </c>
      <c r="B122" s="133" t="s">
        <v>586</v>
      </c>
      <c r="C122" s="148" t="s">
        <v>3088</v>
      </c>
      <c r="D122" s="149" t="s">
        <v>826</v>
      </c>
      <c r="E122" s="131">
        <v>1.49</v>
      </c>
      <c r="F122" s="131">
        <v>1</v>
      </c>
      <c r="G122" s="219" t="s">
        <v>3632</v>
      </c>
    </row>
    <row r="123" spans="1:7" ht="15.9" customHeight="1">
      <c r="A123" s="218" t="s">
        <v>3086</v>
      </c>
      <c r="B123" s="133" t="s">
        <v>586</v>
      </c>
      <c r="C123" s="148" t="s">
        <v>3089</v>
      </c>
      <c r="D123" s="149" t="s">
        <v>827</v>
      </c>
      <c r="E123" s="131">
        <v>0.68</v>
      </c>
      <c r="F123" s="131">
        <v>1</v>
      </c>
      <c r="G123" s="219" t="s">
        <v>3633</v>
      </c>
    </row>
    <row r="124" spans="1:7" ht="15.9" customHeight="1">
      <c r="A124" s="218" t="s">
        <v>3086</v>
      </c>
      <c r="B124" s="133" t="s">
        <v>586</v>
      </c>
      <c r="C124" s="148" t="s">
        <v>3090</v>
      </c>
      <c r="D124" s="149" t="s">
        <v>828</v>
      </c>
      <c r="E124" s="131">
        <v>1.01</v>
      </c>
      <c r="F124" s="131">
        <v>1</v>
      </c>
      <c r="G124" s="219" t="s">
        <v>3632</v>
      </c>
    </row>
    <row r="125" spans="1:7" ht="15.9" customHeight="1">
      <c r="A125" s="218" t="s">
        <v>3086</v>
      </c>
      <c r="B125" s="133" t="s">
        <v>586</v>
      </c>
      <c r="C125" s="148" t="s">
        <v>3091</v>
      </c>
      <c r="D125" s="149" t="s">
        <v>587</v>
      </c>
      <c r="E125" s="131">
        <v>0.4</v>
      </c>
      <c r="F125" s="131">
        <v>1</v>
      </c>
      <c r="G125" s="219" t="s">
        <v>3633</v>
      </c>
    </row>
    <row r="126" spans="1:7" ht="15.9" customHeight="1">
      <c r="A126" s="218" t="s">
        <v>3086</v>
      </c>
      <c r="B126" s="133" t="s">
        <v>586</v>
      </c>
      <c r="C126" s="148" t="s">
        <v>3092</v>
      </c>
      <c r="D126" s="149" t="s">
        <v>588</v>
      </c>
      <c r="E126" s="131">
        <v>1.54</v>
      </c>
      <c r="F126" s="131">
        <v>1</v>
      </c>
      <c r="G126" s="219" t="s">
        <v>3632</v>
      </c>
    </row>
    <row r="127" spans="1:7" ht="15.9" customHeight="1">
      <c r="A127" s="218" t="s">
        <v>3086</v>
      </c>
      <c r="B127" s="133" t="s">
        <v>586</v>
      </c>
      <c r="C127" s="148" t="s">
        <v>3093</v>
      </c>
      <c r="D127" s="149" t="s">
        <v>4504</v>
      </c>
      <c r="E127" s="131">
        <v>4.13</v>
      </c>
      <c r="F127" s="131">
        <v>1</v>
      </c>
      <c r="G127" s="219" t="s">
        <v>3632</v>
      </c>
    </row>
    <row r="128" spans="1:7" ht="15.9" customHeight="1">
      <c r="A128" s="218" t="s">
        <v>3086</v>
      </c>
      <c r="B128" s="133" t="s">
        <v>586</v>
      </c>
      <c r="C128" s="148" t="s">
        <v>3094</v>
      </c>
      <c r="D128" s="149" t="s">
        <v>4505</v>
      </c>
      <c r="E128" s="131">
        <v>5.82</v>
      </c>
      <c r="F128" s="131">
        <v>1</v>
      </c>
      <c r="G128" s="219" t="s">
        <v>3632</v>
      </c>
    </row>
    <row r="129" spans="1:7" ht="15.9" customHeight="1">
      <c r="A129" s="218" t="s">
        <v>3086</v>
      </c>
      <c r="B129" s="133" t="s">
        <v>586</v>
      </c>
      <c r="C129" s="148" t="s">
        <v>3095</v>
      </c>
      <c r="D129" s="149" t="s">
        <v>829</v>
      </c>
      <c r="E129" s="131">
        <v>1.41</v>
      </c>
      <c r="F129" s="131">
        <v>1</v>
      </c>
      <c r="G129" s="219" t="s">
        <v>3632</v>
      </c>
    </row>
    <row r="130" spans="1:7" ht="15.9" customHeight="1">
      <c r="A130" s="218" t="s">
        <v>3086</v>
      </c>
      <c r="B130" s="133" t="s">
        <v>586</v>
      </c>
      <c r="C130" s="148" t="s">
        <v>3096</v>
      </c>
      <c r="D130" s="149" t="s">
        <v>830</v>
      </c>
      <c r="E130" s="131">
        <v>2.19</v>
      </c>
      <c r="F130" s="131">
        <v>1</v>
      </c>
      <c r="G130" s="219" t="s">
        <v>3633</v>
      </c>
    </row>
    <row r="131" spans="1:7" ht="15.9" customHeight="1">
      <c r="A131" s="218" t="s">
        <v>3086</v>
      </c>
      <c r="B131" s="133" t="s">
        <v>586</v>
      </c>
      <c r="C131" s="148" t="s">
        <v>3097</v>
      </c>
      <c r="D131" s="149" t="s">
        <v>831</v>
      </c>
      <c r="E131" s="131">
        <v>2.42</v>
      </c>
      <c r="F131" s="131">
        <v>1</v>
      </c>
      <c r="G131" s="219" t="s">
        <v>3633</v>
      </c>
    </row>
    <row r="132" spans="1:7" ht="15.9" customHeight="1">
      <c r="A132" s="218" t="s">
        <v>3086</v>
      </c>
      <c r="B132" s="133" t="s">
        <v>586</v>
      </c>
      <c r="C132" s="148" t="s">
        <v>3098</v>
      </c>
      <c r="D132" s="149" t="s">
        <v>832</v>
      </c>
      <c r="E132" s="131">
        <v>1.02</v>
      </c>
      <c r="F132" s="131">
        <v>1</v>
      </c>
      <c r="G132" s="219" t="s">
        <v>3632</v>
      </c>
    </row>
    <row r="133" spans="1:7" ht="15.9" customHeight="1">
      <c r="A133" s="218" t="s">
        <v>3099</v>
      </c>
      <c r="B133" s="133" t="s">
        <v>589</v>
      </c>
      <c r="C133" s="148" t="s">
        <v>3100</v>
      </c>
      <c r="D133" s="149" t="s">
        <v>590</v>
      </c>
      <c r="E133" s="131">
        <v>4.21</v>
      </c>
      <c r="F133" s="131">
        <v>1.1499999999999999</v>
      </c>
      <c r="G133" s="219" t="s">
        <v>3632</v>
      </c>
    </row>
    <row r="134" spans="1:7" ht="15.9" customHeight="1">
      <c r="A134" s="218" t="s">
        <v>3099</v>
      </c>
      <c r="B134" s="133" t="s">
        <v>589</v>
      </c>
      <c r="C134" s="148" t="s">
        <v>3101</v>
      </c>
      <c r="D134" s="149" t="s">
        <v>833</v>
      </c>
      <c r="E134" s="131">
        <v>16.02</v>
      </c>
      <c r="F134" s="131">
        <v>1</v>
      </c>
      <c r="G134" s="219" t="s">
        <v>3632</v>
      </c>
    </row>
    <row r="135" spans="1:7" ht="30" customHeight="1">
      <c r="A135" s="218" t="s">
        <v>3099</v>
      </c>
      <c r="B135" s="133" t="s">
        <v>589</v>
      </c>
      <c r="C135" s="148" t="s">
        <v>3102</v>
      </c>
      <c r="D135" s="149" t="s">
        <v>591</v>
      </c>
      <c r="E135" s="131">
        <v>7.4</v>
      </c>
      <c r="F135" s="131">
        <v>1.1000000000000001</v>
      </c>
      <c r="G135" s="219" t="s">
        <v>3632</v>
      </c>
    </row>
    <row r="136" spans="1:7" ht="15.9" customHeight="1">
      <c r="A136" s="218" t="s">
        <v>3099</v>
      </c>
      <c r="B136" s="133" t="s">
        <v>589</v>
      </c>
      <c r="C136" s="148" t="s">
        <v>3103</v>
      </c>
      <c r="D136" s="149" t="s">
        <v>834</v>
      </c>
      <c r="E136" s="131">
        <v>1.92</v>
      </c>
      <c r="F136" s="131">
        <v>1.1000000000000001</v>
      </c>
      <c r="G136" s="219" t="s">
        <v>3632</v>
      </c>
    </row>
    <row r="137" spans="1:7" ht="15.9" customHeight="1">
      <c r="A137" s="218" t="s">
        <v>3099</v>
      </c>
      <c r="B137" s="133" t="s">
        <v>589</v>
      </c>
      <c r="C137" s="148" t="s">
        <v>3104</v>
      </c>
      <c r="D137" s="149" t="s">
        <v>835</v>
      </c>
      <c r="E137" s="131">
        <v>1.39</v>
      </c>
      <c r="F137" s="131">
        <v>1.1000000000000001</v>
      </c>
      <c r="G137" s="219" t="s">
        <v>3632</v>
      </c>
    </row>
    <row r="138" spans="1:7" ht="15.9" customHeight="1">
      <c r="A138" s="218" t="s">
        <v>3099</v>
      </c>
      <c r="B138" s="133" t="s">
        <v>589</v>
      </c>
      <c r="C138" s="148" t="s">
        <v>3105</v>
      </c>
      <c r="D138" s="149" t="s">
        <v>836</v>
      </c>
      <c r="E138" s="131">
        <v>1.89</v>
      </c>
      <c r="F138" s="131">
        <v>1.1000000000000001</v>
      </c>
      <c r="G138" s="219" t="s">
        <v>3632</v>
      </c>
    </row>
    <row r="139" spans="1:7" ht="15.9" customHeight="1">
      <c r="A139" s="218" t="s">
        <v>3099</v>
      </c>
      <c r="B139" s="133" t="s">
        <v>589</v>
      </c>
      <c r="C139" s="148" t="s">
        <v>3106</v>
      </c>
      <c r="D139" s="149" t="s">
        <v>837</v>
      </c>
      <c r="E139" s="131">
        <v>2.56</v>
      </c>
      <c r="F139" s="131">
        <v>1.1000000000000001</v>
      </c>
      <c r="G139" s="219" t="s">
        <v>3632</v>
      </c>
    </row>
    <row r="140" spans="1:7" ht="15.9" customHeight="1">
      <c r="A140" s="218" t="s">
        <v>3107</v>
      </c>
      <c r="B140" s="133" t="s">
        <v>755</v>
      </c>
      <c r="C140" s="148" t="s">
        <v>3108</v>
      </c>
      <c r="D140" s="149" t="s">
        <v>838</v>
      </c>
      <c r="E140" s="131">
        <v>1.66</v>
      </c>
      <c r="F140" s="131">
        <v>1</v>
      </c>
      <c r="G140" s="219" t="s">
        <v>3632</v>
      </c>
    </row>
    <row r="141" spans="1:7" ht="30" customHeight="1">
      <c r="A141" s="218" t="s">
        <v>3107</v>
      </c>
      <c r="B141" s="133" t="s">
        <v>755</v>
      </c>
      <c r="C141" s="148" t="s">
        <v>3109</v>
      </c>
      <c r="D141" s="149" t="s">
        <v>1014</v>
      </c>
      <c r="E141" s="131">
        <v>1.82</v>
      </c>
      <c r="F141" s="131">
        <v>1</v>
      </c>
      <c r="G141" s="219" t="s">
        <v>3632</v>
      </c>
    </row>
    <row r="142" spans="1:7" ht="15.9" customHeight="1">
      <c r="A142" s="218" t="s">
        <v>3107</v>
      </c>
      <c r="B142" s="133" t="s">
        <v>755</v>
      </c>
      <c r="C142" s="148" t="s">
        <v>3110</v>
      </c>
      <c r="D142" s="149" t="s">
        <v>592</v>
      </c>
      <c r="E142" s="131">
        <v>1.71</v>
      </c>
      <c r="F142" s="131">
        <v>1</v>
      </c>
      <c r="G142" s="219" t="s">
        <v>3632</v>
      </c>
    </row>
    <row r="143" spans="1:7" ht="30" customHeight="1">
      <c r="A143" s="218" t="s">
        <v>3111</v>
      </c>
      <c r="B143" s="133" t="s">
        <v>593</v>
      </c>
      <c r="C143" s="148" t="s">
        <v>3112</v>
      </c>
      <c r="D143" s="149" t="s">
        <v>1015</v>
      </c>
      <c r="E143" s="131">
        <v>2.41</v>
      </c>
      <c r="F143" s="131">
        <v>1</v>
      </c>
      <c r="G143" s="219" t="s">
        <v>3632</v>
      </c>
    </row>
    <row r="144" spans="1:7" ht="30" customHeight="1">
      <c r="A144" s="218" t="s">
        <v>3111</v>
      </c>
      <c r="B144" s="133" t="s">
        <v>593</v>
      </c>
      <c r="C144" s="148" t="s">
        <v>3113</v>
      </c>
      <c r="D144" s="149" t="s">
        <v>839</v>
      </c>
      <c r="E144" s="131">
        <v>4.0199999999999996</v>
      </c>
      <c r="F144" s="131">
        <v>1</v>
      </c>
      <c r="G144" s="219" t="s">
        <v>3632</v>
      </c>
    </row>
    <row r="145" spans="1:7" ht="30" customHeight="1">
      <c r="A145" s="218" t="s">
        <v>3111</v>
      </c>
      <c r="B145" s="133" t="s">
        <v>593</v>
      </c>
      <c r="C145" s="148" t="s">
        <v>3114</v>
      </c>
      <c r="D145" s="149" t="s">
        <v>1016</v>
      </c>
      <c r="E145" s="131">
        <v>4.8899999999999997</v>
      </c>
      <c r="F145" s="131">
        <v>1</v>
      </c>
      <c r="G145" s="219" t="s">
        <v>3632</v>
      </c>
    </row>
    <row r="146" spans="1:7" ht="30" customHeight="1">
      <c r="A146" s="218" t="s">
        <v>3111</v>
      </c>
      <c r="B146" s="133" t="s">
        <v>593</v>
      </c>
      <c r="C146" s="148" t="s">
        <v>3115</v>
      </c>
      <c r="D146" s="149" t="s">
        <v>840</v>
      </c>
      <c r="E146" s="131">
        <v>3.05</v>
      </c>
      <c r="F146" s="131">
        <v>1</v>
      </c>
      <c r="G146" s="219" t="s">
        <v>3632</v>
      </c>
    </row>
    <row r="147" spans="1:7" ht="30" customHeight="1">
      <c r="A147" s="218" t="s">
        <v>3111</v>
      </c>
      <c r="B147" s="133" t="s">
        <v>593</v>
      </c>
      <c r="C147" s="148" t="s">
        <v>3116</v>
      </c>
      <c r="D147" s="149" t="s">
        <v>841</v>
      </c>
      <c r="E147" s="131">
        <v>5.31</v>
      </c>
      <c r="F147" s="131">
        <v>1</v>
      </c>
      <c r="G147" s="219" t="s">
        <v>3632</v>
      </c>
    </row>
    <row r="148" spans="1:7" ht="30" customHeight="1">
      <c r="A148" s="218" t="s">
        <v>3111</v>
      </c>
      <c r="B148" s="133" t="s">
        <v>593</v>
      </c>
      <c r="C148" s="148" t="s">
        <v>3117</v>
      </c>
      <c r="D148" s="149" t="s">
        <v>842</v>
      </c>
      <c r="E148" s="131">
        <v>1.66</v>
      </c>
      <c r="F148" s="131">
        <v>1</v>
      </c>
      <c r="G148" s="219" t="s">
        <v>3632</v>
      </c>
    </row>
    <row r="149" spans="1:7" ht="30" customHeight="1">
      <c r="A149" s="218" t="s">
        <v>3111</v>
      </c>
      <c r="B149" s="133" t="s">
        <v>593</v>
      </c>
      <c r="C149" s="128" t="s">
        <v>3118</v>
      </c>
      <c r="D149" s="132" t="s">
        <v>843</v>
      </c>
      <c r="E149" s="131">
        <v>2.77</v>
      </c>
      <c r="F149" s="131">
        <v>1</v>
      </c>
      <c r="G149" s="219" t="s">
        <v>3632</v>
      </c>
    </row>
    <row r="150" spans="1:7" ht="30" customHeight="1">
      <c r="A150" s="218" t="s">
        <v>3111</v>
      </c>
      <c r="B150" s="133" t="s">
        <v>593</v>
      </c>
      <c r="C150" s="128" t="s">
        <v>3119</v>
      </c>
      <c r="D150" s="132" t="s">
        <v>1017</v>
      </c>
      <c r="E150" s="131">
        <v>4.32</v>
      </c>
      <c r="F150" s="131">
        <v>1</v>
      </c>
      <c r="G150" s="219" t="s">
        <v>3632</v>
      </c>
    </row>
    <row r="151" spans="1:7" ht="15.9" customHeight="1">
      <c r="A151" s="218" t="s">
        <v>3111</v>
      </c>
      <c r="B151" s="133" t="s">
        <v>593</v>
      </c>
      <c r="C151" s="128" t="s">
        <v>3120</v>
      </c>
      <c r="D151" s="132" t="s">
        <v>594</v>
      </c>
      <c r="E151" s="131">
        <v>1.29</v>
      </c>
      <c r="F151" s="131">
        <v>1</v>
      </c>
      <c r="G151" s="219" t="s">
        <v>3632</v>
      </c>
    </row>
    <row r="152" spans="1:7" ht="15.9" customHeight="1">
      <c r="A152" s="218" t="s">
        <v>3111</v>
      </c>
      <c r="B152" s="133" t="s">
        <v>593</v>
      </c>
      <c r="C152" s="128" t="s">
        <v>3121</v>
      </c>
      <c r="D152" s="132" t="s">
        <v>595</v>
      </c>
      <c r="E152" s="131">
        <v>1.55</v>
      </c>
      <c r="F152" s="131">
        <v>1</v>
      </c>
      <c r="G152" s="219" t="s">
        <v>3632</v>
      </c>
    </row>
    <row r="153" spans="1:7" ht="15.9" customHeight="1">
      <c r="A153" s="218" t="s">
        <v>3111</v>
      </c>
      <c r="B153" s="133" t="s">
        <v>593</v>
      </c>
      <c r="C153" s="128" t="s">
        <v>3122</v>
      </c>
      <c r="D153" s="132" t="s">
        <v>1018</v>
      </c>
      <c r="E153" s="131">
        <v>1.71</v>
      </c>
      <c r="F153" s="131">
        <v>1</v>
      </c>
      <c r="G153" s="219" t="s">
        <v>3632</v>
      </c>
    </row>
    <row r="154" spans="1:7" ht="30" customHeight="1">
      <c r="A154" s="218" t="s">
        <v>3111</v>
      </c>
      <c r="B154" s="133" t="s">
        <v>593</v>
      </c>
      <c r="C154" s="128" t="s">
        <v>3123</v>
      </c>
      <c r="D154" s="132" t="s">
        <v>1019</v>
      </c>
      <c r="E154" s="131">
        <v>2.29</v>
      </c>
      <c r="F154" s="131">
        <v>1</v>
      </c>
      <c r="G154" s="219" t="s">
        <v>3632</v>
      </c>
    </row>
    <row r="155" spans="1:7" ht="30" customHeight="1">
      <c r="A155" s="218" t="s">
        <v>3111</v>
      </c>
      <c r="B155" s="133" t="s">
        <v>593</v>
      </c>
      <c r="C155" s="128" t="s">
        <v>3124</v>
      </c>
      <c r="D155" s="132" t="s">
        <v>982</v>
      </c>
      <c r="E155" s="131">
        <v>2.4900000000000002</v>
      </c>
      <c r="F155" s="131">
        <v>1</v>
      </c>
      <c r="G155" s="219" t="s">
        <v>3632</v>
      </c>
    </row>
    <row r="156" spans="1:7" ht="30" customHeight="1">
      <c r="A156" s="218" t="s">
        <v>3111</v>
      </c>
      <c r="B156" s="133" t="s">
        <v>593</v>
      </c>
      <c r="C156" s="128" t="s">
        <v>3125</v>
      </c>
      <c r="D156" s="132" t="s">
        <v>1020</v>
      </c>
      <c r="E156" s="131">
        <v>2.79</v>
      </c>
      <c r="F156" s="131">
        <v>1</v>
      </c>
      <c r="G156" s="219" t="s">
        <v>3632</v>
      </c>
    </row>
    <row r="157" spans="1:7" ht="30" customHeight="1">
      <c r="A157" s="218" t="s">
        <v>3111</v>
      </c>
      <c r="B157" s="133" t="s">
        <v>593</v>
      </c>
      <c r="C157" s="128" t="s">
        <v>3126</v>
      </c>
      <c r="D157" s="132" t="s">
        <v>1021</v>
      </c>
      <c r="E157" s="131">
        <v>3.95</v>
      </c>
      <c r="F157" s="131">
        <v>1</v>
      </c>
      <c r="G157" s="219" t="s">
        <v>3632</v>
      </c>
    </row>
    <row r="158" spans="1:7" ht="30" customHeight="1">
      <c r="A158" s="218" t="s">
        <v>3111</v>
      </c>
      <c r="B158" s="133" t="s">
        <v>593</v>
      </c>
      <c r="C158" s="128" t="s">
        <v>3127</v>
      </c>
      <c r="D158" s="132" t="s">
        <v>1022</v>
      </c>
      <c r="E158" s="131">
        <v>2.38</v>
      </c>
      <c r="F158" s="131">
        <v>1</v>
      </c>
      <c r="G158" s="219" t="s">
        <v>3632</v>
      </c>
    </row>
    <row r="159" spans="1:7" ht="30" customHeight="1">
      <c r="A159" s="218" t="s">
        <v>3111</v>
      </c>
      <c r="B159" s="133" t="s">
        <v>593</v>
      </c>
      <c r="C159" s="128" t="s">
        <v>3128</v>
      </c>
      <c r="D159" s="132" t="s">
        <v>1023</v>
      </c>
      <c r="E159" s="131">
        <v>2.63</v>
      </c>
      <c r="F159" s="131">
        <v>1</v>
      </c>
      <c r="G159" s="219" t="s">
        <v>3632</v>
      </c>
    </row>
    <row r="160" spans="1:7" ht="30" customHeight="1">
      <c r="A160" s="218" t="s">
        <v>3111</v>
      </c>
      <c r="B160" s="133" t="s">
        <v>593</v>
      </c>
      <c r="C160" s="128" t="s">
        <v>3129</v>
      </c>
      <c r="D160" s="132" t="s">
        <v>983</v>
      </c>
      <c r="E160" s="131">
        <v>2.17</v>
      </c>
      <c r="F160" s="131">
        <v>1</v>
      </c>
      <c r="G160" s="219" t="s">
        <v>3632</v>
      </c>
    </row>
    <row r="161" spans="1:7" ht="30" customHeight="1">
      <c r="A161" s="218" t="s">
        <v>3111</v>
      </c>
      <c r="B161" s="133" t="s">
        <v>593</v>
      </c>
      <c r="C161" s="128" t="s">
        <v>3130</v>
      </c>
      <c r="D161" s="132" t="s">
        <v>984</v>
      </c>
      <c r="E161" s="131">
        <v>3.43</v>
      </c>
      <c r="F161" s="131">
        <v>1</v>
      </c>
      <c r="G161" s="219" t="s">
        <v>3632</v>
      </c>
    </row>
    <row r="162" spans="1:7" ht="30" customHeight="1">
      <c r="A162" s="218" t="s">
        <v>3111</v>
      </c>
      <c r="B162" s="133" t="s">
        <v>593</v>
      </c>
      <c r="C162" s="128" t="s">
        <v>3131</v>
      </c>
      <c r="D162" s="132" t="s">
        <v>985</v>
      </c>
      <c r="E162" s="131">
        <v>4.2699999999999996</v>
      </c>
      <c r="F162" s="131">
        <v>1</v>
      </c>
      <c r="G162" s="219" t="s">
        <v>3632</v>
      </c>
    </row>
    <row r="163" spans="1:7" ht="15.9" customHeight="1">
      <c r="A163" s="218" t="s">
        <v>3111</v>
      </c>
      <c r="B163" s="133" t="s">
        <v>593</v>
      </c>
      <c r="C163" s="128" t="s">
        <v>3132</v>
      </c>
      <c r="D163" s="132" t="s">
        <v>596</v>
      </c>
      <c r="E163" s="131">
        <v>3.66</v>
      </c>
      <c r="F163" s="131">
        <v>1</v>
      </c>
      <c r="G163" s="219" t="s">
        <v>3632</v>
      </c>
    </row>
    <row r="164" spans="1:7" ht="30" customHeight="1">
      <c r="A164" s="218" t="s">
        <v>3111</v>
      </c>
      <c r="B164" s="133" t="s">
        <v>593</v>
      </c>
      <c r="C164" s="128" t="s">
        <v>3133</v>
      </c>
      <c r="D164" s="132" t="s">
        <v>1024</v>
      </c>
      <c r="E164" s="131">
        <v>2.81</v>
      </c>
      <c r="F164" s="131">
        <v>1</v>
      </c>
      <c r="G164" s="219" t="s">
        <v>3632</v>
      </c>
    </row>
    <row r="165" spans="1:7" ht="30" customHeight="1">
      <c r="A165" s="218" t="s">
        <v>3111</v>
      </c>
      <c r="B165" s="133" t="s">
        <v>593</v>
      </c>
      <c r="C165" s="128" t="s">
        <v>3134</v>
      </c>
      <c r="D165" s="132" t="s">
        <v>845</v>
      </c>
      <c r="E165" s="131">
        <v>3.42</v>
      </c>
      <c r="F165" s="131">
        <v>1</v>
      </c>
      <c r="G165" s="219" t="s">
        <v>3632</v>
      </c>
    </row>
    <row r="166" spans="1:7" ht="30" customHeight="1">
      <c r="A166" s="218" t="s">
        <v>3111</v>
      </c>
      <c r="B166" s="133" t="s">
        <v>593</v>
      </c>
      <c r="C166" s="128" t="s">
        <v>3135</v>
      </c>
      <c r="D166" s="132" t="s">
        <v>846</v>
      </c>
      <c r="E166" s="131">
        <v>5.31</v>
      </c>
      <c r="F166" s="131">
        <v>1</v>
      </c>
      <c r="G166" s="219" t="s">
        <v>3632</v>
      </c>
    </row>
    <row r="167" spans="1:7" ht="30" customHeight="1">
      <c r="A167" s="218" t="s">
        <v>3111</v>
      </c>
      <c r="B167" s="133" t="s">
        <v>593</v>
      </c>
      <c r="C167" s="128" t="s">
        <v>3136</v>
      </c>
      <c r="D167" s="132" t="s">
        <v>597</v>
      </c>
      <c r="E167" s="131">
        <v>2.86</v>
      </c>
      <c r="F167" s="131">
        <v>1</v>
      </c>
      <c r="G167" s="219" t="s">
        <v>3632</v>
      </c>
    </row>
    <row r="168" spans="1:7" ht="30" customHeight="1">
      <c r="A168" s="218" t="s">
        <v>3111</v>
      </c>
      <c r="B168" s="133" t="s">
        <v>593</v>
      </c>
      <c r="C168" s="128" t="s">
        <v>3137</v>
      </c>
      <c r="D168" s="132" t="s">
        <v>598</v>
      </c>
      <c r="E168" s="131">
        <v>4.3099999999999996</v>
      </c>
      <c r="F168" s="131">
        <v>1</v>
      </c>
      <c r="G168" s="219" t="s">
        <v>3632</v>
      </c>
    </row>
    <row r="169" spans="1:7" ht="30" customHeight="1">
      <c r="A169" s="218" t="s">
        <v>3111</v>
      </c>
      <c r="B169" s="133" t="s">
        <v>593</v>
      </c>
      <c r="C169" s="148" t="s">
        <v>3138</v>
      </c>
      <c r="D169" s="149" t="s">
        <v>1068</v>
      </c>
      <c r="E169" s="131">
        <v>0.61</v>
      </c>
      <c r="F169" s="131">
        <v>1</v>
      </c>
      <c r="G169" s="219" t="s">
        <v>3632</v>
      </c>
    </row>
    <row r="170" spans="1:7" ht="30" customHeight="1">
      <c r="A170" s="218" t="s">
        <v>3111</v>
      </c>
      <c r="B170" s="133" t="s">
        <v>593</v>
      </c>
      <c r="C170" s="148" t="s">
        <v>3139</v>
      </c>
      <c r="D170" s="149" t="s">
        <v>1069</v>
      </c>
      <c r="E170" s="131">
        <v>1.54</v>
      </c>
      <c r="F170" s="131">
        <v>1</v>
      </c>
      <c r="G170" s="219" t="s">
        <v>3632</v>
      </c>
    </row>
    <row r="171" spans="1:7" ht="30" customHeight="1">
      <c r="A171" s="218" t="s">
        <v>3111</v>
      </c>
      <c r="B171" s="133" t="s">
        <v>593</v>
      </c>
      <c r="C171" s="148" t="s">
        <v>3140</v>
      </c>
      <c r="D171" s="149" t="s">
        <v>1070</v>
      </c>
      <c r="E171" s="131">
        <v>2.42</v>
      </c>
      <c r="F171" s="131">
        <v>1</v>
      </c>
      <c r="G171" s="219" t="s">
        <v>3632</v>
      </c>
    </row>
    <row r="172" spans="1:7" ht="30" customHeight="1">
      <c r="A172" s="218" t="s">
        <v>3111</v>
      </c>
      <c r="B172" s="133" t="s">
        <v>593</v>
      </c>
      <c r="C172" s="148" t="s">
        <v>3141</v>
      </c>
      <c r="D172" s="149" t="s">
        <v>1071</v>
      </c>
      <c r="E172" s="131">
        <v>3.26</v>
      </c>
      <c r="F172" s="131">
        <v>1</v>
      </c>
      <c r="G172" s="219" t="s">
        <v>3632</v>
      </c>
    </row>
    <row r="173" spans="1:7" ht="30" customHeight="1">
      <c r="A173" s="218" t="s">
        <v>3111</v>
      </c>
      <c r="B173" s="133" t="s">
        <v>593</v>
      </c>
      <c r="C173" s="148" t="s">
        <v>3142</v>
      </c>
      <c r="D173" s="149" t="s">
        <v>1072</v>
      </c>
      <c r="E173" s="131">
        <v>4.0599999999999996</v>
      </c>
      <c r="F173" s="131">
        <v>1</v>
      </c>
      <c r="G173" s="219" t="s">
        <v>3632</v>
      </c>
    </row>
    <row r="174" spans="1:7" ht="30" customHeight="1">
      <c r="A174" s="218" t="s">
        <v>3111</v>
      </c>
      <c r="B174" s="133" t="s">
        <v>593</v>
      </c>
      <c r="C174" s="128" t="s">
        <v>3143</v>
      </c>
      <c r="D174" s="132" t="s">
        <v>1073</v>
      </c>
      <c r="E174" s="131">
        <v>4.9000000000000004</v>
      </c>
      <c r="F174" s="131">
        <v>1</v>
      </c>
      <c r="G174" s="219" t="s">
        <v>3632</v>
      </c>
    </row>
    <row r="175" spans="1:7" ht="30" customHeight="1">
      <c r="A175" s="218" t="s">
        <v>3111</v>
      </c>
      <c r="B175" s="133" t="s">
        <v>593</v>
      </c>
      <c r="C175" s="128" t="s">
        <v>3144</v>
      </c>
      <c r="D175" s="132" t="s">
        <v>1074</v>
      </c>
      <c r="E175" s="131">
        <v>5.87</v>
      </c>
      <c r="F175" s="131">
        <v>1</v>
      </c>
      <c r="G175" s="219" t="s">
        <v>3632</v>
      </c>
    </row>
    <row r="176" spans="1:7" ht="30" customHeight="1">
      <c r="A176" s="218" t="s">
        <v>3111</v>
      </c>
      <c r="B176" s="133" t="s">
        <v>593</v>
      </c>
      <c r="C176" s="128" t="s">
        <v>3145</v>
      </c>
      <c r="D176" s="132" t="s">
        <v>1075</v>
      </c>
      <c r="E176" s="131">
        <v>7.87</v>
      </c>
      <c r="F176" s="131">
        <v>1</v>
      </c>
      <c r="G176" s="219" t="s">
        <v>3632</v>
      </c>
    </row>
    <row r="177" spans="1:7" ht="30" customHeight="1">
      <c r="A177" s="218" t="s">
        <v>3111</v>
      </c>
      <c r="B177" s="133" t="s">
        <v>593</v>
      </c>
      <c r="C177" s="128" t="s">
        <v>3146</v>
      </c>
      <c r="D177" s="132" t="s">
        <v>1076</v>
      </c>
      <c r="E177" s="131">
        <v>8.91</v>
      </c>
      <c r="F177" s="131">
        <v>1</v>
      </c>
      <c r="G177" s="219" t="s">
        <v>3632</v>
      </c>
    </row>
    <row r="178" spans="1:7" ht="30" customHeight="1">
      <c r="A178" s="218" t="s">
        <v>3111</v>
      </c>
      <c r="B178" s="133" t="s">
        <v>593</v>
      </c>
      <c r="C178" s="128" t="s">
        <v>3147</v>
      </c>
      <c r="D178" s="132" t="s">
        <v>1077</v>
      </c>
      <c r="E178" s="131">
        <v>10.71</v>
      </c>
      <c r="F178" s="131">
        <v>1</v>
      </c>
      <c r="G178" s="219" t="s">
        <v>3632</v>
      </c>
    </row>
    <row r="179" spans="1:7" ht="30" customHeight="1">
      <c r="A179" s="218" t="s">
        <v>3111</v>
      </c>
      <c r="B179" s="133" t="s">
        <v>593</v>
      </c>
      <c r="C179" s="128" t="s">
        <v>3930</v>
      </c>
      <c r="D179" s="132" t="s">
        <v>3907</v>
      </c>
      <c r="E179" s="131">
        <v>12.3</v>
      </c>
      <c r="F179" s="131">
        <v>1</v>
      </c>
      <c r="G179" s="219" t="s">
        <v>3632</v>
      </c>
    </row>
    <row r="180" spans="1:7" ht="30" customHeight="1">
      <c r="A180" s="218" t="s">
        <v>3111</v>
      </c>
      <c r="B180" s="133" t="s">
        <v>593</v>
      </c>
      <c r="C180" s="128" t="s">
        <v>3931</v>
      </c>
      <c r="D180" s="132" t="s">
        <v>3909</v>
      </c>
      <c r="E180" s="131">
        <v>15.04</v>
      </c>
      <c r="F180" s="131">
        <v>1</v>
      </c>
      <c r="G180" s="219" t="s">
        <v>3632</v>
      </c>
    </row>
    <row r="181" spans="1:7" ht="30" customHeight="1">
      <c r="A181" s="218" t="s">
        <v>3111</v>
      </c>
      <c r="B181" s="133" t="s">
        <v>593</v>
      </c>
      <c r="C181" s="128" t="s">
        <v>3932</v>
      </c>
      <c r="D181" s="132" t="s">
        <v>3911</v>
      </c>
      <c r="E181" s="131">
        <v>29.52</v>
      </c>
      <c r="F181" s="131">
        <v>1</v>
      </c>
      <c r="G181" s="219" t="s">
        <v>3632</v>
      </c>
    </row>
    <row r="182" spans="1:7" ht="42.9" customHeight="1">
      <c r="A182" s="218" t="s">
        <v>3111</v>
      </c>
      <c r="B182" s="133" t="s">
        <v>593</v>
      </c>
      <c r="C182" s="128" t="s">
        <v>3148</v>
      </c>
      <c r="D182" s="132" t="s">
        <v>1079</v>
      </c>
      <c r="E182" s="131">
        <v>2.93</v>
      </c>
      <c r="F182" s="131">
        <v>1</v>
      </c>
      <c r="G182" s="219" t="s">
        <v>3632</v>
      </c>
    </row>
    <row r="183" spans="1:7" ht="42.9" customHeight="1">
      <c r="A183" s="218" t="s">
        <v>3111</v>
      </c>
      <c r="B183" s="133" t="s">
        <v>593</v>
      </c>
      <c r="C183" s="128" t="s">
        <v>3149</v>
      </c>
      <c r="D183" s="132" t="s">
        <v>1080</v>
      </c>
      <c r="E183" s="131">
        <v>1.24</v>
      </c>
      <c r="F183" s="131">
        <v>1</v>
      </c>
      <c r="G183" s="219" t="s">
        <v>3632</v>
      </c>
    </row>
    <row r="184" spans="1:7" ht="15.9" customHeight="1">
      <c r="A184" s="218" t="s">
        <v>3111</v>
      </c>
      <c r="B184" s="133" t="s">
        <v>593</v>
      </c>
      <c r="C184" s="128" t="s">
        <v>3150</v>
      </c>
      <c r="D184" s="132" t="s">
        <v>759</v>
      </c>
      <c r="E184" s="131">
        <v>0.73</v>
      </c>
      <c r="F184" s="131">
        <v>1</v>
      </c>
      <c r="G184" s="219" t="s">
        <v>3632</v>
      </c>
    </row>
    <row r="185" spans="1:7" ht="15.9" customHeight="1">
      <c r="A185" s="218" t="s">
        <v>3111</v>
      </c>
      <c r="B185" s="133" t="s">
        <v>593</v>
      </c>
      <c r="C185" s="128" t="s">
        <v>3151</v>
      </c>
      <c r="D185" s="132" t="s">
        <v>760</v>
      </c>
      <c r="E185" s="131">
        <v>0.99</v>
      </c>
      <c r="F185" s="131">
        <v>1</v>
      </c>
      <c r="G185" s="219" t="s">
        <v>3632</v>
      </c>
    </row>
    <row r="186" spans="1:7" ht="15.9" customHeight="1">
      <c r="A186" s="218" t="s">
        <v>3111</v>
      </c>
      <c r="B186" s="133" t="s">
        <v>593</v>
      </c>
      <c r="C186" s="128" t="s">
        <v>3152</v>
      </c>
      <c r="D186" s="132" t="s">
        <v>761</v>
      </c>
      <c r="E186" s="131">
        <v>2.5099999999999998</v>
      </c>
      <c r="F186" s="131">
        <v>1</v>
      </c>
      <c r="G186" s="219" t="s">
        <v>3632</v>
      </c>
    </row>
    <row r="187" spans="1:7" ht="15.9" customHeight="1">
      <c r="A187" s="218" t="s">
        <v>3111</v>
      </c>
      <c r="B187" s="133" t="s">
        <v>593</v>
      </c>
      <c r="C187" s="128" t="s">
        <v>3153</v>
      </c>
      <c r="D187" s="132" t="s">
        <v>2847</v>
      </c>
      <c r="E187" s="131">
        <v>3.05</v>
      </c>
      <c r="F187" s="131">
        <v>1</v>
      </c>
      <c r="G187" s="219" t="s">
        <v>3632</v>
      </c>
    </row>
    <row r="188" spans="1:7" ht="15.9" customHeight="1">
      <c r="A188" s="218" t="s">
        <v>3111</v>
      </c>
      <c r="B188" s="133" t="s">
        <v>593</v>
      </c>
      <c r="C188" s="128" t="s">
        <v>3154</v>
      </c>
      <c r="D188" s="132" t="s">
        <v>2849</v>
      </c>
      <c r="E188" s="131">
        <v>3.21</v>
      </c>
      <c r="F188" s="131">
        <v>1</v>
      </c>
      <c r="G188" s="219" t="s">
        <v>3632</v>
      </c>
    </row>
    <row r="189" spans="1:7" ht="15.9" customHeight="1">
      <c r="A189" s="218" t="s">
        <v>3111</v>
      </c>
      <c r="B189" s="133" t="s">
        <v>593</v>
      </c>
      <c r="C189" s="128" t="s">
        <v>3155</v>
      </c>
      <c r="D189" s="132" t="s">
        <v>2851</v>
      </c>
      <c r="E189" s="131">
        <v>4.71</v>
      </c>
      <c r="F189" s="131">
        <v>1</v>
      </c>
      <c r="G189" s="219" t="s">
        <v>3632</v>
      </c>
    </row>
    <row r="190" spans="1:7" ht="15.9" customHeight="1">
      <c r="A190" s="218" t="s">
        <v>3111</v>
      </c>
      <c r="B190" s="133" t="s">
        <v>593</v>
      </c>
      <c r="C190" s="128" t="s">
        <v>3156</v>
      </c>
      <c r="D190" s="132" t="s">
        <v>2853</v>
      </c>
      <c r="E190" s="131">
        <v>5.22</v>
      </c>
      <c r="F190" s="131">
        <v>1</v>
      </c>
      <c r="G190" s="219" t="s">
        <v>3632</v>
      </c>
    </row>
    <row r="191" spans="1:7" ht="15.9" customHeight="1">
      <c r="A191" s="218" t="s">
        <v>3111</v>
      </c>
      <c r="B191" s="133" t="s">
        <v>593</v>
      </c>
      <c r="C191" s="128" t="s">
        <v>3157</v>
      </c>
      <c r="D191" s="132" t="s">
        <v>2855</v>
      </c>
      <c r="E191" s="131">
        <v>8.11</v>
      </c>
      <c r="F191" s="131">
        <v>1</v>
      </c>
      <c r="G191" s="219" t="s">
        <v>3632</v>
      </c>
    </row>
    <row r="192" spans="1:7" ht="15.9" customHeight="1">
      <c r="A192" s="218" t="s">
        <v>3111</v>
      </c>
      <c r="B192" s="133" t="s">
        <v>593</v>
      </c>
      <c r="C192" s="128" t="s">
        <v>3158</v>
      </c>
      <c r="D192" s="132" t="s">
        <v>2857</v>
      </c>
      <c r="E192" s="131">
        <v>11.56</v>
      </c>
      <c r="F192" s="131">
        <v>1</v>
      </c>
      <c r="G192" s="219" t="s">
        <v>3632</v>
      </c>
    </row>
    <row r="193" spans="1:7" ht="15.9" customHeight="1">
      <c r="A193" s="218" t="s">
        <v>3111</v>
      </c>
      <c r="B193" s="133" t="s">
        <v>593</v>
      </c>
      <c r="C193" s="128" t="s">
        <v>3159</v>
      </c>
      <c r="D193" s="132" t="s">
        <v>2859</v>
      </c>
      <c r="E193" s="131">
        <v>14.55</v>
      </c>
      <c r="F193" s="131">
        <v>1</v>
      </c>
      <c r="G193" s="219" t="s">
        <v>3632</v>
      </c>
    </row>
    <row r="194" spans="1:7" ht="15.9" customHeight="1">
      <c r="A194" s="218" t="s">
        <v>3111</v>
      </c>
      <c r="B194" s="133" t="s">
        <v>593</v>
      </c>
      <c r="C194" s="128" t="s">
        <v>3160</v>
      </c>
      <c r="D194" s="132" t="s">
        <v>2861</v>
      </c>
      <c r="E194" s="131">
        <v>3.09</v>
      </c>
      <c r="F194" s="131">
        <v>1</v>
      </c>
      <c r="G194" s="219" t="s">
        <v>3632</v>
      </c>
    </row>
    <row r="195" spans="1:7" ht="15.9" customHeight="1">
      <c r="A195" s="218" t="s">
        <v>3111</v>
      </c>
      <c r="B195" s="133" t="s">
        <v>593</v>
      </c>
      <c r="C195" s="128" t="s">
        <v>3161</v>
      </c>
      <c r="D195" s="132" t="s">
        <v>2863</v>
      </c>
      <c r="E195" s="131">
        <v>6.32</v>
      </c>
      <c r="F195" s="131">
        <v>1</v>
      </c>
      <c r="G195" s="219" t="s">
        <v>3632</v>
      </c>
    </row>
    <row r="196" spans="1:7" ht="15.9" customHeight="1">
      <c r="A196" s="218" t="s">
        <v>3111</v>
      </c>
      <c r="B196" s="133" t="s">
        <v>593</v>
      </c>
      <c r="C196" s="128" t="s">
        <v>3162</v>
      </c>
      <c r="D196" s="132" t="s">
        <v>2865</v>
      </c>
      <c r="E196" s="131">
        <v>7.37</v>
      </c>
      <c r="F196" s="131">
        <v>1</v>
      </c>
      <c r="G196" s="219" t="s">
        <v>3632</v>
      </c>
    </row>
    <row r="197" spans="1:7" ht="15.9" customHeight="1">
      <c r="A197" s="218" t="s">
        <v>3111</v>
      </c>
      <c r="B197" s="133" t="s">
        <v>593</v>
      </c>
      <c r="C197" s="128" t="s">
        <v>3163</v>
      </c>
      <c r="D197" s="132" t="s">
        <v>2867</v>
      </c>
      <c r="E197" s="131">
        <v>9.92</v>
      </c>
      <c r="F197" s="131">
        <v>1</v>
      </c>
      <c r="G197" s="219" t="s">
        <v>3632</v>
      </c>
    </row>
    <row r="198" spans="1:7" ht="15.9" customHeight="1">
      <c r="A198" s="218" t="s">
        <v>3111</v>
      </c>
      <c r="B198" s="133" t="s">
        <v>593</v>
      </c>
      <c r="C198" s="128" t="s">
        <v>3164</v>
      </c>
      <c r="D198" s="132" t="s">
        <v>2869</v>
      </c>
      <c r="E198" s="131">
        <v>10.86</v>
      </c>
      <c r="F198" s="131">
        <v>1</v>
      </c>
      <c r="G198" s="219" t="s">
        <v>3632</v>
      </c>
    </row>
    <row r="199" spans="1:7" ht="15.9" customHeight="1">
      <c r="A199" s="218" t="s">
        <v>3111</v>
      </c>
      <c r="B199" s="133" t="s">
        <v>593</v>
      </c>
      <c r="C199" s="128" t="s">
        <v>3165</v>
      </c>
      <c r="D199" s="132" t="s">
        <v>3166</v>
      </c>
      <c r="E199" s="131">
        <v>15.9</v>
      </c>
      <c r="F199" s="131">
        <v>1</v>
      </c>
      <c r="G199" s="219" t="s">
        <v>3632</v>
      </c>
    </row>
    <row r="200" spans="1:7" ht="15.9" customHeight="1">
      <c r="A200" s="218" t="s">
        <v>3111</v>
      </c>
      <c r="B200" s="133" t="s">
        <v>593</v>
      </c>
      <c r="C200" s="128" t="s">
        <v>3167</v>
      </c>
      <c r="D200" s="132" t="s">
        <v>3168</v>
      </c>
      <c r="E200" s="131">
        <v>22.52</v>
      </c>
      <c r="F200" s="131">
        <v>1</v>
      </c>
      <c r="G200" s="219" t="s">
        <v>3632</v>
      </c>
    </row>
    <row r="201" spans="1:7" ht="15.9" customHeight="1">
      <c r="A201" s="218" t="s">
        <v>3111</v>
      </c>
      <c r="B201" s="133" t="s">
        <v>593</v>
      </c>
      <c r="C201" s="128" t="s">
        <v>3933</v>
      </c>
      <c r="D201" s="132" t="s">
        <v>762</v>
      </c>
      <c r="E201" s="131">
        <v>4.2699999999999996</v>
      </c>
      <c r="F201" s="131">
        <v>1</v>
      </c>
      <c r="G201" s="219" t="s">
        <v>3632</v>
      </c>
    </row>
    <row r="202" spans="1:7" ht="30" customHeight="1">
      <c r="A202" s="218" t="s">
        <v>3111</v>
      </c>
      <c r="B202" s="133" t="s">
        <v>593</v>
      </c>
      <c r="C202" s="128" t="s">
        <v>3934</v>
      </c>
      <c r="D202" s="132" t="s">
        <v>763</v>
      </c>
      <c r="E202" s="131">
        <v>3.46</v>
      </c>
      <c r="F202" s="131">
        <v>1</v>
      </c>
      <c r="G202" s="219" t="s">
        <v>3632</v>
      </c>
    </row>
    <row r="203" spans="1:7" ht="42.9" customHeight="1">
      <c r="A203" s="218" t="s">
        <v>3111</v>
      </c>
      <c r="B203" s="133" t="s">
        <v>593</v>
      </c>
      <c r="C203" s="128" t="s">
        <v>3935</v>
      </c>
      <c r="D203" s="132" t="s">
        <v>1099</v>
      </c>
      <c r="E203" s="131">
        <v>7.92</v>
      </c>
      <c r="F203" s="131">
        <v>1</v>
      </c>
      <c r="G203" s="219" t="s">
        <v>3632</v>
      </c>
    </row>
    <row r="204" spans="1:7" ht="30" customHeight="1">
      <c r="A204" s="218" t="s">
        <v>3169</v>
      </c>
      <c r="B204" s="133" t="s">
        <v>599</v>
      </c>
      <c r="C204" s="128" t="s">
        <v>3170</v>
      </c>
      <c r="D204" s="132" t="s">
        <v>600</v>
      </c>
      <c r="E204" s="131">
        <v>0.66</v>
      </c>
      <c r="F204" s="131">
        <v>1</v>
      </c>
      <c r="G204" s="219" t="s">
        <v>3632</v>
      </c>
    </row>
    <row r="205" spans="1:7" ht="15.9" customHeight="1">
      <c r="A205" s="218" t="s">
        <v>3169</v>
      </c>
      <c r="B205" s="133" t="s">
        <v>599</v>
      </c>
      <c r="C205" s="128" t="s">
        <v>3171</v>
      </c>
      <c r="D205" s="132" t="s">
        <v>601</v>
      </c>
      <c r="E205" s="131">
        <v>0.47</v>
      </c>
      <c r="F205" s="131">
        <v>1</v>
      </c>
      <c r="G205" s="219" t="s">
        <v>3632</v>
      </c>
    </row>
    <row r="206" spans="1:7" ht="15.9" customHeight="1">
      <c r="A206" s="218" t="s">
        <v>3169</v>
      </c>
      <c r="B206" s="133" t="s">
        <v>599</v>
      </c>
      <c r="C206" s="128" t="s">
        <v>3172</v>
      </c>
      <c r="D206" s="132" t="s">
        <v>602</v>
      </c>
      <c r="E206" s="131">
        <v>0.61</v>
      </c>
      <c r="F206" s="131">
        <v>1</v>
      </c>
      <c r="G206" s="219" t="s">
        <v>3632</v>
      </c>
    </row>
    <row r="207" spans="1:7" ht="30" customHeight="1">
      <c r="A207" s="218" t="s">
        <v>3169</v>
      </c>
      <c r="B207" s="133" t="s">
        <v>599</v>
      </c>
      <c r="C207" s="128" t="s">
        <v>3173</v>
      </c>
      <c r="D207" s="132" t="s">
        <v>603</v>
      </c>
      <c r="E207" s="131">
        <v>0.71</v>
      </c>
      <c r="F207" s="131">
        <v>1</v>
      </c>
      <c r="G207" s="219" t="s">
        <v>3632</v>
      </c>
    </row>
    <row r="208" spans="1:7" ht="30" customHeight="1">
      <c r="A208" s="218" t="s">
        <v>3169</v>
      </c>
      <c r="B208" s="133" t="s">
        <v>599</v>
      </c>
      <c r="C208" s="128" t="s">
        <v>3174</v>
      </c>
      <c r="D208" s="132" t="s">
        <v>1025</v>
      </c>
      <c r="E208" s="131">
        <v>0.84</v>
      </c>
      <c r="F208" s="131">
        <v>1</v>
      </c>
      <c r="G208" s="219" t="s">
        <v>3632</v>
      </c>
    </row>
    <row r="209" spans="1:7" ht="30" customHeight="1">
      <c r="A209" s="218" t="s">
        <v>3169</v>
      </c>
      <c r="B209" s="133" t="s">
        <v>599</v>
      </c>
      <c r="C209" s="128" t="s">
        <v>3175</v>
      </c>
      <c r="D209" s="132" t="s">
        <v>1026</v>
      </c>
      <c r="E209" s="131">
        <v>0.91</v>
      </c>
      <c r="F209" s="131">
        <v>1</v>
      </c>
      <c r="G209" s="219" t="s">
        <v>3632</v>
      </c>
    </row>
    <row r="210" spans="1:7" ht="30" customHeight="1">
      <c r="A210" s="218" t="s">
        <v>3169</v>
      </c>
      <c r="B210" s="133" t="s">
        <v>599</v>
      </c>
      <c r="C210" s="128" t="s">
        <v>3176</v>
      </c>
      <c r="D210" s="132" t="s">
        <v>1027</v>
      </c>
      <c r="E210" s="131">
        <v>1.1000000000000001</v>
      </c>
      <c r="F210" s="131">
        <v>1</v>
      </c>
      <c r="G210" s="219" t="s">
        <v>3632</v>
      </c>
    </row>
    <row r="211" spans="1:7" ht="30" customHeight="1">
      <c r="A211" s="218" t="s">
        <v>3169</v>
      </c>
      <c r="B211" s="133" t="s">
        <v>599</v>
      </c>
      <c r="C211" s="128" t="s">
        <v>3177</v>
      </c>
      <c r="D211" s="132" t="s">
        <v>1028</v>
      </c>
      <c r="E211" s="131">
        <v>1.35</v>
      </c>
      <c r="F211" s="131">
        <v>1</v>
      </c>
      <c r="G211" s="219" t="s">
        <v>3633</v>
      </c>
    </row>
    <row r="212" spans="1:7" ht="30" customHeight="1">
      <c r="A212" s="218" t="s">
        <v>3169</v>
      </c>
      <c r="B212" s="133" t="s">
        <v>599</v>
      </c>
      <c r="C212" s="128" t="s">
        <v>3178</v>
      </c>
      <c r="D212" s="132" t="s">
        <v>1029</v>
      </c>
      <c r="E212" s="131">
        <v>1.96</v>
      </c>
      <c r="F212" s="131">
        <v>1</v>
      </c>
      <c r="G212" s="219" t="s">
        <v>3633</v>
      </c>
    </row>
    <row r="213" spans="1:7" ht="15.9" customHeight="1">
      <c r="A213" s="218" t="s">
        <v>3169</v>
      </c>
      <c r="B213" s="133" t="s">
        <v>599</v>
      </c>
      <c r="C213" s="128" t="s">
        <v>3179</v>
      </c>
      <c r="D213" s="132" t="s">
        <v>1030</v>
      </c>
      <c r="E213" s="131">
        <v>25</v>
      </c>
      <c r="F213" s="131">
        <v>1</v>
      </c>
      <c r="G213" s="219" t="s">
        <v>3633</v>
      </c>
    </row>
    <row r="214" spans="1:7" ht="15.9" customHeight="1">
      <c r="A214" s="218" t="s">
        <v>3180</v>
      </c>
      <c r="B214" s="133" t="s">
        <v>604</v>
      </c>
      <c r="C214" s="128" t="s">
        <v>3181</v>
      </c>
      <c r="D214" s="132" t="s">
        <v>766</v>
      </c>
      <c r="E214" s="131">
        <v>0.49</v>
      </c>
      <c r="F214" s="131">
        <v>0.8</v>
      </c>
      <c r="G214" s="219" t="s">
        <v>3632</v>
      </c>
    </row>
    <row r="215" spans="1:7" ht="15.9" customHeight="1">
      <c r="A215" s="218" t="s">
        <v>3180</v>
      </c>
      <c r="B215" s="133" t="s">
        <v>604</v>
      </c>
      <c r="C215" s="128" t="s">
        <v>3182</v>
      </c>
      <c r="D215" s="132" t="s">
        <v>767</v>
      </c>
      <c r="E215" s="131">
        <v>0.79</v>
      </c>
      <c r="F215" s="131">
        <v>0.8</v>
      </c>
      <c r="G215" s="219" t="s">
        <v>3632</v>
      </c>
    </row>
    <row r="216" spans="1:7" ht="15.9" customHeight="1">
      <c r="A216" s="218" t="s">
        <v>3180</v>
      </c>
      <c r="B216" s="133" t="s">
        <v>604</v>
      </c>
      <c r="C216" s="128" t="s">
        <v>3183</v>
      </c>
      <c r="D216" s="132" t="s">
        <v>768</v>
      </c>
      <c r="E216" s="131">
        <v>1.07</v>
      </c>
      <c r="F216" s="131">
        <v>0.8</v>
      </c>
      <c r="G216" s="219" t="s">
        <v>3632</v>
      </c>
    </row>
    <row r="217" spans="1:7" ht="15.9" customHeight="1">
      <c r="A217" s="218" t="s">
        <v>3180</v>
      </c>
      <c r="B217" s="133" t="s">
        <v>604</v>
      </c>
      <c r="C217" s="128" t="s">
        <v>3184</v>
      </c>
      <c r="D217" s="132" t="s">
        <v>769</v>
      </c>
      <c r="E217" s="131">
        <v>1.19</v>
      </c>
      <c r="F217" s="131">
        <v>1</v>
      </c>
      <c r="G217" s="219" t="s">
        <v>3633</v>
      </c>
    </row>
    <row r="218" spans="1:7" ht="15.9" customHeight="1">
      <c r="A218" s="218" t="s">
        <v>3180</v>
      </c>
      <c r="B218" s="133" t="s">
        <v>604</v>
      </c>
      <c r="C218" s="128" t="s">
        <v>3185</v>
      </c>
      <c r="D218" s="132" t="s">
        <v>770</v>
      </c>
      <c r="E218" s="131">
        <v>2.11</v>
      </c>
      <c r="F218" s="131">
        <v>0.8</v>
      </c>
      <c r="G218" s="219" t="s">
        <v>3633</v>
      </c>
    </row>
    <row r="219" spans="1:7" ht="15.9" customHeight="1">
      <c r="A219" s="218" t="s">
        <v>3180</v>
      </c>
      <c r="B219" s="133" t="s">
        <v>604</v>
      </c>
      <c r="C219" s="128" t="s">
        <v>3186</v>
      </c>
      <c r="D219" s="132" t="s">
        <v>847</v>
      </c>
      <c r="E219" s="131">
        <v>2.33</v>
      </c>
      <c r="F219" s="131">
        <v>0.8</v>
      </c>
      <c r="G219" s="219" t="s">
        <v>3633</v>
      </c>
    </row>
    <row r="220" spans="1:7" ht="15.9" customHeight="1">
      <c r="A220" s="218" t="s">
        <v>3180</v>
      </c>
      <c r="B220" s="133" t="s">
        <v>604</v>
      </c>
      <c r="C220" s="128" t="s">
        <v>3187</v>
      </c>
      <c r="D220" s="132" t="s">
        <v>605</v>
      </c>
      <c r="E220" s="131">
        <v>0.51</v>
      </c>
      <c r="F220" s="131">
        <v>0.8</v>
      </c>
      <c r="G220" s="219" t="s">
        <v>3632</v>
      </c>
    </row>
    <row r="221" spans="1:7" ht="15.9" customHeight="1">
      <c r="A221" s="218" t="s">
        <v>3180</v>
      </c>
      <c r="B221" s="133" t="s">
        <v>604</v>
      </c>
      <c r="C221" s="128" t="s">
        <v>3188</v>
      </c>
      <c r="D221" s="132" t="s">
        <v>606</v>
      </c>
      <c r="E221" s="131">
        <v>0.66</v>
      </c>
      <c r="F221" s="131">
        <v>0.8</v>
      </c>
      <c r="G221" s="219" t="s">
        <v>3632</v>
      </c>
    </row>
    <row r="222" spans="1:7" ht="15.9" customHeight="1">
      <c r="A222" s="218" t="s">
        <v>3189</v>
      </c>
      <c r="B222" s="133" t="s">
        <v>607</v>
      </c>
      <c r="C222" s="128" t="s">
        <v>3190</v>
      </c>
      <c r="D222" s="132" t="s">
        <v>608</v>
      </c>
      <c r="E222" s="131">
        <v>1.1100000000000001</v>
      </c>
      <c r="F222" s="131">
        <v>1</v>
      </c>
      <c r="G222" s="219" t="s">
        <v>3632</v>
      </c>
    </row>
    <row r="223" spans="1:7" ht="15.9" customHeight="1">
      <c r="A223" s="218" t="s">
        <v>3189</v>
      </c>
      <c r="B223" s="133" t="s">
        <v>607</v>
      </c>
      <c r="C223" s="128" t="s">
        <v>3191</v>
      </c>
      <c r="D223" s="132" t="s">
        <v>609</v>
      </c>
      <c r="E223" s="131">
        <v>0.39</v>
      </c>
      <c r="F223" s="131">
        <v>1</v>
      </c>
      <c r="G223" s="219" t="s">
        <v>3632</v>
      </c>
    </row>
    <row r="224" spans="1:7" ht="15.9" customHeight="1">
      <c r="A224" s="218" t="s">
        <v>3189</v>
      </c>
      <c r="B224" s="133" t="s">
        <v>607</v>
      </c>
      <c r="C224" s="128" t="s">
        <v>3192</v>
      </c>
      <c r="D224" s="132" t="s">
        <v>848</v>
      </c>
      <c r="E224" s="131">
        <v>1.85</v>
      </c>
      <c r="F224" s="131">
        <v>1</v>
      </c>
      <c r="G224" s="219" t="s">
        <v>3632</v>
      </c>
    </row>
    <row r="225" spans="1:7" ht="15.9" customHeight="1">
      <c r="A225" s="218" t="s">
        <v>3189</v>
      </c>
      <c r="B225" s="133" t="s">
        <v>607</v>
      </c>
      <c r="C225" s="128" t="s">
        <v>3193</v>
      </c>
      <c r="D225" s="132" t="s">
        <v>849</v>
      </c>
      <c r="E225" s="131">
        <v>2.12</v>
      </c>
      <c r="F225" s="131">
        <v>1</v>
      </c>
      <c r="G225" s="219" t="s">
        <v>3632</v>
      </c>
    </row>
    <row r="226" spans="1:7" ht="15.9" customHeight="1">
      <c r="A226" s="218" t="s">
        <v>3194</v>
      </c>
      <c r="B226" s="133" t="s">
        <v>610</v>
      </c>
      <c r="C226" s="128" t="s">
        <v>3195</v>
      </c>
      <c r="D226" s="132" t="s">
        <v>611</v>
      </c>
      <c r="E226" s="131">
        <v>0.85</v>
      </c>
      <c r="F226" s="131">
        <v>1</v>
      </c>
      <c r="G226" s="219" t="s">
        <v>3632</v>
      </c>
    </row>
    <row r="227" spans="1:7" ht="30" customHeight="1">
      <c r="A227" s="218" t="s">
        <v>3194</v>
      </c>
      <c r="B227" s="133" t="s">
        <v>610</v>
      </c>
      <c r="C227" s="128" t="s">
        <v>3196</v>
      </c>
      <c r="D227" s="132" t="s">
        <v>850</v>
      </c>
      <c r="E227" s="131">
        <v>2.48</v>
      </c>
      <c r="F227" s="131">
        <v>1</v>
      </c>
      <c r="G227" s="219" t="s">
        <v>3632</v>
      </c>
    </row>
    <row r="228" spans="1:7" ht="30" customHeight="1">
      <c r="A228" s="218" t="s">
        <v>3194</v>
      </c>
      <c r="B228" s="133" t="s">
        <v>610</v>
      </c>
      <c r="C228" s="128" t="s">
        <v>3197</v>
      </c>
      <c r="D228" s="132" t="s">
        <v>1031</v>
      </c>
      <c r="E228" s="131">
        <v>0.91</v>
      </c>
      <c r="F228" s="131">
        <v>1</v>
      </c>
      <c r="G228" s="219" t="s">
        <v>3632</v>
      </c>
    </row>
    <row r="229" spans="1:7" ht="33" customHeight="1">
      <c r="A229" s="218" t="s">
        <v>3194</v>
      </c>
      <c r="B229" s="133" t="s">
        <v>610</v>
      </c>
      <c r="C229" s="148" t="s">
        <v>5107</v>
      </c>
      <c r="D229" s="149" t="s">
        <v>5113</v>
      </c>
      <c r="E229" s="883">
        <v>4</v>
      </c>
      <c r="F229" s="131">
        <v>1</v>
      </c>
      <c r="G229" s="219" t="s">
        <v>3632</v>
      </c>
    </row>
    <row r="230" spans="1:7" ht="15.9" customHeight="1">
      <c r="A230" s="218" t="s">
        <v>3194</v>
      </c>
      <c r="B230" s="133" t="s">
        <v>610</v>
      </c>
      <c r="C230" s="128" t="s">
        <v>5114</v>
      </c>
      <c r="D230" s="132" t="s">
        <v>612</v>
      </c>
      <c r="E230" s="131">
        <v>1.27</v>
      </c>
      <c r="F230" s="131">
        <v>1</v>
      </c>
      <c r="G230" s="219" t="s">
        <v>3632</v>
      </c>
    </row>
    <row r="231" spans="1:7" ht="15.9" customHeight="1">
      <c r="A231" s="218" t="s">
        <v>3194</v>
      </c>
      <c r="B231" s="133" t="s">
        <v>610</v>
      </c>
      <c r="C231" s="128" t="s">
        <v>3198</v>
      </c>
      <c r="D231" s="132" t="s">
        <v>851</v>
      </c>
      <c r="E231" s="131">
        <v>1.1100000000000001</v>
      </c>
      <c r="F231" s="131">
        <v>1</v>
      </c>
      <c r="G231" s="219" t="s">
        <v>3632</v>
      </c>
    </row>
    <row r="232" spans="1:7" ht="15.9" customHeight="1">
      <c r="A232" s="218" t="s">
        <v>3194</v>
      </c>
      <c r="B232" s="133" t="s">
        <v>610</v>
      </c>
      <c r="C232" s="128" t="s">
        <v>3199</v>
      </c>
      <c r="D232" s="132" t="s">
        <v>852</v>
      </c>
      <c r="E232" s="131">
        <v>1.25</v>
      </c>
      <c r="F232" s="131">
        <v>1</v>
      </c>
      <c r="G232" s="219" t="s">
        <v>3632</v>
      </c>
    </row>
    <row r="233" spans="1:7" ht="15.9" customHeight="1">
      <c r="A233" s="218" t="s">
        <v>3200</v>
      </c>
      <c r="B233" s="133" t="s">
        <v>613</v>
      </c>
      <c r="C233" s="128" t="s">
        <v>3201</v>
      </c>
      <c r="D233" s="132" t="s">
        <v>614</v>
      </c>
      <c r="E233" s="131">
        <v>1.78</v>
      </c>
      <c r="F233" s="131">
        <v>1</v>
      </c>
      <c r="G233" s="219" t="s">
        <v>3632</v>
      </c>
    </row>
    <row r="234" spans="1:7" ht="15.9" customHeight="1">
      <c r="A234" s="218" t="s">
        <v>3200</v>
      </c>
      <c r="B234" s="133" t="s">
        <v>613</v>
      </c>
      <c r="C234" s="128" t="s">
        <v>3202</v>
      </c>
      <c r="D234" s="132" t="s">
        <v>853</v>
      </c>
      <c r="E234" s="131">
        <v>1.67</v>
      </c>
      <c r="F234" s="131">
        <v>0.9</v>
      </c>
      <c r="G234" s="219" t="s">
        <v>3632</v>
      </c>
    </row>
    <row r="235" spans="1:7" ht="15.9" customHeight="1">
      <c r="A235" s="218" t="s">
        <v>3200</v>
      </c>
      <c r="B235" s="133" t="s">
        <v>613</v>
      </c>
      <c r="C235" s="128" t="s">
        <v>3203</v>
      </c>
      <c r="D235" s="132" t="s">
        <v>854</v>
      </c>
      <c r="E235" s="131">
        <v>0.87</v>
      </c>
      <c r="F235" s="131">
        <v>1</v>
      </c>
      <c r="G235" s="219" t="s">
        <v>3632</v>
      </c>
    </row>
    <row r="236" spans="1:7" ht="15.9" customHeight="1">
      <c r="A236" s="218" t="s">
        <v>3200</v>
      </c>
      <c r="B236" s="133" t="s">
        <v>613</v>
      </c>
      <c r="C236" s="128" t="s">
        <v>3204</v>
      </c>
      <c r="D236" s="132" t="s">
        <v>855</v>
      </c>
      <c r="E236" s="131">
        <v>1.57</v>
      </c>
      <c r="F236" s="131">
        <v>1</v>
      </c>
      <c r="G236" s="219" t="s">
        <v>3632</v>
      </c>
    </row>
    <row r="237" spans="1:7" ht="15.9" customHeight="1">
      <c r="A237" s="218" t="s">
        <v>3205</v>
      </c>
      <c r="B237" s="133" t="s">
        <v>615</v>
      </c>
      <c r="C237" s="128" t="s">
        <v>3206</v>
      </c>
      <c r="D237" s="132" t="s">
        <v>856</v>
      </c>
      <c r="E237" s="131">
        <v>0.85</v>
      </c>
      <c r="F237" s="131">
        <v>1</v>
      </c>
      <c r="G237" s="219" t="s">
        <v>3632</v>
      </c>
    </row>
    <row r="238" spans="1:7" ht="15.9" customHeight="1">
      <c r="A238" s="218" t="s">
        <v>3205</v>
      </c>
      <c r="B238" s="133" t="s">
        <v>615</v>
      </c>
      <c r="C238" s="128" t="s">
        <v>3207</v>
      </c>
      <c r="D238" s="132" t="s">
        <v>616</v>
      </c>
      <c r="E238" s="131">
        <v>1.32</v>
      </c>
      <c r="F238" s="131">
        <v>1</v>
      </c>
      <c r="G238" s="219" t="s">
        <v>3632</v>
      </c>
    </row>
    <row r="239" spans="1:7" ht="15.9" customHeight="1">
      <c r="A239" s="218" t="s">
        <v>3205</v>
      </c>
      <c r="B239" s="133" t="s">
        <v>615</v>
      </c>
      <c r="C239" s="128" t="s">
        <v>3208</v>
      </c>
      <c r="D239" s="132" t="s">
        <v>617</v>
      </c>
      <c r="E239" s="131">
        <v>1.05</v>
      </c>
      <c r="F239" s="131">
        <v>1</v>
      </c>
      <c r="G239" s="219" t="s">
        <v>3632</v>
      </c>
    </row>
    <row r="240" spans="1:7" ht="15.9" customHeight="1">
      <c r="A240" s="218" t="s">
        <v>3205</v>
      </c>
      <c r="B240" s="133" t="s">
        <v>615</v>
      </c>
      <c r="C240" s="128" t="s">
        <v>3209</v>
      </c>
      <c r="D240" s="132" t="s">
        <v>857</v>
      </c>
      <c r="E240" s="131">
        <v>1.01</v>
      </c>
      <c r="F240" s="131">
        <v>1</v>
      </c>
      <c r="G240" s="219" t="s">
        <v>3632</v>
      </c>
    </row>
    <row r="241" spans="1:7" ht="15.9" customHeight="1">
      <c r="A241" s="218" t="s">
        <v>3205</v>
      </c>
      <c r="B241" s="133" t="s">
        <v>615</v>
      </c>
      <c r="C241" s="128" t="s">
        <v>3210</v>
      </c>
      <c r="D241" s="132" t="s">
        <v>858</v>
      </c>
      <c r="E241" s="131">
        <v>2.11</v>
      </c>
      <c r="F241" s="131">
        <v>1</v>
      </c>
      <c r="G241" s="219" t="s">
        <v>3632</v>
      </c>
    </row>
    <row r="242" spans="1:7" ht="15.9" customHeight="1">
      <c r="A242" s="218" t="s">
        <v>3205</v>
      </c>
      <c r="B242" s="133" t="s">
        <v>615</v>
      </c>
      <c r="C242" s="128" t="s">
        <v>3211</v>
      </c>
      <c r="D242" s="132" t="s">
        <v>859</v>
      </c>
      <c r="E242" s="131">
        <v>3.97</v>
      </c>
      <c r="F242" s="131">
        <v>1</v>
      </c>
      <c r="G242" s="219" t="s">
        <v>3632</v>
      </c>
    </row>
    <row r="243" spans="1:7" ht="15.9" customHeight="1">
      <c r="A243" s="218" t="s">
        <v>3205</v>
      </c>
      <c r="B243" s="133" t="s">
        <v>615</v>
      </c>
      <c r="C243" s="128" t="s">
        <v>3212</v>
      </c>
      <c r="D243" s="132" t="s">
        <v>860</v>
      </c>
      <c r="E243" s="131">
        <v>4.3099999999999996</v>
      </c>
      <c r="F243" s="131">
        <v>1</v>
      </c>
      <c r="G243" s="219" t="s">
        <v>3632</v>
      </c>
    </row>
    <row r="244" spans="1:7" ht="15.9" customHeight="1">
      <c r="A244" s="218" t="s">
        <v>3205</v>
      </c>
      <c r="B244" s="133" t="s">
        <v>615</v>
      </c>
      <c r="C244" s="128" t="s">
        <v>3213</v>
      </c>
      <c r="D244" s="132" t="s">
        <v>861</v>
      </c>
      <c r="E244" s="131">
        <v>1.2</v>
      </c>
      <c r="F244" s="131">
        <v>1</v>
      </c>
      <c r="G244" s="219" t="s">
        <v>3632</v>
      </c>
    </row>
    <row r="245" spans="1:7" ht="15.9" customHeight="1">
      <c r="A245" s="218" t="s">
        <v>3205</v>
      </c>
      <c r="B245" s="133" t="s">
        <v>615</v>
      </c>
      <c r="C245" s="128" t="s">
        <v>3214</v>
      </c>
      <c r="D245" s="132" t="s">
        <v>862</v>
      </c>
      <c r="E245" s="131">
        <v>2.37</v>
      </c>
      <c r="F245" s="131">
        <v>1</v>
      </c>
      <c r="G245" s="219" t="s">
        <v>3632</v>
      </c>
    </row>
    <row r="246" spans="1:7" ht="15.9" customHeight="1">
      <c r="A246" s="218" t="s">
        <v>3205</v>
      </c>
      <c r="B246" s="133" t="s">
        <v>615</v>
      </c>
      <c r="C246" s="128" t="s">
        <v>3215</v>
      </c>
      <c r="D246" s="132" t="s">
        <v>863</v>
      </c>
      <c r="E246" s="131">
        <v>4.13</v>
      </c>
      <c r="F246" s="131">
        <v>1</v>
      </c>
      <c r="G246" s="219" t="s">
        <v>3632</v>
      </c>
    </row>
    <row r="247" spans="1:7" ht="15.9" customHeight="1">
      <c r="A247" s="218" t="s">
        <v>3205</v>
      </c>
      <c r="B247" s="133" t="s">
        <v>615</v>
      </c>
      <c r="C247" s="128" t="s">
        <v>3216</v>
      </c>
      <c r="D247" s="132" t="s">
        <v>864</v>
      </c>
      <c r="E247" s="131">
        <v>6.08</v>
      </c>
      <c r="F247" s="131">
        <v>1</v>
      </c>
      <c r="G247" s="219" t="s">
        <v>3632</v>
      </c>
    </row>
    <row r="248" spans="1:7" ht="15.9" customHeight="1">
      <c r="A248" s="218" t="s">
        <v>3205</v>
      </c>
      <c r="B248" s="133" t="s">
        <v>615</v>
      </c>
      <c r="C248" s="128" t="s">
        <v>3217</v>
      </c>
      <c r="D248" s="132" t="s">
        <v>865</v>
      </c>
      <c r="E248" s="131">
        <v>7.12</v>
      </c>
      <c r="F248" s="131">
        <v>1</v>
      </c>
      <c r="G248" s="219" t="s">
        <v>3632</v>
      </c>
    </row>
    <row r="249" spans="1:7" s="82" customFormat="1" ht="30" customHeight="1">
      <c r="A249" s="218" t="s">
        <v>3218</v>
      </c>
      <c r="B249" s="133" t="s">
        <v>618</v>
      </c>
      <c r="C249" s="128" t="s">
        <v>3219</v>
      </c>
      <c r="D249" s="132" t="s">
        <v>619</v>
      </c>
      <c r="E249" s="131">
        <v>0.79</v>
      </c>
      <c r="F249" s="131">
        <v>1</v>
      </c>
      <c r="G249" s="219" t="s">
        <v>3632</v>
      </c>
    </row>
    <row r="250" spans="1:7" ht="30" customHeight="1">
      <c r="A250" s="218" t="s">
        <v>3220</v>
      </c>
      <c r="B250" s="133" t="s">
        <v>620</v>
      </c>
      <c r="C250" s="128" t="s">
        <v>3221</v>
      </c>
      <c r="D250" s="132" t="s">
        <v>621</v>
      </c>
      <c r="E250" s="131">
        <v>0.74</v>
      </c>
      <c r="F250" s="131">
        <v>1</v>
      </c>
      <c r="G250" s="219" t="s">
        <v>3633</v>
      </c>
    </row>
    <row r="251" spans="1:7" ht="30" customHeight="1">
      <c r="A251" s="218" t="s">
        <v>3220</v>
      </c>
      <c r="B251" s="133" t="s">
        <v>620</v>
      </c>
      <c r="C251" s="128" t="s">
        <v>3222</v>
      </c>
      <c r="D251" s="132" t="s">
        <v>622</v>
      </c>
      <c r="E251" s="131">
        <v>0.69</v>
      </c>
      <c r="F251" s="131">
        <v>1</v>
      </c>
      <c r="G251" s="219" t="s">
        <v>3632</v>
      </c>
    </row>
    <row r="252" spans="1:7">
      <c r="A252" s="218" t="s">
        <v>3220</v>
      </c>
      <c r="B252" s="133" t="s">
        <v>620</v>
      </c>
      <c r="C252" s="128" t="s">
        <v>3223</v>
      </c>
      <c r="D252" s="132" t="s">
        <v>623</v>
      </c>
      <c r="E252" s="131">
        <v>0.72</v>
      </c>
      <c r="F252" s="131">
        <v>1</v>
      </c>
      <c r="G252" s="219" t="s">
        <v>3633</v>
      </c>
    </row>
    <row r="253" spans="1:7">
      <c r="A253" s="218" t="s">
        <v>3220</v>
      </c>
      <c r="B253" s="133" t="s">
        <v>620</v>
      </c>
      <c r="C253" s="128" t="s">
        <v>3224</v>
      </c>
      <c r="D253" s="132" t="s">
        <v>624</v>
      </c>
      <c r="E253" s="131">
        <v>0.59</v>
      </c>
      <c r="F253" s="131">
        <v>1</v>
      </c>
      <c r="G253" s="219" t="s">
        <v>3632</v>
      </c>
    </row>
    <row r="254" spans="1:7">
      <c r="A254" s="218" t="s">
        <v>3220</v>
      </c>
      <c r="B254" s="133" t="s">
        <v>620</v>
      </c>
      <c r="C254" s="128" t="s">
        <v>3225</v>
      </c>
      <c r="D254" s="132" t="s">
        <v>866</v>
      </c>
      <c r="E254" s="131">
        <v>0.7</v>
      </c>
      <c r="F254" s="131">
        <v>1</v>
      </c>
      <c r="G254" s="219" t="s">
        <v>3633</v>
      </c>
    </row>
    <row r="255" spans="1:7" ht="30" customHeight="1">
      <c r="A255" s="218" t="s">
        <v>3220</v>
      </c>
      <c r="B255" s="133" t="s">
        <v>620</v>
      </c>
      <c r="C255" s="128" t="s">
        <v>3226</v>
      </c>
      <c r="D255" s="132" t="s">
        <v>1032</v>
      </c>
      <c r="E255" s="131">
        <v>0.78</v>
      </c>
      <c r="F255" s="131">
        <v>1</v>
      </c>
      <c r="G255" s="219" t="s">
        <v>3633</v>
      </c>
    </row>
    <row r="256" spans="1:7" ht="30" customHeight="1">
      <c r="A256" s="218" t="s">
        <v>3220</v>
      </c>
      <c r="B256" s="133" t="s">
        <v>620</v>
      </c>
      <c r="C256" s="128" t="s">
        <v>3227</v>
      </c>
      <c r="D256" s="132" t="s">
        <v>1033</v>
      </c>
      <c r="E256" s="131">
        <v>1.7</v>
      </c>
      <c r="F256" s="131">
        <v>1</v>
      </c>
      <c r="G256" s="219" t="s">
        <v>3632</v>
      </c>
    </row>
    <row r="257" spans="1:7">
      <c r="A257" s="218" t="s">
        <v>3220</v>
      </c>
      <c r="B257" s="133" t="s">
        <v>620</v>
      </c>
      <c r="C257" s="128" t="s">
        <v>3228</v>
      </c>
      <c r="D257" s="132" t="s">
        <v>1034</v>
      </c>
      <c r="E257" s="131">
        <v>0.78</v>
      </c>
      <c r="F257" s="131">
        <v>1</v>
      </c>
      <c r="G257" s="219" t="s">
        <v>3632</v>
      </c>
    </row>
    <row r="258" spans="1:7">
      <c r="A258" s="218" t="s">
        <v>3220</v>
      </c>
      <c r="B258" s="133" t="s">
        <v>620</v>
      </c>
      <c r="C258" s="128" t="s">
        <v>3229</v>
      </c>
      <c r="D258" s="132" t="s">
        <v>1035</v>
      </c>
      <c r="E258" s="131">
        <v>1.54</v>
      </c>
      <c r="F258" s="131">
        <v>1</v>
      </c>
      <c r="G258" s="219" t="s">
        <v>3632</v>
      </c>
    </row>
    <row r="259" spans="1:7" ht="30" customHeight="1">
      <c r="A259" s="218" t="s">
        <v>3220</v>
      </c>
      <c r="B259" s="133" t="s">
        <v>620</v>
      </c>
      <c r="C259" s="128" t="s">
        <v>3230</v>
      </c>
      <c r="D259" s="132" t="s">
        <v>867</v>
      </c>
      <c r="E259" s="131">
        <v>0.75</v>
      </c>
      <c r="F259" s="131">
        <v>1</v>
      </c>
      <c r="G259" s="219" t="s">
        <v>3633</v>
      </c>
    </row>
    <row r="260" spans="1:7">
      <c r="A260" s="218" t="s">
        <v>3220</v>
      </c>
      <c r="B260" s="133" t="s">
        <v>620</v>
      </c>
      <c r="C260" s="128" t="s">
        <v>3231</v>
      </c>
      <c r="D260" s="132" t="s">
        <v>868</v>
      </c>
      <c r="E260" s="131">
        <v>0.89</v>
      </c>
      <c r="F260" s="131">
        <v>1</v>
      </c>
      <c r="G260" s="219" t="s">
        <v>3632</v>
      </c>
    </row>
    <row r="261" spans="1:7">
      <c r="A261" s="218" t="s">
        <v>3220</v>
      </c>
      <c r="B261" s="133" t="s">
        <v>620</v>
      </c>
      <c r="C261" s="128" t="s">
        <v>3232</v>
      </c>
      <c r="D261" s="132" t="s">
        <v>775</v>
      </c>
      <c r="E261" s="131">
        <v>0.53</v>
      </c>
      <c r="F261" s="131">
        <v>1</v>
      </c>
      <c r="G261" s="219" t="s">
        <v>3632</v>
      </c>
    </row>
    <row r="262" spans="1:7" ht="30" customHeight="1">
      <c r="A262" s="218" t="s">
        <v>3220</v>
      </c>
      <c r="B262" s="133" t="s">
        <v>620</v>
      </c>
      <c r="C262" s="128" t="s">
        <v>3233</v>
      </c>
      <c r="D262" s="132" t="s">
        <v>1081</v>
      </c>
      <c r="E262" s="131">
        <v>4.07</v>
      </c>
      <c r="F262" s="131">
        <v>1</v>
      </c>
      <c r="G262" s="219" t="s">
        <v>3632</v>
      </c>
    </row>
    <row r="263" spans="1:7" ht="30" customHeight="1">
      <c r="A263" s="218" t="s">
        <v>3220</v>
      </c>
      <c r="B263" s="133" t="s">
        <v>620</v>
      </c>
      <c r="C263" s="128" t="s">
        <v>3234</v>
      </c>
      <c r="D263" s="132" t="s">
        <v>1036</v>
      </c>
      <c r="E263" s="131">
        <v>1</v>
      </c>
      <c r="F263" s="131">
        <v>1</v>
      </c>
      <c r="G263" s="219" t="s">
        <v>3632</v>
      </c>
    </row>
    <row r="264" spans="1:7">
      <c r="A264" s="218" t="s">
        <v>3235</v>
      </c>
      <c r="B264" s="133" t="s">
        <v>625</v>
      </c>
      <c r="C264" s="128" t="s">
        <v>3236</v>
      </c>
      <c r="D264" s="132" t="s">
        <v>626</v>
      </c>
      <c r="E264" s="131">
        <v>2.0499999999999998</v>
      </c>
      <c r="F264" s="131">
        <v>1</v>
      </c>
      <c r="G264" s="219" t="s">
        <v>3632</v>
      </c>
    </row>
    <row r="265" spans="1:7" ht="30" customHeight="1">
      <c r="A265" s="218" t="s">
        <v>3235</v>
      </c>
      <c r="B265" s="133" t="s">
        <v>625</v>
      </c>
      <c r="C265" s="128" t="s">
        <v>3237</v>
      </c>
      <c r="D265" s="132" t="s">
        <v>870</v>
      </c>
      <c r="E265" s="131">
        <v>1.54</v>
      </c>
      <c r="F265" s="131">
        <v>1</v>
      </c>
      <c r="G265" s="219" t="s">
        <v>3632</v>
      </c>
    </row>
    <row r="266" spans="1:7" ht="30" customHeight="1">
      <c r="A266" s="218" t="s">
        <v>3235</v>
      </c>
      <c r="B266" s="133" t="s">
        <v>625</v>
      </c>
      <c r="C266" s="128" t="s">
        <v>3238</v>
      </c>
      <c r="D266" s="132" t="s">
        <v>871</v>
      </c>
      <c r="E266" s="131">
        <v>1.92</v>
      </c>
      <c r="F266" s="131">
        <v>1</v>
      </c>
      <c r="G266" s="219" t="s">
        <v>3632</v>
      </c>
    </row>
    <row r="267" spans="1:7" ht="30" customHeight="1">
      <c r="A267" s="218" t="s">
        <v>3235</v>
      </c>
      <c r="B267" s="133" t="s">
        <v>625</v>
      </c>
      <c r="C267" s="128" t="s">
        <v>3239</v>
      </c>
      <c r="D267" s="132" t="s">
        <v>872</v>
      </c>
      <c r="E267" s="131">
        <v>2.56</v>
      </c>
      <c r="F267" s="131">
        <v>1</v>
      </c>
      <c r="G267" s="219" t="s">
        <v>3633</v>
      </c>
    </row>
    <row r="268" spans="1:7" ht="30" customHeight="1">
      <c r="A268" s="218" t="s">
        <v>3235</v>
      </c>
      <c r="B268" s="133" t="s">
        <v>625</v>
      </c>
      <c r="C268" s="128" t="s">
        <v>3240</v>
      </c>
      <c r="D268" s="132" t="s">
        <v>873</v>
      </c>
      <c r="E268" s="131">
        <v>4.12</v>
      </c>
      <c r="F268" s="131">
        <v>1</v>
      </c>
      <c r="G268" s="219" t="s">
        <v>3633</v>
      </c>
    </row>
    <row r="269" spans="1:7" ht="15.9" customHeight="1">
      <c r="A269" s="218" t="s">
        <v>3241</v>
      </c>
      <c r="B269" s="133" t="s">
        <v>627</v>
      </c>
      <c r="C269" s="128" t="s">
        <v>3242</v>
      </c>
      <c r="D269" s="132" t="s">
        <v>628</v>
      </c>
      <c r="E269" s="131">
        <v>0.99</v>
      </c>
      <c r="F269" s="131">
        <v>1</v>
      </c>
      <c r="G269" s="219" t="s">
        <v>3632</v>
      </c>
    </row>
    <row r="270" spans="1:7" ht="15.9" customHeight="1">
      <c r="A270" s="218" t="s">
        <v>3241</v>
      </c>
      <c r="B270" s="133" t="s">
        <v>627</v>
      </c>
      <c r="C270" s="128" t="s">
        <v>3243</v>
      </c>
      <c r="D270" s="132" t="s">
        <v>874</v>
      </c>
      <c r="E270" s="131">
        <v>1.52</v>
      </c>
      <c r="F270" s="131">
        <v>1</v>
      </c>
      <c r="G270" s="219" t="s">
        <v>3633</v>
      </c>
    </row>
    <row r="271" spans="1:7" ht="30" customHeight="1">
      <c r="A271" s="218" t="s">
        <v>3241</v>
      </c>
      <c r="B271" s="133" t="s">
        <v>627</v>
      </c>
      <c r="C271" s="128" t="s">
        <v>3244</v>
      </c>
      <c r="D271" s="132" t="s">
        <v>875</v>
      </c>
      <c r="E271" s="131">
        <v>0.69</v>
      </c>
      <c r="F271" s="131">
        <v>1</v>
      </c>
      <c r="G271" s="219" t="s">
        <v>3633</v>
      </c>
    </row>
    <row r="272" spans="1:7" ht="30" customHeight="1">
      <c r="A272" s="218" t="s">
        <v>3241</v>
      </c>
      <c r="B272" s="133" t="s">
        <v>627</v>
      </c>
      <c r="C272" s="128" t="s">
        <v>3245</v>
      </c>
      <c r="D272" s="132" t="s">
        <v>629</v>
      </c>
      <c r="E272" s="131">
        <v>0.56000000000000005</v>
      </c>
      <c r="F272" s="131">
        <v>1</v>
      </c>
      <c r="G272" s="219" t="s">
        <v>3633</v>
      </c>
    </row>
    <row r="273" spans="1:7" ht="15.9" customHeight="1">
      <c r="A273" s="218" t="s">
        <v>3241</v>
      </c>
      <c r="B273" s="133" t="s">
        <v>627</v>
      </c>
      <c r="C273" s="128" t="s">
        <v>3246</v>
      </c>
      <c r="D273" s="132" t="s">
        <v>630</v>
      </c>
      <c r="E273" s="131">
        <v>0.74</v>
      </c>
      <c r="F273" s="131">
        <v>1</v>
      </c>
      <c r="G273" s="219" t="s">
        <v>3633</v>
      </c>
    </row>
    <row r="274" spans="1:7" ht="30" customHeight="1">
      <c r="A274" s="218" t="s">
        <v>3241</v>
      </c>
      <c r="B274" s="133" t="s">
        <v>627</v>
      </c>
      <c r="C274" s="128" t="s">
        <v>3247</v>
      </c>
      <c r="D274" s="132" t="s">
        <v>631</v>
      </c>
      <c r="E274" s="131">
        <v>1.44</v>
      </c>
      <c r="F274" s="131">
        <v>1</v>
      </c>
      <c r="G274" s="219" t="s">
        <v>3632</v>
      </c>
    </row>
    <row r="275" spans="1:7" ht="15.9" customHeight="1">
      <c r="A275" s="218" t="s">
        <v>3241</v>
      </c>
      <c r="B275" s="133" t="s">
        <v>627</v>
      </c>
      <c r="C275" s="128" t="s">
        <v>3248</v>
      </c>
      <c r="D275" s="132" t="s">
        <v>632</v>
      </c>
      <c r="E275" s="131">
        <v>7.07</v>
      </c>
      <c r="F275" s="131">
        <v>1</v>
      </c>
      <c r="G275" s="219" t="s">
        <v>3632</v>
      </c>
    </row>
    <row r="276" spans="1:7" ht="15.9" customHeight="1">
      <c r="A276" s="218" t="s">
        <v>3241</v>
      </c>
      <c r="B276" s="133" t="s">
        <v>627</v>
      </c>
      <c r="C276" s="128" t="s">
        <v>3249</v>
      </c>
      <c r="D276" s="132" t="s">
        <v>876</v>
      </c>
      <c r="E276" s="131">
        <v>4.46</v>
      </c>
      <c r="F276" s="131">
        <v>0.9</v>
      </c>
      <c r="G276" s="219" t="s">
        <v>3632</v>
      </c>
    </row>
    <row r="277" spans="1:7" ht="15.9" customHeight="1">
      <c r="A277" s="218" t="s">
        <v>3241</v>
      </c>
      <c r="B277" s="133" t="s">
        <v>627</v>
      </c>
      <c r="C277" s="128" t="s">
        <v>3250</v>
      </c>
      <c r="D277" s="132" t="s">
        <v>877</v>
      </c>
      <c r="E277" s="131">
        <v>0.79</v>
      </c>
      <c r="F277" s="131">
        <v>0.97</v>
      </c>
      <c r="G277" s="219" t="s">
        <v>3632</v>
      </c>
    </row>
    <row r="278" spans="1:7" ht="15.9" customHeight="1">
      <c r="A278" s="218" t="s">
        <v>3241</v>
      </c>
      <c r="B278" s="133" t="s">
        <v>627</v>
      </c>
      <c r="C278" s="128" t="s">
        <v>3251</v>
      </c>
      <c r="D278" s="132" t="s">
        <v>878</v>
      </c>
      <c r="E278" s="131">
        <v>0.93</v>
      </c>
      <c r="F278" s="131">
        <v>0.97</v>
      </c>
      <c r="G278" s="219" t="s">
        <v>3632</v>
      </c>
    </row>
    <row r="279" spans="1:7" ht="15.9" customHeight="1">
      <c r="A279" s="218" t="s">
        <v>3241</v>
      </c>
      <c r="B279" s="133" t="s">
        <v>627</v>
      </c>
      <c r="C279" s="128" t="s">
        <v>3252</v>
      </c>
      <c r="D279" s="132" t="s">
        <v>879</v>
      </c>
      <c r="E279" s="131">
        <v>1.37</v>
      </c>
      <c r="F279" s="131">
        <v>0.97</v>
      </c>
      <c r="G279" s="219" t="s">
        <v>3632</v>
      </c>
    </row>
    <row r="280" spans="1:7" ht="15.9" customHeight="1">
      <c r="A280" s="218" t="s">
        <v>3241</v>
      </c>
      <c r="B280" s="133" t="s">
        <v>627</v>
      </c>
      <c r="C280" s="128" t="s">
        <v>3253</v>
      </c>
      <c r="D280" s="132" t="s">
        <v>880</v>
      </c>
      <c r="E280" s="131">
        <v>2.42</v>
      </c>
      <c r="F280" s="131">
        <v>0.97</v>
      </c>
      <c r="G280" s="219" t="s">
        <v>3633</v>
      </c>
    </row>
    <row r="281" spans="1:7" ht="15.9" customHeight="1">
      <c r="A281" s="218" t="s">
        <v>3241</v>
      </c>
      <c r="B281" s="133" t="s">
        <v>627</v>
      </c>
      <c r="C281" s="128" t="s">
        <v>3254</v>
      </c>
      <c r="D281" s="132" t="s">
        <v>881</v>
      </c>
      <c r="E281" s="131">
        <v>3.15</v>
      </c>
      <c r="F281" s="131">
        <v>1</v>
      </c>
      <c r="G281" s="219" t="s">
        <v>3633</v>
      </c>
    </row>
    <row r="282" spans="1:7" ht="15.9" customHeight="1">
      <c r="A282" s="218" t="s">
        <v>3255</v>
      </c>
      <c r="B282" s="133" t="s">
        <v>633</v>
      </c>
      <c r="C282" s="128" t="s">
        <v>3256</v>
      </c>
      <c r="D282" s="132" t="s">
        <v>869</v>
      </c>
      <c r="E282" s="131">
        <v>0.86</v>
      </c>
      <c r="F282" s="131">
        <v>1</v>
      </c>
      <c r="G282" s="219" t="s">
        <v>3632</v>
      </c>
    </row>
    <row r="283" spans="1:7" ht="15.9" customHeight="1">
      <c r="A283" s="218" t="s">
        <v>3255</v>
      </c>
      <c r="B283" s="133" t="s">
        <v>633</v>
      </c>
      <c r="C283" s="128" t="s">
        <v>3257</v>
      </c>
      <c r="D283" s="132" t="s">
        <v>1037</v>
      </c>
      <c r="E283" s="131">
        <v>0.49</v>
      </c>
      <c r="F283" s="131">
        <v>1</v>
      </c>
      <c r="G283" s="219" t="s">
        <v>3632</v>
      </c>
    </row>
    <row r="284" spans="1:7" ht="41.4">
      <c r="A284" s="218" t="s">
        <v>3255</v>
      </c>
      <c r="B284" s="133" t="s">
        <v>633</v>
      </c>
      <c r="C284" s="128" t="s">
        <v>3258</v>
      </c>
      <c r="D284" s="132" t="s">
        <v>634</v>
      </c>
      <c r="E284" s="131">
        <v>0.64</v>
      </c>
      <c r="F284" s="131">
        <v>1</v>
      </c>
      <c r="G284" s="219" t="s">
        <v>3632</v>
      </c>
    </row>
    <row r="285" spans="1:7" ht="15.9" customHeight="1">
      <c r="A285" s="218" t="s">
        <v>3255</v>
      </c>
      <c r="B285" s="133" t="s">
        <v>633</v>
      </c>
      <c r="C285" s="128" t="s">
        <v>3259</v>
      </c>
      <c r="D285" s="132" t="s">
        <v>635</v>
      </c>
      <c r="E285" s="131">
        <v>0.73</v>
      </c>
      <c r="F285" s="131">
        <v>1</v>
      </c>
      <c r="G285" s="219" t="s">
        <v>3633</v>
      </c>
    </row>
    <row r="286" spans="1:7" ht="30" customHeight="1">
      <c r="A286" s="218" t="s">
        <v>3255</v>
      </c>
      <c r="B286" s="133" t="s">
        <v>633</v>
      </c>
      <c r="C286" s="128" t="s">
        <v>3260</v>
      </c>
      <c r="D286" s="132" t="s">
        <v>882</v>
      </c>
      <c r="E286" s="131">
        <v>0.67</v>
      </c>
      <c r="F286" s="131">
        <v>1</v>
      </c>
      <c r="G286" s="219" t="s">
        <v>3632</v>
      </c>
    </row>
    <row r="287" spans="1:7" ht="15.9" customHeight="1">
      <c r="A287" s="218" t="s">
        <v>3255</v>
      </c>
      <c r="B287" s="133" t="s">
        <v>633</v>
      </c>
      <c r="C287" s="128" t="s">
        <v>3261</v>
      </c>
      <c r="D287" s="132" t="s">
        <v>1038</v>
      </c>
      <c r="E287" s="131">
        <v>1.2</v>
      </c>
      <c r="F287" s="131">
        <v>0.8</v>
      </c>
      <c r="G287" s="219" t="s">
        <v>3632</v>
      </c>
    </row>
    <row r="288" spans="1:7" ht="15.9" customHeight="1">
      <c r="A288" s="218" t="s">
        <v>3255</v>
      </c>
      <c r="B288" s="133" t="s">
        <v>633</v>
      </c>
      <c r="C288" s="128" t="s">
        <v>3262</v>
      </c>
      <c r="D288" s="132" t="s">
        <v>883</v>
      </c>
      <c r="E288" s="131">
        <v>1.42</v>
      </c>
      <c r="F288" s="131">
        <v>0.85</v>
      </c>
      <c r="G288" s="219" t="s">
        <v>3632</v>
      </c>
    </row>
    <row r="289" spans="1:7" ht="15.9" customHeight="1">
      <c r="A289" s="218" t="s">
        <v>3255</v>
      </c>
      <c r="B289" s="133" t="s">
        <v>633</v>
      </c>
      <c r="C289" s="128" t="s">
        <v>3263</v>
      </c>
      <c r="D289" s="132" t="s">
        <v>884</v>
      </c>
      <c r="E289" s="131">
        <v>2.31</v>
      </c>
      <c r="F289" s="131">
        <v>0.9</v>
      </c>
      <c r="G289" s="219" t="s">
        <v>3633</v>
      </c>
    </row>
    <row r="290" spans="1:7" ht="15.9" customHeight="1">
      <c r="A290" s="218" t="s">
        <v>3255</v>
      </c>
      <c r="B290" s="133" t="s">
        <v>633</v>
      </c>
      <c r="C290" s="128" t="s">
        <v>3264</v>
      </c>
      <c r="D290" s="132" t="s">
        <v>885</v>
      </c>
      <c r="E290" s="131">
        <v>3.12</v>
      </c>
      <c r="F290" s="131">
        <v>0.9</v>
      </c>
      <c r="G290" s="219" t="s">
        <v>3633</v>
      </c>
    </row>
    <row r="291" spans="1:7" ht="15.9" customHeight="1">
      <c r="A291" s="218" t="s">
        <v>3255</v>
      </c>
      <c r="B291" s="133" t="s">
        <v>633</v>
      </c>
      <c r="C291" s="128" t="s">
        <v>3265</v>
      </c>
      <c r="D291" s="132" t="s">
        <v>886</v>
      </c>
      <c r="E291" s="131">
        <v>1.08</v>
      </c>
      <c r="F291" s="131">
        <v>0.9</v>
      </c>
      <c r="G291" s="219" t="s">
        <v>3632</v>
      </c>
    </row>
    <row r="292" spans="1:7" ht="15.9" customHeight="1">
      <c r="A292" s="218" t="s">
        <v>3255</v>
      </c>
      <c r="B292" s="133" t="s">
        <v>633</v>
      </c>
      <c r="C292" s="128" t="s">
        <v>3266</v>
      </c>
      <c r="D292" s="132" t="s">
        <v>887</v>
      </c>
      <c r="E292" s="131">
        <v>1.1200000000000001</v>
      </c>
      <c r="F292" s="131">
        <v>0.9</v>
      </c>
      <c r="G292" s="219" t="s">
        <v>3632</v>
      </c>
    </row>
    <row r="293" spans="1:7" ht="15.9" customHeight="1">
      <c r="A293" s="218" t="s">
        <v>3255</v>
      </c>
      <c r="B293" s="133" t="s">
        <v>633</v>
      </c>
      <c r="C293" s="128" t="s">
        <v>3267</v>
      </c>
      <c r="D293" s="132" t="s">
        <v>888</v>
      </c>
      <c r="E293" s="131">
        <v>1.62</v>
      </c>
      <c r="F293" s="131">
        <v>0.9</v>
      </c>
      <c r="G293" s="219" t="s">
        <v>3632</v>
      </c>
    </row>
    <row r="294" spans="1:7" ht="15.9" customHeight="1">
      <c r="A294" s="218" t="s">
        <v>3255</v>
      </c>
      <c r="B294" s="133" t="s">
        <v>633</v>
      </c>
      <c r="C294" s="128" t="s">
        <v>3268</v>
      </c>
      <c r="D294" s="132" t="s">
        <v>889</v>
      </c>
      <c r="E294" s="131">
        <v>1.95</v>
      </c>
      <c r="F294" s="131">
        <v>0.94</v>
      </c>
      <c r="G294" s="219" t="s">
        <v>3632</v>
      </c>
    </row>
    <row r="295" spans="1:7" ht="15.9" customHeight="1">
      <c r="A295" s="218" t="s">
        <v>3255</v>
      </c>
      <c r="B295" s="133" t="s">
        <v>633</v>
      </c>
      <c r="C295" s="128" t="s">
        <v>3269</v>
      </c>
      <c r="D295" s="132" t="s">
        <v>890</v>
      </c>
      <c r="E295" s="131">
        <v>2.14</v>
      </c>
      <c r="F295" s="131">
        <v>1</v>
      </c>
      <c r="G295" s="219" t="s">
        <v>3632</v>
      </c>
    </row>
    <row r="296" spans="1:7" ht="15.9" customHeight="1">
      <c r="A296" s="218" t="s">
        <v>3255</v>
      </c>
      <c r="B296" s="133" t="s">
        <v>633</v>
      </c>
      <c r="C296" s="128" t="s">
        <v>3270</v>
      </c>
      <c r="D296" s="132" t="s">
        <v>891</v>
      </c>
      <c r="E296" s="131">
        <v>4.13</v>
      </c>
      <c r="F296" s="131">
        <v>1</v>
      </c>
      <c r="G296" s="219" t="s">
        <v>3633</v>
      </c>
    </row>
    <row r="297" spans="1:7" ht="15.9" customHeight="1">
      <c r="A297" s="218" t="s">
        <v>3271</v>
      </c>
      <c r="B297" s="133" t="s">
        <v>636</v>
      </c>
      <c r="C297" s="128" t="s">
        <v>3272</v>
      </c>
      <c r="D297" s="132" t="s">
        <v>892</v>
      </c>
      <c r="E297" s="131">
        <v>0.61</v>
      </c>
      <c r="F297" s="131">
        <v>1</v>
      </c>
      <c r="G297" s="219" t="s">
        <v>3632</v>
      </c>
    </row>
    <row r="298" spans="1:7" ht="15.9" customHeight="1">
      <c r="A298" s="218" t="s">
        <v>3271</v>
      </c>
      <c r="B298" s="133" t="s">
        <v>636</v>
      </c>
      <c r="C298" s="128" t="s">
        <v>3273</v>
      </c>
      <c r="D298" s="132" t="s">
        <v>893</v>
      </c>
      <c r="E298" s="131">
        <v>0.55000000000000004</v>
      </c>
      <c r="F298" s="131">
        <v>0.8</v>
      </c>
      <c r="G298" s="219" t="s">
        <v>3633</v>
      </c>
    </row>
    <row r="299" spans="1:7" ht="15.9" customHeight="1">
      <c r="A299" s="218" t="s">
        <v>3271</v>
      </c>
      <c r="B299" s="133" t="s">
        <v>636</v>
      </c>
      <c r="C299" s="128" t="s">
        <v>3274</v>
      </c>
      <c r="D299" s="132" t="s">
        <v>894</v>
      </c>
      <c r="E299" s="131">
        <v>0.71</v>
      </c>
      <c r="F299" s="131">
        <v>1</v>
      </c>
      <c r="G299" s="219" t="s">
        <v>3632</v>
      </c>
    </row>
    <row r="300" spans="1:7" ht="15.9" customHeight="1">
      <c r="A300" s="218" t="s">
        <v>3271</v>
      </c>
      <c r="B300" s="133" t="s">
        <v>636</v>
      </c>
      <c r="C300" s="128" t="s">
        <v>3275</v>
      </c>
      <c r="D300" s="132" t="s">
        <v>895</v>
      </c>
      <c r="E300" s="131">
        <v>1.38</v>
      </c>
      <c r="F300" s="131">
        <v>1</v>
      </c>
      <c r="G300" s="219" t="s">
        <v>3632</v>
      </c>
    </row>
    <row r="301" spans="1:7" ht="15.9" customHeight="1">
      <c r="A301" s="218" t="s">
        <v>3271</v>
      </c>
      <c r="B301" s="133" t="s">
        <v>636</v>
      </c>
      <c r="C301" s="128" t="s">
        <v>3276</v>
      </c>
      <c r="D301" s="132" t="s">
        <v>896</v>
      </c>
      <c r="E301" s="131">
        <v>2.41</v>
      </c>
      <c r="F301" s="131">
        <v>1</v>
      </c>
      <c r="G301" s="219" t="s">
        <v>3632</v>
      </c>
    </row>
    <row r="302" spans="1:7" ht="15.9" customHeight="1">
      <c r="A302" s="218" t="s">
        <v>3271</v>
      </c>
      <c r="B302" s="133" t="s">
        <v>636</v>
      </c>
      <c r="C302" s="128" t="s">
        <v>3277</v>
      </c>
      <c r="D302" s="132" t="s">
        <v>897</v>
      </c>
      <c r="E302" s="131">
        <v>1.43</v>
      </c>
      <c r="F302" s="131">
        <v>1</v>
      </c>
      <c r="G302" s="219" t="s">
        <v>3632</v>
      </c>
    </row>
    <row r="303" spans="1:7" ht="15.9" customHeight="1">
      <c r="A303" s="218" t="s">
        <v>3271</v>
      </c>
      <c r="B303" s="133" t="s">
        <v>636</v>
      </c>
      <c r="C303" s="128" t="s">
        <v>3278</v>
      </c>
      <c r="D303" s="132" t="s">
        <v>898</v>
      </c>
      <c r="E303" s="131">
        <v>1.83</v>
      </c>
      <c r="F303" s="131">
        <v>1</v>
      </c>
      <c r="G303" s="219" t="s">
        <v>3632</v>
      </c>
    </row>
    <row r="304" spans="1:7" ht="15.9" customHeight="1">
      <c r="A304" s="218" t="s">
        <v>3271</v>
      </c>
      <c r="B304" s="133" t="s">
        <v>636</v>
      </c>
      <c r="C304" s="128" t="s">
        <v>3279</v>
      </c>
      <c r="D304" s="132" t="s">
        <v>899</v>
      </c>
      <c r="E304" s="131">
        <v>2.16</v>
      </c>
      <c r="F304" s="131">
        <v>1</v>
      </c>
      <c r="G304" s="219" t="s">
        <v>3632</v>
      </c>
    </row>
    <row r="305" spans="1:7" ht="15.9" customHeight="1">
      <c r="A305" s="218" t="s">
        <v>3271</v>
      </c>
      <c r="B305" s="133" t="s">
        <v>636</v>
      </c>
      <c r="C305" s="128" t="s">
        <v>3280</v>
      </c>
      <c r="D305" s="132" t="s">
        <v>900</v>
      </c>
      <c r="E305" s="131">
        <v>1.81</v>
      </c>
      <c r="F305" s="131">
        <v>0.9</v>
      </c>
      <c r="G305" s="219" t="s">
        <v>3633</v>
      </c>
    </row>
    <row r="306" spans="1:7" ht="15.9" customHeight="1">
      <c r="A306" s="218" t="s">
        <v>3271</v>
      </c>
      <c r="B306" s="133" t="s">
        <v>636</v>
      </c>
      <c r="C306" s="128" t="s">
        <v>3281</v>
      </c>
      <c r="D306" s="132" t="s">
        <v>901</v>
      </c>
      <c r="E306" s="131">
        <v>2.67</v>
      </c>
      <c r="F306" s="131">
        <v>1</v>
      </c>
      <c r="G306" s="219" t="s">
        <v>3633</v>
      </c>
    </row>
    <row r="307" spans="1:7" ht="30" customHeight="1">
      <c r="A307" s="218" t="s">
        <v>3271</v>
      </c>
      <c r="B307" s="133" t="s">
        <v>636</v>
      </c>
      <c r="C307" s="128" t="s">
        <v>3282</v>
      </c>
      <c r="D307" s="132" t="s">
        <v>1039</v>
      </c>
      <c r="E307" s="131">
        <v>0.73</v>
      </c>
      <c r="F307" s="131">
        <v>1</v>
      </c>
      <c r="G307" s="219" t="s">
        <v>3632</v>
      </c>
    </row>
    <row r="308" spans="1:7" s="82" customFormat="1" ht="15.9" customHeight="1">
      <c r="A308" s="218" t="s">
        <v>3271</v>
      </c>
      <c r="B308" s="133" t="s">
        <v>636</v>
      </c>
      <c r="C308" s="128" t="s">
        <v>3283</v>
      </c>
      <c r="D308" s="132" t="s">
        <v>902</v>
      </c>
      <c r="E308" s="131">
        <v>0.76</v>
      </c>
      <c r="F308" s="131">
        <v>1</v>
      </c>
      <c r="G308" s="219" t="s">
        <v>3633</v>
      </c>
    </row>
    <row r="309" spans="1:7" ht="15.9" customHeight="1">
      <c r="A309" s="218" t="s">
        <v>3271</v>
      </c>
      <c r="B309" s="133" t="s">
        <v>636</v>
      </c>
      <c r="C309" s="128" t="s">
        <v>3284</v>
      </c>
      <c r="D309" s="132" t="s">
        <v>1040</v>
      </c>
      <c r="E309" s="131">
        <v>2.42</v>
      </c>
      <c r="F309" s="131">
        <v>1</v>
      </c>
      <c r="G309" s="219" t="s">
        <v>3632</v>
      </c>
    </row>
    <row r="310" spans="1:7" ht="15.9" customHeight="1">
      <c r="A310" s="218" t="s">
        <v>3271</v>
      </c>
      <c r="B310" s="133" t="s">
        <v>636</v>
      </c>
      <c r="C310" s="128" t="s">
        <v>3285</v>
      </c>
      <c r="D310" s="132" t="s">
        <v>1041</v>
      </c>
      <c r="E310" s="131">
        <v>3.51</v>
      </c>
      <c r="F310" s="131">
        <v>1</v>
      </c>
      <c r="G310" s="219" t="s">
        <v>3632</v>
      </c>
    </row>
    <row r="311" spans="1:7" ht="15.9" customHeight="1">
      <c r="A311" s="218" t="s">
        <v>3271</v>
      </c>
      <c r="B311" s="133" t="s">
        <v>636</v>
      </c>
      <c r="C311" s="128" t="s">
        <v>3286</v>
      </c>
      <c r="D311" s="132" t="s">
        <v>1042</v>
      </c>
      <c r="E311" s="131">
        <v>4.0199999999999996</v>
      </c>
      <c r="F311" s="131">
        <v>1</v>
      </c>
      <c r="G311" s="219" t="s">
        <v>3632</v>
      </c>
    </row>
    <row r="312" spans="1:7" ht="30" customHeight="1">
      <c r="A312" s="218" t="s">
        <v>3271</v>
      </c>
      <c r="B312" s="133" t="s">
        <v>636</v>
      </c>
      <c r="C312" s="128" t="s">
        <v>3287</v>
      </c>
      <c r="D312" s="132" t="s">
        <v>637</v>
      </c>
      <c r="E312" s="131">
        <v>0.84</v>
      </c>
      <c r="F312" s="131">
        <v>1</v>
      </c>
      <c r="G312" s="219" t="s">
        <v>3632</v>
      </c>
    </row>
    <row r="313" spans="1:7" ht="30" customHeight="1">
      <c r="A313" s="218" t="s">
        <v>3271</v>
      </c>
      <c r="B313" s="133" t="s">
        <v>636</v>
      </c>
      <c r="C313" s="128" t="s">
        <v>3288</v>
      </c>
      <c r="D313" s="132" t="s">
        <v>1082</v>
      </c>
      <c r="E313" s="131">
        <v>0.5</v>
      </c>
      <c r="F313" s="131">
        <v>1</v>
      </c>
      <c r="G313" s="219" t="s">
        <v>3632</v>
      </c>
    </row>
    <row r="314" spans="1:7" ht="15.9" customHeight="1">
      <c r="A314" s="218" t="s">
        <v>3271</v>
      </c>
      <c r="B314" s="133" t="s">
        <v>636</v>
      </c>
      <c r="C314" s="128" t="s">
        <v>3289</v>
      </c>
      <c r="D314" s="132" t="s">
        <v>638</v>
      </c>
      <c r="E314" s="131">
        <v>0.37</v>
      </c>
      <c r="F314" s="131">
        <v>1</v>
      </c>
      <c r="G314" s="219" t="s">
        <v>3633</v>
      </c>
    </row>
    <row r="315" spans="1:7" ht="15.9" customHeight="1">
      <c r="A315" s="218" t="s">
        <v>3271</v>
      </c>
      <c r="B315" s="133" t="s">
        <v>636</v>
      </c>
      <c r="C315" s="128" t="s">
        <v>3290</v>
      </c>
      <c r="D315" s="132" t="s">
        <v>903</v>
      </c>
      <c r="E315" s="131">
        <v>1.19</v>
      </c>
      <c r="F315" s="131">
        <v>1</v>
      </c>
      <c r="G315" s="219" t="s">
        <v>3632</v>
      </c>
    </row>
    <row r="316" spans="1:7" ht="15.9" customHeight="1">
      <c r="A316" s="218" t="s">
        <v>3291</v>
      </c>
      <c r="B316" s="133" t="s">
        <v>639</v>
      </c>
      <c r="C316" s="128" t="s">
        <v>3292</v>
      </c>
      <c r="D316" s="132" t="s">
        <v>904</v>
      </c>
      <c r="E316" s="131">
        <v>1.1499999999999999</v>
      </c>
      <c r="F316" s="131">
        <v>1</v>
      </c>
      <c r="G316" s="219" t="s">
        <v>3632</v>
      </c>
    </row>
    <row r="317" spans="1:7" ht="15.9" customHeight="1">
      <c r="A317" s="218" t="s">
        <v>3291</v>
      </c>
      <c r="B317" s="133" t="s">
        <v>639</v>
      </c>
      <c r="C317" s="128" t="s">
        <v>3293</v>
      </c>
      <c r="D317" s="132" t="s">
        <v>905</v>
      </c>
      <c r="E317" s="131">
        <v>1.43</v>
      </c>
      <c r="F317" s="131">
        <v>1</v>
      </c>
      <c r="G317" s="219" t="s">
        <v>3632</v>
      </c>
    </row>
    <row r="318" spans="1:7" ht="15.9" customHeight="1">
      <c r="A318" s="218" t="s">
        <v>3291</v>
      </c>
      <c r="B318" s="133" t="s">
        <v>639</v>
      </c>
      <c r="C318" s="128" t="s">
        <v>3294</v>
      </c>
      <c r="D318" s="132" t="s">
        <v>906</v>
      </c>
      <c r="E318" s="131">
        <v>3</v>
      </c>
      <c r="F318" s="131">
        <v>1</v>
      </c>
      <c r="G318" s="219" t="s">
        <v>3632</v>
      </c>
    </row>
    <row r="319" spans="1:7" ht="15.9" customHeight="1">
      <c r="A319" s="218" t="s">
        <v>3291</v>
      </c>
      <c r="B319" s="133" t="s">
        <v>639</v>
      </c>
      <c r="C319" s="128" t="s">
        <v>3295</v>
      </c>
      <c r="D319" s="132" t="s">
        <v>907</v>
      </c>
      <c r="E319" s="131">
        <v>4.3</v>
      </c>
      <c r="F319" s="131">
        <v>1</v>
      </c>
      <c r="G319" s="219" t="s">
        <v>3633</v>
      </c>
    </row>
    <row r="320" spans="1:7" ht="15.9" customHeight="1">
      <c r="A320" s="218" t="s">
        <v>3291</v>
      </c>
      <c r="B320" s="133" t="s">
        <v>639</v>
      </c>
      <c r="C320" s="128" t="s">
        <v>3296</v>
      </c>
      <c r="D320" s="132" t="s">
        <v>908</v>
      </c>
      <c r="E320" s="131">
        <v>2.42</v>
      </c>
      <c r="F320" s="131">
        <v>1</v>
      </c>
      <c r="G320" s="219" t="s">
        <v>3632</v>
      </c>
    </row>
    <row r="321" spans="1:7" ht="15.9" customHeight="1">
      <c r="A321" s="218" t="s">
        <v>3291</v>
      </c>
      <c r="B321" s="133" t="s">
        <v>639</v>
      </c>
      <c r="C321" s="128" t="s">
        <v>3297</v>
      </c>
      <c r="D321" s="132" t="s">
        <v>909</v>
      </c>
      <c r="E321" s="131">
        <v>2.69</v>
      </c>
      <c r="F321" s="131">
        <v>1</v>
      </c>
      <c r="G321" s="219" t="s">
        <v>3632</v>
      </c>
    </row>
    <row r="322" spans="1:7" ht="15.9" customHeight="1">
      <c r="A322" s="218" t="s">
        <v>3291</v>
      </c>
      <c r="B322" s="133" t="s">
        <v>639</v>
      </c>
      <c r="C322" s="128" t="s">
        <v>3298</v>
      </c>
      <c r="D322" s="132" t="s">
        <v>910</v>
      </c>
      <c r="E322" s="131">
        <v>4.12</v>
      </c>
      <c r="F322" s="131">
        <v>1</v>
      </c>
      <c r="G322" s="219" t="s">
        <v>3632</v>
      </c>
    </row>
    <row r="323" spans="1:7" ht="15.9" customHeight="1">
      <c r="A323" s="218" t="s">
        <v>3291</v>
      </c>
      <c r="B323" s="133" t="s">
        <v>639</v>
      </c>
      <c r="C323" s="128" t="s">
        <v>3299</v>
      </c>
      <c r="D323" s="132" t="s">
        <v>911</v>
      </c>
      <c r="E323" s="131">
        <v>1.1599999999999999</v>
      </c>
      <c r="F323" s="131">
        <v>1</v>
      </c>
      <c r="G323" s="219" t="s">
        <v>3632</v>
      </c>
    </row>
    <row r="324" spans="1:7" ht="15.9" customHeight="1">
      <c r="A324" s="218" t="s">
        <v>3291</v>
      </c>
      <c r="B324" s="133" t="s">
        <v>639</v>
      </c>
      <c r="C324" s="128" t="s">
        <v>3300</v>
      </c>
      <c r="D324" s="132" t="s">
        <v>912</v>
      </c>
      <c r="E324" s="131">
        <v>1.95</v>
      </c>
      <c r="F324" s="131">
        <v>1</v>
      </c>
      <c r="G324" s="219" t="s">
        <v>3632</v>
      </c>
    </row>
    <row r="325" spans="1:7" ht="15.9" customHeight="1">
      <c r="A325" s="220" t="s">
        <v>3291</v>
      </c>
      <c r="B325" s="133" t="s">
        <v>639</v>
      </c>
      <c r="C325" s="128" t="s">
        <v>3301</v>
      </c>
      <c r="D325" s="132" t="s">
        <v>913</v>
      </c>
      <c r="E325" s="131">
        <v>2.46</v>
      </c>
      <c r="F325" s="131">
        <v>1</v>
      </c>
      <c r="G325" s="219" t="s">
        <v>3633</v>
      </c>
    </row>
    <row r="326" spans="1:7" ht="15.9" customHeight="1">
      <c r="A326" s="218" t="s">
        <v>3291</v>
      </c>
      <c r="B326" s="133" t="s">
        <v>639</v>
      </c>
      <c r="C326" s="128" t="s">
        <v>3302</v>
      </c>
      <c r="D326" s="132" t="s">
        <v>1043</v>
      </c>
      <c r="E326" s="131">
        <v>0.73</v>
      </c>
      <c r="F326" s="131">
        <v>1</v>
      </c>
      <c r="G326" s="219" t="s">
        <v>3633</v>
      </c>
    </row>
    <row r="327" spans="1:7" ht="15.9" customHeight="1">
      <c r="A327" s="218" t="s">
        <v>3291</v>
      </c>
      <c r="B327" s="133" t="s">
        <v>639</v>
      </c>
      <c r="C327" s="128" t="s">
        <v>3303</v>
      </c>
      <c r="D327" s="132" t="s">
        <v>1044</v>
      </c>
      <c r="E327" s="131">
        <v>0.91</v>
      </c>
      <c r="F327" s="131">
        <v>1</v>
      </c>
      <c r="G327" s="219" t="s">
        <v>3633</v>
      </c>
    </row>
    <row r="328" spans="1:7" ht="15.9" customHeight="1">
      <c r="A328" s="218" t="s">
        <v>3291</v>
      </c>
      <c r="B328" s="133" t="s">
        <v>639</v>
      </c>
      <c r="C328" s="128" t="s">
        <v>3304</v>
      </c>
      <c r="D328" s="132" t="s">
        <v>914</v>
      </c>
      <c r="E328" s="131">
        <v>0.86</v>
      </c>
      <c r="F328" s="131">
        <v>1</v>
      </c>
      <c r="G328" s="219" t="s">
        <v>3633</v>
      </c>
    </row>
    <row r="329" spans="1:7" ht="15.9" customHeight="1">
      <c r="A329" s="218" t="s">
        <v>3291</v>
      </c>
      <c r="B329" s="133" t="s">
        <v>639</v>
      </c>
      <c r="C329" s="128" t="s">
        <v>3305</v>
      </c>
      <c r="D329" s="132" t="s">
        <v>915</v>
      </c>
      <c r="E329" s="131">
        <v>1.24</v>
      </c>
      <c r="F329" s="131">
        <v>1</v>
      </c>
      <c r="G329" s="219" t="s">
        <v>3633</v>
      </c>
    </row>
    <row r="330" spans="1:7" ht="15.9" customHeight="1">
      <c r="A330" s="218" t="s">
        <v>3291</v>
      </c>
      <c r="B330" s="133" t="s">
        <v>639</v>
      </c>
      <c r="C330" s="128" t="s">
        <v>3306</v>
      </c>
      <c r="D330" s="132" t="s">
        <v>916</v>
      </c>
      <c r="E330" s="131">
        <v>1.78</v>
      </c>
      <c r="F330" s="131">
        <v>1</v>
      </c>
      <c r="G330" s="219" t="s">
        <v>3633</v>
      </c>
    </row>
    <row r="331" spans="1:7" ht="15.9" customHeight="1">
      <c r="A331" s="218" t="s">
        <v>3291</v>
      </c>
      <c r="B331" s="133" t="s">
        <v>639</v>
      </c>
      <c r="C331" s="128" t="s">
        <v>3307</v>
      </c>
      <c r="D331" s="132" t="s">
        <v>917</v>
      </c>
      <c r="E331" s="131">
        <v>1.1299999999999999</v>
      </c>
      <c r="F331" s="131">
        <v>1</v>
      </c>
      <c r="G331" s="219" t="s">
        <v>3632</v>
      </c>
    </row>
    <row r="332" spans="1:7" ht="15.9" customHeight="1">
      <c r="A332" s="218" t="s">
        <v>3291</v>
      </c>
      <c r="B332" s="133" t="s">
        <v>639</v>
      </c>
      <c r="C332" s="128" t="s">
        <v>3308</v>
      </c>
      <c r="D332" s="132" t="s">
        <v>918</v>
      </c>
      <c r="E332" s="131">
        <v>1.19</v>
      </c>
      <c r="F332" s="131">
        <v>1</v>
      </c>
      <c r="G332" s="219" t="s">
        <v>3632</v>
      </c>
    </row>
    <row r="333" spans="1:7" ht="15.9" customHeight="1">
      <c r="A333" s="218" t="s">
        <v>3291</v>
      </c>
      <c r="B333" s="133" t="s">
        <v>639</v>
      </c>
      <c r="C333" s="128" t="s">
        <v>3309</v>
      </c>
      <c r="D333" s="132" t="s">
        <v>919</v>
      </c>
      <c r="E333" s="131">
        <v>2.13</v>
      </c>
      <c r="F333" s="131">
        <v>1</v>
      </c>
      <c r="G333" s="219" t="s">
        <v>3632</v>
      </c>
    </row>
    <row r="334" spans="1:7" ht="15.9" customHeight="1">
      <c r="A334" s="218" t="s">
        <v>3310</v>
      </c>
      <c r="B334" s="133" t="s">
        <v>640</v>
      </c>
      <c r="C334" s="128" t="s">
        <v>3311</v>
      </c>
      <c r="D334" s="132" t="s">
        <v>920</v>
      </c>
      <c r="E334" s="131">
        <v>1.17</v>
      </c>
      <c r="F334" s="131">
        <v>1</v>
      </c>
      <c r="G334" s="219" t="s">
        <v>3632</v>
      </c>
    </row>
    <row r="335" spans="1:7" ht="15.9" customHeight="1">
      <c r="A335" s="218" t="s">
        <v>3310</v>
      </c>
      <c r="B335" s="133" t="s">
        <v>640</v>
      </c>
      <c r="C335" s="128" t="s">
        <v>3312</v>
      </c>
      <c r="D335" s="132" t="s">
        <v>921</v>
      </c>
      <c r="E335" s="131">
        <v>2.91</v>
      </c>
      <c r="F335" s="131">
        <v>1</v>
      </c>
      <c r="G335" s="219" t="s">
        <v>3632</v>
      </c>
    </row>
    <row r="336" spans="1:7" ht="15.9" customHeight="1">
      <c r="A336" s="218" t="s">
        <v>3310</v>
      </c>
      <c r="B336" s="133" t="s">
        <v>640</v>
      </c>
      <c r="C336" s="128" t="s">
        <v>3313</v>
      </c>
      <c r="D336" s="132" t="s">
        <v>922</v>
      </c>
      <c r="E336" s="131">
        <v>1.21</v>
      </c>
      <c r="F336" s="131">
        <v>1</v>
      </c>
      <c r="G336" s="219" t="s">
        <v>3632</v>
      </c>
    </row>
    <row r="337" spans="1:7" ht="15.9" customHeight="1">
      <c r="A337" s="218" t="s">
        <v>3310</v>
      </c>
      <c r="B337" s="133" t="s">
        <v>640</v>
      </c>
      <c r="C337" s="128" t="s">
        <v>3314</v>
      </c>
      <c r="D337" s="132" t="s">
        <v>923</v>
      </c>
      <c r="E337" s="131">
        <v>2.0299999999999998</v>
      </c>
      <c r="F337" s="131">
        <v>1</v>
      </c>
      <c r="G337" s="219" t="s">
        <v>3632</v>
      </c>
    </row>
    <row r="338" spans="1:7" ht="15.9" customHeight="1">
      <c r="A338" s="218" t="s">
        <v>3310</v>
      </c>
      <c r="B338" s="133" t="s">
        <v>640</v>
      </c>
      <c r="C338" s="128" t="s">
        <v>3315</v>
      </c>
      <c r="D338" s="132" t="s">
        <v>924</v>
      </c>
      <c r="E338" s="131">
        <v>3.54</v>
      </c>
      <c r="F338" s="131">
        <v>1</v>
      </c>
      <c r="G338" s="219" t="s">
        <v>3632</v>
      </c>
    </row>
    <row r="339" spans="1:7" ht="15.9" customHeight="1">
      <c r="A339" s="218" t="s">
        <v>3310</v>
      </c>
      <c r="B339" s="133" t="s">
        <v>640</v>
      </c>
      <c r="C339" s="128" t="s">
        <v>3316</v>
      </c>
      <c r="D339" s="132" t="s">
        <v>925</v>
      </c>
      <c r="E339" s="131">
        <v>5.2</v>
      </c>
      <c r="F339" s="131">
        <v>1</v>
      </c>
      <c r="G339" s="219" t="s">
        <v>3632</v>
      </c>
    </row>
    <row r="340" spans="1:7" ht="15.9" customHeight="1">
      <c r="A340" s="218" t="s">
        <v>3310</v>
      </c>
      <c r="B340" s="133" t="s">
        <v>640</v>
      </c>
      <c r="C340" s="128" t="s">
        <v>3317</v>
      </c>
      <c r="D340" s="132" t="s">
        <v>926</v>
      </c>
      <c r="E340" s="131">
        <v>11.11</v>
      </c>
      <c r="F340" s="131">
        <v>1</v>
      </c>
      <c r="G340" s="219" t="s">
        <v>3632</v>
      </c>
    </row>
    <row r="341" spans="1:7" ht="15.9" customHeight="1">
      <c r="A341" s="218" t="s">
        <v>3310</v>
      </c>
      <c r="B341" s="133" t="s">
        <v>640</v>
      </c>
      <c r="C341" s="128" t="s">
        <v>3318</v>
      </c>
      <c r="D341" s="132" t="s">
        <v>1083</v>
      </c>
      <c r="E341" s="131">
        <v>14.07</v>
      </c>
      <c r="F341" s="131">
        <v>1</v>
      </c>
      <c r="G341" s="219" t="s">
        <v>3632</v>
      </c>
    </row>
    <row r="342" spans="1:7" ht="30" customHeight="1">
      <c r="A342" s="218" t="s">
        <v>3319</v>
      </c>
      <c r="B342" s="133" t="s">
        <v>641</v>
      </c>
      <c r="C342" s="128" t="s">
        <v>3320</v>
      </c>
      <c r="D342" s="132" t="s">
        <v>642</v>
      </c>
      <c r="E342" s="131">
        <v>0.89</v>
      </c>
      <c r="F342" s="131">
        <v>0.95</v>
      </c>
      <c r="G342" s="219" t="s">
        <v>3632</v>
      </c>
    </row>
    <row r="343" spans="1:7" ht="15.9" customHeight="1">
      <c r="A343" s="218" t="s">
        <v>3319</v>
      </c>
      <c r="B343" s="133" t="s">
        <v>641</v>
      </c>
      <c r="C343" s="128" t="s">
        <v>3321</v>
      </c>
      <c r="D343" s="132" t="s">
        <v>927</v>
      </c>
      <c r="E343" s="131">
        <v>0.74</v>
      </c>
      <c r="F343" s="131">
        <v>0.9</v>
      </c>
      <c r="G343" s="219" t="s">
        <v>3632</v>
      </c>
    </row>
    <row r="344" spans="1:7" ht="15.9" customHeight="1">
      <c r="A344" s="218" t="s">
        <v>3319</v>
      </c>
      <c r="B344" s="133" t="s">
        <v>641</v>
      </c>
      <c r="C344" s="128" t="s">
        <v>3322</v>
      </c>
      <c r="D344" s="132" t="s">
        <v>928</v>
      </c>
      <c r="E344" s="131">
        <v>1.27</v>
      </c>
      <c r="F344" s="131">
        <v>0.9</v>
      </c>
      <c r="G344" s="219" t="s">
        <v>3632</v>
      </c>
    </row>
    <row r="345" spans="1:7" ht="15.9" customHeight="1">
      <c r="A345" s="218" t="s">
        <v>3319</v>
      </c>
      <c r="B345" s="133" t="s">
        <v>641</v>
      </c>
      <c r="C345" s="128" t="s">
        <v>3323</v>
      </c>
      <c r="D345" s="132" t="s">
        <v>929</v>
      </c>
      <c r="E345" s="131">
        <v>1.63</v>
      </c>
      <c r="F345" s="131">
        <v>1</v>
      </c>
      <c r="G345" s="219" t="s">
        <v>3632</v>
      </c>
    </row>
    <row r="346" spans="1:7" ht="15.9" customHeight="1">
      <c r="A346" s="218" t="s">
        <v>3319</v>
      </c>
      <c r="B346" s="133" t="s">
        <v>641</v>
      </c>
      <c r="C346" s="128" t="s">
        <v>3324</v>
      </c>
      <c r="D346" s="132" t="s">
        <v>930</v>
      </c>
      <c r="E346" s="131">
        <v>1.9</v>
      </c>
      <c r="F346" s="131">
        <v>1</v>
      </c>
      <c r="G346" s="219" t="s">
        <v>3632</v>
      </c>
    </row>
    <row r="347" spans="1:7" ht="15.9" customHeight="1">
      <c r="A347" s="218" t="s">
        <v>3325</v>
      </c>
      <c r="B347" s="133" t="s">
        <v>643</v>
      </c>
      <c r="C347" s="128" t="s">
        <v>3326</v>
      </c>
      <c r="D347" s="132" t="s">
        <v>1045</v>
      </c>
      <c r="E347" s="131">
        <v>1.02</v>
      </c>
      <c r="F347" s="131">
        <v>1</v>
      </c>
      <c r="G347" s="219" t="s">
        <v>3632</v>
      </c>
    </row>
    <row r="348" spans="1:7" ht="15.9" customHeight="1">
      <c r="A348" s="218" t="s">
        <v>3325</v>
      </c>
      <c r="B348" s="133" t="s">
        <v>643</v>
      </c>
      <c r="C348" s="128" t="s">
        <v>3327</v>
      </c>
      <c r="D348" s="132" t="s">
        <v>1046</v>
      </c>
      <c r="E348" s="131">
        <v>1.49</v>
      </c>
      <c r="F348" s="131">
        <v>1</v>
      </c>
      <c r="G348" s="219" t="s">
        <v>3632</v>
      </c>
    </row>
    <row r="349" spans="1:7" ht="15.9" customHeight="1">
      <c r="A349" s="218" t="s">
        <v>3325</v>
      </c>
      <c r="B349" s="133" t="s">
        <v>643</v>
      </c>
      <c r="C349" s="128" t="s">
        <v>3328</v>
      </c>
      <c r="D349" s="132" t="s">
        <v>931</v>
      </c>
      <c r="E349" s="131">
        <v>2.14</v>
      </c>
      <c r="F349" s="131">
        <v>1</v>
      </c>
      <c r="G349" s="219" t="s">
        <v>3632</v>
      </c>
    </row>
    <row r="350" spans="1:7" ht="15.9" customHeight="1">
      <c r="A350" s="218" t="s">
        <v>3325</v>
      </c>
      <c r="B350" s="133" t="s">
        <v>643</v>
      </c>
      <c r="C350" s="128" t="s">
        <v>3329</v>
      </c>
      <c r="D350" s="132" t="s">
        <v>1047</v>
      </c>
      <c r="E350" s="131">
        <v>1.25</v>
      </c>
      <c r="F350" s="131">
        <v>1</v>
      </c>
      <c r="G350" s="219" t="s">
        <v>3632</v>
      </c>
    </row>
    <row r="351" spans="1:7" ht="15.9" customHeight="1">
      <c r="A351" s="218" t="s">
        <v>3325</v>
      </c>
      <c r="B351" s="133" t="s">
        <v>643</v>
      </c>
      <c r="C351" s="128" t="s">
        <v>3330</v>
      </c>
      <c r="D351" s="132" t="s">
        <v>1048</v>
      </c>
      <c r="E351" s="131">
        <v>2.76</v>
      </c>
      <c r="F351" s="131">
        <v>1</v>
      </c>
      <c r="G351" s="219" t="s">
        <v>3632</v>
      </c>
    </row>
    <row r="352" spans="1:7" ht="30" customHeight="1">
      <c r="A352" s="218" t="s">
        <v>3325</v>
      </c>
      <c r="B352" s="133" t="s">
        <v>643</v>
      </c>
      <c r="C352" s="128" t="s">
        <v>3331</v>
      </c>
      <c r="D352" s="132" t="s">
        <v>1049</v>
      </c>
      <c r="E352" s="131">
        <v>0.76</v>
      </c>
      <c r="F352" s="131">
        <v>1</v>
      </c>
      <c r="G352" s="219" t="s">
        <v>3632</v>
      </c>
    </row>
    <row r="353" spans="1:7" ht="15.9" customHeight="1">
      <c r="A353" s="218" t="s">
        <v>3325</v>
      </c>
      <c r="B353" s="133" t="s">
        <v>643</v>
      </c>
      <c r="C353" s="128" t="s">
        <v>3332</v>
      </c>
      <c r="D353" s="132" t="s">
        <v>644</v>
      </c>
      <c r="E353" s="131">
        <v>1.06</v>
      </c>
      <c r="F353" s="131">
        <v>1</v>
      </c>
      <c r="G353" s="219" t="s">
        <v>3632</v>
      </c>
    </row>
    <row r="354" spans="1:7" ht="15.9" customHeight="1">
      <c r="A354" s="218" t="s">
        <v>3325</v>
      </c>
      <c r="B354" s="133" t="s">
        <v>643</v>
      </c>
      <c r="C354" s="128" t="s">
        <v>3333</v>
      </c>
      <c r="D354" s="132" t="s">
        <v>645</v>
      </c>
      <c r="E354" s="131">
        <v>1.1599999999999999</v>
      </c>
      <c r="F354" s="131">
        <v>1</v>
      </c>
      <c r="G354" s="219" t="s">
        <v>3632</v>
      </c>
    </row>
    <row r="355" spans="1:7" ht="15.9" customHeight="1">
      <c r="A355" s="218" t="s">
        <v>3325</v>
      </c>
      <c r="B355" s="133" t="s">
        <v>643</v>
      </c>
      <c r="C355" s="128" t="s">
        <v>3334</v>
      </c>
      <c r="D355" s="132" t="s">
        <v>783</v>
      </c>
      <c r="E355" s="131">
        <v>3.32</v>
      </c>
      <c r="F355" s="131">
        <v>1</v>
      </c>
      <c r="G355" s="219" t="s">
        <v>3632</v>
      </c>
    </row>
    <row r="356" spans="1:7" ht="15.9" customHeight="1">
      <c r="A356" s="218" t="s">
        <v>3335</v>
      </c>
      <c r="B356" s="133" t="s">
        <v>646</v>
      </c>
      <c r="C356" s="128" t="s">
        <v>3336</v>
      </c>
      <c r="D356" s="132" t="s">
        <v>1050</v>
      </c>
      <c r="E356" s="131">
        <v>4.32</v>
      </c>
      <c r="F356" s="131">
        <v>0.8</v>
      </c>
      <c r="G356" s="219" t="s">
        <v>3633</v>
      </c>
    </row>
    <row r="357" spans="1:7" ht="15.9" customHeight="1">
      <c r="A357" s="218" t="s">
        <v>3335</v>
      </c>
      <c r="B357" s="133" t="s">
        <v>646</v>
      </c>
      <c r="C357" s="128" t="s">
        <v>3337</v>
      </c>
      <c r="D357" s="132" t="s">
        <v>932</v>
      </c>
      <c r="E357" s="131">
        <v>3.5</v>
      </c>
      <c r="F357" s="131">
        <v>0.8</v>
      </c>
      <c r="G357" s="219" t="s">
        <v>3632</v>
      </c>
    </row>
    <row r="358" spans="1:7" ht="30" customHeight="1">
      <c r="A358" s="218" t="s">
        <v>3335</v>
      </c>
      <c r="B358" s="133" t="s">
        <v>646</v>
      </c>
      <c r="C358" s="128" t="s">
        <v>3338</v>
      </c>
      <c r="D358" s="132" t="s">
        <v>2960</v>
      </c>
      <c r="E358" s="131">
        <v>5.35</v>
      </c>
      <c r="F358" s="131">
        <v>0.8</v>
      </c>
      <c r="G358" s="219" t="s">
        <v>3633</v>
      </c>
    </row>
    <row r="359" spans="1:7" ht="30" customHeight="1">
      <c r="A359" s="218" t="s">
        <v>3335</v>
      </c>
      <c r="B359" s="133" t="s">
        <v>646</v>
      </c>
      <c r="C359" s="128" t="s">
        <v>3339</v>
      </c>
      <c r="D359" s="132" t="s">
        <v>1051</v>
      </c>
      <c r="E359" s="131">
        <v>0.32</v>
      </c>
      <c r="F359" s="131">
        <v>0.9</v>
      </c>
      <c r="G359" s="219" t="s">
        <v>3632</v>
      </c>
    </row>
    <row r="360" spans="1:7" ht="30" customHeight="1">
      <c r="A360" s="218" t="s">
        <v>3335</v>
      </c>
      <c r="B360" s="133" t="s">
        <v>646</v>
      </c>
      <c r="C360" s="128" t="s">
        <v>3340</v>
      </c>
      <c r="D360" s="132" t="s">
        <v>933</v>
      </c>
      <c r="E360" s="131">
        <v>0.46</v>
      </c>
      <c r="F360" s="131">
        <v>1</v>
      </c>
      <c r="G360" s="219" t="s">
        <v>3632</v>
      </c>
    </row>
    <row r="361" spans="1:7" ht="15.9" customHeight="1">
      <c r="A361" s="218" t="s">
        <v>3335</v>
      </c>
      <c r="B361" s="133" t="s">
        <v>646</v>
      </c>
      <c r="C361" s="128" t="s">
        <v>3341</v>
      </c>
      <c r="D361" s="132" t="s">
        <v>786</v>
      </c>
      <c r="E361" s="131">
        <v>8.4</v>
      </c>
      <c r="F361" s="131">
        <v>1</v>
      </c>
      <c r="G361" s="219" t="s">
        <v>3632</v>
      </c>
    </row>
    <row r="362" spans="1:7" ht="15.9" customHeight="1">
      <c r="A362" s="218" t="s">
        <v>3335</v>
      </c>
      <c r="B362" s="133" t="s">
        <v>646</v>
      </c>
      <c r="C362" s="128" t="s">
        <v>3342</v>
      </c>
      <c r="D362" s="132" t="s">
        <v>934</v>
      </c>
      <c r="E362" s="131">
        <v>2.3199999999999998</v>
      </c>
      <c r="F362" s="131">
        <v>1</v>
      </c>
      <c r="G362" s="219" t="s">
        <v>3633</v>
      </c>
    </row>
    <row r="363" spans="1:7" ht="30" customHeight="1">
      <c r="A363" s="218" t="s">
        <v>3335</v>
      </c>
      <c r="B363" s="133" t="s">
        <v>646</v>
      </c>
      <c r="C363" s="128" t="s">
        <v>3343</v>
      </c>
      <c r="D363" s="132" t="s">
        <v>1084</v>
      </c>
      <c r="E363" s="131">
        <v>18.149999999999999</v>
      </c>
      <c r="F363" s="131">
        <v>1</v>
      </c>
      <c r="G363" s="219" t="s">
        <v>3632</v>
      </c>
    </row>
    <row r="364" spans="1:7" ht="15.9" customHeight="1">
      <c r="A364" s="218" t="s">
        <v>3335</v>
      </c>
      <c r="B364" s="133" t="s">
        <v>646</v>
      </c>
      <c r="C364" s="128" t="s">
        <v>3344</v>
      </c>
      <c r="D364" s="132" t="s">
        <v>1085</v>
      </c>
      <c r="E364" s="131">
        <v>2.0499999999999998</v>
      </c>
      <c r="F364" s="131">
        <v>1</v>
      </c>
      <c r="G364" s="219" t="s">
        <v>3633</v>
      </c>
    </row>
    <row r="365" spans="1:7" ht="15.9" customHeight="1">
      <c r="A365" s="218" t="s">
        <v>3335</v>
      </c>
      <c r="B365" s="133" t="s">
        <v>646</v>
      </c>
      <c r="C365" s="128" t="s">
        <v>3345</v>
      </c>
      <c r="D365" s="132" t="s">
        <v>1086</v>
      </c>
      <c r="E365" s="131">
        <v>7.81</v>
      </c>
      <c r="F365" s="131">
        <v>1</v>
      </c>
      <c r="G365" s="219" t="s">
        <v>3633</v>
      </c>
    </row>
    <row r="366" spans="1:7" ht="15.9" customHeight="1">
      <c r="A366" s="218" t="s">
        <v>3335</v>
      </c>
      <c r="B366" s="133" t="s">
        <v>646</v>
      </c>
      <c r="C366" s="148" t="s">
        <v>3346</v>
      </c>
      <c r="D366" s="149" t="s">
        <v>1087</v>
      </c>
      <c r="E366" s="131">
        <v>15.57</v>
      </c>
      <c r="F366" s="131">
        <v>1</v>
      </c>
      <c r="G366" s="219" t="s">
        <v>3633</v>
      </c>
    </row>
    <row r="367" spans="1:7" ht="30" customHeight="1">
      <c r="A367" s="218" t="s">
        <v>3335</v>
      </c>
      <c r="B367" s="133" t="s">
        <v>646</v>
      </c>
      <c r="C367" s="128" t="s">
        <v>3347</v>
      </c>
      <c r="D367" s="132" t="s">
        <v>844</v>
      </c>
      <c r="E367" s="131">
        <v>0.5</v>
      </c>
      <c r="F367" s="131">
        <v>1</v>
      </c>
      <c r="G367" s="219" t="s">
        <v>3632</v>
      </c>
    </row>
    <row r="368" spans="1:7" ht="30" customHeight="1">
      <c r="A368" s="218" t="s">
        <v>3348</v>
      </c>
      <c r="B368" s="133" t="s">
        <v>787</v>
      </c>
      <c r="C368" s="128" t="s">
        <v>3349</v>
      </c>
      <c r="D368" s="132" t="s">
        <v>1228</v>
      </c>
      <c r="E368" s="131">
        <v>1.31</v>
      </c>
      <c r="F368" s="131">
        <v>1</v>
      </c>
      <c r="G368" s="219" t="s">
        <v>3632</v>
      </c>
    </row>
    <row r="369" spans="1:7" ht="30" customHeight="1">
      <c r="A369" s="218" t="s">
        <v>3348</v>
      </c>
      <c r="B369" s="133" t="s">
        <v>787</v>
      </c>
      <c r="C369" s="128" t="s">
        <v>3350</v>
      </c>
      <c r="D369" s="132" t="s">
        <v>1088</v>
      </c>
      <c r="E369" s="131">
        <v>1.82</v>
      </c>
      <c r="F369" s="131">
        <v>1</v>
      </c>
      <c r="G369" s="219" t="s">
        <v>3632</v>
      </c>
    </row>
    <row r="370" spans="1:7" ht="30" customHeight="1">
      <c r="A370" s="218" t="s">
        <v>3348</v>
      </c>
      <c r="B370" s="133" t="s">
        <v>787</v>
      </c>
      <c r="C370" s="128" t="s">
        <v>3351</v>
      </c>
      <c r="D370" s="132" t="s">
        <v>1089</v>
      </c>
      <c r="E370" s="131">
        <v>3.12</v>
      </c>
      <c r="F370" s="131">
        <v>1</v>
      </c>
      <c r="G370" s="219" t="s">
        <v>3632</v>
      </c>
    </row>
    <row r="371" spans="1:7" ht="30" customHeight="1">
      <c r="A371" s="218" t="s">
        <v>3348</v>
      </c>
      <c r="B371" s="133" t="s">
        <v>787</v>
      </c>
      <c r="C371" s="128" t="s">
        <v>3352</v>
      </c>
      <c r="D371" s="132" t="s">
        <v>1090</v>
      </c>
      <c r="E371" s="131">
        <v>8.6</v>
      </c>
      <c r="F371" s="131">
        <v>1</v>
      </c>
      <c r="G371" s="219" t="s">
        <v>3633</v>
      </c>
    </row>
    <row r="372" spans="1:7" ht="42.9" customHeight="1">
      <c r="A372" s="218" t="s">
        <v>3348</v>
      </c>
      <c r="B372" s="133" t="s">
        <v>787</v>
      </c>
      <c r="C372" s="128" t="s">
        <v>3353</v>
      </c>
      <c r="D372" s="132" t="s">
        <v>4501</v>
      </c>
      <c r="E372" s="131">
        <v>1.24</v>
      </c>
      <c r="F372" s="131">
        <v>1</v>
      </c>
      <c r="G372" s="219" t="s">
        <v>3632</v>
      </c>
    </row>
    <row r="373" spans="1:7" ht="42.9" customHeight="1">
      <c r="A373" s="218" t="s">
        <v>3348</v>
      </c>
      <c r="B373" s="133" t="s">
        <v>787</v>
      </c>
      <c r="C373" s="128" t="s">
        <v>3354</v>
      </c>
      <c r="D373" s="132" t="s">
        <v>4502</v>
      </c>
      <c r="E373" s="131">
        <v>1.67</v>
      </c>
      <c r="F373" s="131">
        <v>1</v>
      </c>
      <c r="G373" s="219" t="s">
        <v>3632</v>
      </c>
    </row>
    <row r="374" spans="1:7" ht="42.9" customHeight="1">
      <c r="A374" s="218" t="s">
        <v>3348</v>
      </c>
      <c r="B374" s="133" t="s">
        <v>787</v>
      </c>
      <c r="C374" s="128" t="s">
        <v>3355</v>
      </c>
      <c r="D374" s="132" t="s">
        <v>4503</v>
      </c>
      <c r="E374" s="131">
        <v>3.03</v>
      </c>
      <c r="F374" s="131">
        <v>1</v>
      </c>
      <c r="G374" s="219" t="s">
        <v>3632</v>
      </c>
    </row>
    <row r="375" spans="1:7" ht="15.9" customHeight="1">
      <c r="A375" s="218" t="s">
        <v>3348</v>
      </c>
      <c r="B375" s="133" t="s">
        <v>787</v>
      </c>
      <c r="C375" s="128" t="s">
        <v>3356</v>
      </c>
      <c r="D375" s="132" t="s">
        <v>1230</v>
      </c>
      <c r="E375" s="131">
        <v>1.02</v>
      </c>
      <c r="F375" s="131">
        <v>1</v>
      </c>
      <c r="G375" s="219" t="s">
        <v>3632</v>
      </c>
    </row>
    <row r="376" spans="1:7" ht="15.9" customHeight="1">
      <c r="A376" s="218" t="s">
        <v>3348</v>
      </c>
      <c r="B376" s="133" t="s">
        <v>787</v>
      </c>
      <c r="C376" s="128" t="s">
        <v>3357</v>
      </c>
      <c r="D376" s="132" t="s">
        <v>1233</v>
      </c>
      <c r="E376" s="131">
        <v>1.38</v>
      </c>
      <c r="F376" s="131">
        <v>1</v>
      </c>
      <c r="G376" s="219" t="s">
        <v>3632</v>
      </c>
    </row>
    <row r="377" spans="1:7" ht="15.9" customHeight="1">
      <c r="A377" s="218" t="s">
        <v>3348</v>
      </c>
      <c r="B377" s="133" t="s">
        <v>787</v>
      </c>
      <c r="C377" s="128" t="s">
        <v>3358</v>
      </c>
      <c r="D377" s="132" t="s">
        <v>1234</v>
      </c>
      <c r="E377" s="131">
        <v>2</v>
      </c>
      <c r="F377" s="131">
        <v>1</v>
      </c>
      <c r="G377" s="219" t="s">
        <v>3632</v>
      </c>
    </row>
    <row r="378" spans="1:7" ht="30" customHeight="1">
      <c r="A378" s="218" t="s">
        <v>3348</v>
      </c>
      <c r="B378" s="133" t="s">
        <v>787</v>
      </c>
      <c r="C378" s="128" t="s">
        <v>3359</v>
      </c>
      <c r="D378" s="132" t="s">
        <v>3936</v>
      </c>
      <c r="E378" s="131">
        <v>0.59</v>
      </c>
      <c r="F378" s="131">
        <v>1</v>
      </c>
      <c r="G378" s="219" t="s">
        <v>3632</v>
      </c>
    </row>
    <row r="379" spans="1:7" ht="30" customHeight="1">
      <c r="A379" s="218" t="s">
        <v>3348</v>
      </c>
      <c r="B379" s="133" t="s">
        <v>787</v>
      </c>
      <c r="C379" s="128" t="s">
        <v>3360</v>
      </c>
      <c r="D379" s="132" t="s">
        <v>3937</v>
      </c>
      <c r="E379" s="131">
        <v>0.84</v>
      </c>
      <c r="F379" s="131">
        <v>1</v>
      </c>
      <c r="G379" s="219" t="s">
        <v>3632</v>
      </c>
    </row>
    <row r="380" spans="1:7" ht="30" customHeight="1">
      <c r="A380" s="218" t="s">
        <v>3348</v>
      </c>
      <c r="B380" s="133" t="s">
        <v>787</v>
      </c>
      <c r="C380" s="128" t="s">
        <v>3361</v>
      </c>
      <c r="D380" s="132" t="s">
        <v>3938</v>
      </c>
      <c r="E380" s="131">
        <v>1.17</v>
      </c>
      <c r="F380" s="131">
        <v>1</v>
      </c>
      <c r="G380" s="219" t="s">
        <v>3632</v>
      </c>
    </row>
    <row r="381" spans="1:7" ht="30" customHeight="1">
      <c r="A381" s="218" t="s">
        <v>3348</v>
      </c>
      <c r="B381" s="133" t="s">
        <v>787</v>
      </c>
      <c r="C381" s="128" t="s">
        <v>3362</v>
      </c>
      <c r="D381" s="132" t="s">
        <v>788</v>
      </c>
      <c r="E381" s="131">
        <v>1.5</v>
      </c>
      <c r="F381" s="131">
        <v>1</v>
      </c>
      <c r="G381" s="219" t="s">
        <v>3632</v>
      </c>
    </row>
    <row r="382" spans="1:7" ht="30" customHeight="1">
      <c r="A382" s="218" t="s">
        <v>3348</v>
      </c>
      <c r="B382" s="133" t="s">
        <v>787</v>
      </c>
      <c r="C382" s="128" t="s">
        <v>3363</v>
      </c>
      <c r="D382" s="132" t="s">
        <v>1052</v>
      </c>
      <c r="E382" s="131">
        <v>1.8</v>
      </c>
      <c r="F382" s="131">
        <v>1</v>
      </c>
      <c r="G382" s="219" t="s">
        <v>3632</v>
      </c>
    </row>
    <row r="383" spans="1:7" ht="42.9" customHeight="1">
      <c r="A383" s="218" t="s">
        <v>3348</v>
      </c>
      <c r="B383" s="133" t="s">
        <v>787</v>
      </c>
      <c r="C383" s="128" t="s">
        <v>3364</v>
      </c>
      <c r="D383" s="132" t="s">
        <v>1053</v>
      </c>
      <c r="E383" s="131">
        <v>4.8099999999999996</v>
      </c>
      <c r="F383" s="131">
        <v>1</v>
      </c>
      <c r="G383" s="219" t="s">
        <v>3632</v>
      </c>
    </row>
    <row r="384" spans="1:7" ht="30" customHeight="1">
      <c r="A384" s="218" t="s">
        <v>3348</v>
      </c>
      <c r="B384" s="133" t="s">
        <v>787</v>
      </c>
      <c r="C384" s="128" t="s">
        <v>3365</v>
      </c>
      <c r="D384" s="132" t="s">
        <v>789</v>
      </c>
      <c r="E384" s="131">
        <v>2.75</v>
      </c>
      <c r="F384" s="131">
        <v>1</v>
      </c>
      <c r="G384" s="219" t="s">
        <v>3632</v>
      </c>
    </row>
    <row r="385" spans="1:7" ht="30" customHeight="1">
      <c r="A385" s="218" t="s">
        <v>3348</v>
      </c>
      <c r="B385" s="133" t="s">
        <v>787</v>
      </c>
      <c r="C385" s="128" t="s">
        <v>3366</v>
      </c>
      <c r="D385" s="132" t="s">
        <v>1054</v>
      </c>
      <c r="E385" s="131">
        <v>2.35</v>
      </c>
      <c r="F385" s="131">
        <v>1</v>
      </c>
      <c r="G385" s="219" t="s">
        <v>3632</v>
      </c>
    </row>
    <row r="386" spans="1:7" ht="15.9" customHeight="1">
      <c r="A386" s="218" t="s">
        <v>3367</v>
      </c>
      <c r="B386" s="133" t="s">
        <v>3368</v>
      </c>
      <c r="C386" s="128" t="s">
        <v>3369</v>
      </c>
      <c r="D386" s="132" t="s">
        <v>3733</v>
      </c>
      <c r="E386" s="131">
        <v>1.5</v>
      </c>
      <c r="F386" s="131">
        <v>1</v>
      </c>
      <c r="G386" s="219" t="s">
        <v>3632</v>
      </c>
    </row>
    <row r="387" spans="1:7" ht="9.75" customHeight="1">
      <c r="A387" s="246"/>
      <c r="B387" s="123"/>
      <c r="C387" s="122"/>
      <c r="D387" s="247"/>
      <c r="E387" s="248"/>
      <c r="F387" s="248"/>
      <c r="G387" s="249"/>
    </row>
    <row r="388" spans="1:7" s="255" customFormat="1">
      <c r="A388" s="256">
        <v>1</v>
      </c>
      <c r="B388" s="250" t="s">
        <v>3636</v>
      </c>
      <c r="C388" s="251"/>
      <c r="D388" s="252"/>
      <c r="E388" s="253"/>
      <c r="F388" s="253"/>
      <c r="G388" s="254"/>
    </row>
    <row r="389" spans="1:7">
      <c r="A389" s="1067" t="s">
        <v>543</v>
      </c>
      <c r="B389" s="1067"/>
      <c r="C389" s="1067"/>
      <c r="D389" s="1067"/>
      <c r="E389" s="1067"/>
      <c r="F389" s="1067"/>
      <c r="G389" s="1067"/>
    </row>
  </sheetData>
  <autoFilter ref="A19:G389">
    <filterColumn colId="2"/>
    <filterColumn colId="6"/>
  </autoFilter>
  <mergeCells count="8">
    <mergeCell ref="A389:G389"/>
    <mergeCell ref="A4:G4"/>
    <mergeCell ref="A15:G15"/>
    <mergeCell ref="A17:B17"/>
    <mergeCell ref="C17:D17"/>
    <mergeCell ref="E17:E18"/>
    <mergeCell ref="F17:F18"/>
    <mergeCell ref="G17:G18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I546"/>
  <sheetViews>
    <sheetView zoomScale="90" zoomScaleNormal="90" workbookViewId="0">
      <pane xSplit="6" ySplit="11" topLeftCell="G224" activePane="bottomRight" state="frozen"/>
      <selection activeCell="D15" sqref="D15"/>
      <selection pane="topRight" activeCell="D15" sqref="D15"/>
      <selection pane="bottomLeft" activeCell="D15" sqref="D15"/>
      <selection pane="bottomRight" activeCell="A7" sqref="A7"/>
    </sheetView>
  </sheetViews>
  <sheetFormatPr defaultColWidth="8" defaultRowHeight="15"/>
  <cols>
    <col min="1" max="1" width="6" style="335" customWidth="1"/>
    <col min="2" max="2" width="18.59765625" style="336" customWidth="1"/>
    <col min="3" max="3" width="9.3984375" style="337" customWidth="1"/>
    <col min="4" max="4" width="52.19921875" style="336" customWidth="1"/>
    <col min="5" max="5" width="8.09765625" style="336" customWidth="1"/>
    <col min="6" max="6" width="8.09765625" style="342" customWidth="1"/>
    <col min="7" max="9" width="14.59765625" style="341" customWidth="1"/>
    <col min="10" max="16384" width="8" style="337"/>
  </cols>
  <sheetData>
    <row r="1" spans="1:9" s="332" customFormat="1" ht="17.399999999999999">
      <c r="F1" s="333"/>
      <c r="I1" s="111" t="s">
        <v>3641</v>
      </c>
    </row>
    <row r="2" spans="1:9" s="332" customFormat="1" ht="17.399999999999999">
      <c r="F2" s="333"/>
      <c r="I2" s="87" t="s">
        <v>3877</v>
      </c>
    </row>
    <row r="3" spans="1:9" s="437" customFormat="1" ht="15.9" customHeight="1"/>
    <row r="4" spans="1:9" s="622" customFormat="1" ht="30" customHeight="1">
      <c r="A4" s="1074" t="s">
        <v>1235</v>
      </c>
      <c r="B4" s="1075"/>
      <c r="C4" s="1075"/>
      <c r="D4" s="1075"/>
      <c r="E4" s="1075"/>
      <c r="F4" s="1075"/>
      <c r="G4" s="1075"/>
      <c r="H4" s="1075"/>
      <c r="I4" s="1075"/>
    </row>
    <row r="5" spans="1:9" s="259" customFormat="1" ht="6.75" customHeight="1">
      <c r="A5" s="257"/>
      <c r="B5" s="257"/>
      <c r="C5" s="257"/>
      <c r="D5" s="257"/>
      <c r="E5" s="258"/>
      <c r="G5" s="260"/>
      <c r="H5" s="539"/>
      <c r="I5" s="539"/>
    </row>
    <row r="6" spans="1:9" s="1" customFormat="1" ht="38.25" customHeight="1">
      <c r="A6" s="894" t="s">
        <v>5205</v>
      </c>
      <c r="B6" s="894"/>
      <c r="C6" s="894"/>
      <c r="D6" s="894"/>
      <c r="E6" s="894"/>
      <c r="F6" s="894"/>
      <c r="G6" s="894"/>
      <c r="H6" s="894"/>
      <c r="I6" s="894"/>
    </row>
    <row r="7" spans="1:9" s="68" customFormat="1" ht="8.25" customHeight="1">
      <c r="F7" s="268"/>
      <c r="G7" s="1076"/>
      <c r="H7" s="1076"/>
      <c r="I7" s="1076"/>
    </row>
    <row r="8" spans="1:9" s="396" customFormat="1" ht="36.75" customHeight="1">
      <c r="A8" s="1077" t="s">
        <v>653</v>
      </c>
      <c r="B8" s="1078"/>
      <c r="C8" s="1079" t="s">
        <v>544</v>
      </c>
      <c r="D8" s="1080"/>
      <c r="E8" s="1081" t="s">
        <v>3749</v>
      </c>
      <c r="F8" s="1081" t="s">
        <v>3750</v>
      </c>
      <c r="G8" s="1084" t="s">
        <v>3751</v>
      </c>
      <c r="H8" s="1084"/>
      <c r="I8" s="1084"/>
    </row>
    <row r="9" spans="1:9" s="396" customFormat="1" ht="33" customHeight="1">
      <c r="A9" s="1085" t="s">
        <v>317</v>
      </c>
      <c r="B9" s="1085" t="s">
        <v>318</v>
      </c>
      <c r="C9" s="1085" t="s">
        <v>317</v>
      </c>
      <c r="D9" s="1085" t="s">
        <v>318</v>
      </c>
      <c r="E9" s="1082"/>
      <c r="F9" s="1082"/>
      <c r="G9" s="1084" t="s">
        <v>3734</v>
      </c>
      <c r="H9" s="1084"/>
      <c r="I9" s="1084" t="s">
        <v>1236</v>
      </c>
    </row>
    <row r="10" spans="1:9" s="396" customFormat="1" ht="33" customHeight="1">
      <c r="A10" s="1085"/>
      <c r="B10" s="1085"/>
      <c r="C10" s="1085"/>
      <c r="D10" s="1085"/>
      <c r="E10" s="1083"/>
      <c r="F10" s="1083"/>
      <c r="G10" s="541" t="s">
        <v>1237</v>
      </c>
      <c r="H10" s="541" t="s">
        <v>1238</v>
      </c>
      <c r="I10" s="1084"/>
    </row>
    <row r="11" spans="1:9" s="398" customFormat="1" ht="16.5" customHeight="1">
      <c r="A11" s="397">
        <v>1</v>
      </c>
      <c r="B11" s="397">
        <v>2</v>
      </c>
      <c r="C11" s="397">
        <v>3</v>
      </c>
      <c r="D11" s="397">
        <v>4</v>
      </c>
      <c r="E11" s="397">
        <v>5</v>
      </c>
      <c r="F11" s="397">
        <v>6</v>
      </c>
      <c r="G11" s="397">
        <v>7</v>
      </c>
      <c r="H11" s="397">
        <v>8</v>
      </c>
      <c r="I11" s="397">
        <v>9</v>
      </c>
    </row>
    <row r="12" spans="1:9" s="402" customFormat="1" ht="25.5" hidden="1" customHeight="1">
      <c r="A12" s="399" t="s">
        <v>3378</v>
      </c>
      <c r="B12" s="400"/>
      <c r="C12" s="400"/>
      <c r="D12" s="400"/>
      <c r="E12" s="400"/>
      <c r="F12" s="400"/>
      <c r="G12" s="400"/>
      <c r="H12" s="400"/>
      <c r="I12" s="401"/>
    </row>
    <row r="13" spans="1:9" s="410" customFormat="1" ht="30" hidden="1" customHeight="1">
      <c r="A13" s="218" t="s">
        <v>2782</v>
      </c>
      <c r="B13" s="133" t="s">
        <v>545</v>
      </c>
      <c r="C13" s="116" t="s">
        <v>2783</v>
      </c>
      <c r="D13" s="132" t="s">
        <v>731</v>
      </c>
      <c r="E13" s="406"/>
      <c r="F13" s="360" t="s">
        <v>3735</v>
      </c>
      <c r="G13" s="407">
        <v>0.8</v>
      </c>
      <c r="H13" s="408">
        <v>0.3</v>
      </c>
      <c r="I13" s="409">
        <v>1</v>
      </c>
    </row>
    <row r="14" spans="1:9" s="410" customFormat="1" ht="30" hidden="1" customHeight="1">
      <c r="A14" s="218" t="s">
        <v>2782</v>
      </c>
      <c r="B14" s="133" t="s">
        <v>545</v>
      </c>
      <c r="C14" s="116" t="s">
        <v>2784</v>
      </c>
      <c r="D14" s="132" t="s">
        <v>732</v>
      </c>
      <c r="E14" s="406"/>
      <c r="F14" s="411"/>
      <c r="G14" s="407">
        <v>0.75</v>
      </c>
      <c r="H14" s="407">
        <v>0.25</v>
      </c>
      <c r="I14" s="407">
        <v>0.25</v>
      </c>
    </row>
    <row r="15" spans="1:9" s="410" customFormat="1" ht="30" hidden="1" customHeight="1">
      <c r="A15" s="218" t="s">
        <v>2782</v>
      </c>
      <c r="B15" s="133" t="s">
        <v>545</v>
      </c>
      <c r="C15" s="116" t="s">
        <v>2785</v>
      </c>
      <c r="D15" s="132" t="s">
        <v>795</v>
      </c>
      <c r="E15" s="360" t="s">
        <v>3736</v>
      </c>
      <c r="F15" s="411"/>
      <c r="G15" s="412">
        <v>1</v>
      </c>
      <c r="H15" s="409">
        <v>0.9</v>
      </c>
      <c r="I15" s="409">
        <v>0.9</v>
      </c>
    </row>
    <row r="16" spans="1:9" s="410" customFormat="1" ht="30" hidden="1" customHeight="1">
      <c r="A16" s="218" t="s">
        <v>2782</v>
      </c>
      <c r="B16" s="133" t="s">
        <v>545</v>
      </c>
      <c r="C16" s="116" t="s">
        <v>2786</v>
      </c>
      <c r="D16" s="132" t="s">
        <v>796</v>
      </c>
      <c r="E16" s="360" t="s">
        <v>3736</v>
      </c>
      <c r="F16" s="411"/>
      <c r="G16" s="412">
        <v>1</v>
      </c>
      <c r="H16" s="409">
        <v>0.9</v>
      </c>
      <c r="I16" s="409">
        <v>0.9</v>
      </c>
    </row>
    <row r="17" spans="1:9" s="410" customFormat="1" ht="30" hidden="1" customHeight="1">
      <c r="A17" s="218" t="s">
        <v>2782</v>
      </c>
      <c r="B17" s="133" t="s">
        <v>545</v>
      </c>
      <c r="C17" s="116" t="s">
        <v>2787</v>
      </c>
      <c r="D17" s="132" t="s">
        <v>550</v>
      </c>
      <c r="E17" s="360"/>
      <c r="F17" s="360" t="s">
        <v>3735</v>
      </c>
      <c r="G17" s="407">
        <v>0.5</v>
      </c>
      <c r="H17" s="407">
        <v>0.2</v>
      </c>
      <c r="I17" s="408">
        <v>1</v>
      </c>
    </row>
    <row r="18" spans="1:9" s="410" customFormat="1" ht="30" hidden="1" customHeight="1">
      <c r="A18" s="218" t="s">
        <v>2782</v>
      </c>
      <c r="B18" s="133" t="s">
        <v>545</v>
      </c>
      <c r="C18" s="128" t="s">
        <v>2788</v>
      </c>
      <c r="D18" s="132" t="s">
        <v>733</v>
      </c>
      <c r="E18" s="360" t="s">
        <v>3736</v>
      </c>
      <c r="F18" s="411" t="s">
        <v>3735</v>
      </c>
      <c r="G18" s="407">
        <v>1</v>
      </c>
      <c r="H18" s="407">
        <v>0.9</v>
      </c>
      <c r="I18" s="407">
        <v>1</v>
      </c>
    </row>
    <row r="19" spans="1:9" s="410" customFormat="1" ht="30" hidden="1" customHeight="1">
      <c r="A19" s="218" t="s">
        <v>2782</v>
      </c>
      <c r="B19" s="133" t="s">
        <v>545</v>
      </c>
      <c r="C19" s="128" t="s">
        <v>2789</v>
      </c>
      <c r="D19" s="132" t="s">
        <v>3899</v>
      </c>
      <c r="E19" s="360"/>
      <c r="F19" s="360" t="s">
        <v>3735</v>
      </c>
      <c r="G19" s="407">
        <v>0.75</v>
      </c>
      <c r="H19" s="408">
        <v>0.5</v>
      </c>
      <c r="I19" s="408">
        <v>1</v>
      </c>
    </row>
    <row r="20" spans="1:9" s="410" customFormat="1" ht="30" hidden="1" customHeight="1">
      <c r="A20" s="218" t="s">
        <v>2790</v>
      </c>
      <c r="B20" s="133" t="s">
        <v>552</v>
      </c>
      <c r="C20" s="128" t="s">
        <v>2791</v>
      </c>
      <c r="D20" s="132" t="s">
        <v>553</v>
      </c>
      <c r="E20" s="360"/>
      <c r="F20" s="411"/>
      <c r="G20" s="407">
        <v>0.75</v>
      </c>
      <c r="H20" s="407">
        <v>0.2</v>
      </c>
      <c r="I20" s="407">
        <v>0.2</v>
      </c>
    </row>
    <row r="21" spans="1:9" s="410" customFormat="1" ht="30" hidden="1" customHeight="1">
      <c r="A21" s="218" t="s">
        <v>2792</v>
      </c>
      <c r="B21" s="133" t="s">
        <v>555</v>
      </c>
      <c r="C21" s="128" t="s">
        <v>2793</v>
      </c>
      <c r="D21" s="132" t="s">
        <v>734</v>
      </c>
      <c r="E21" s="360"/>
      <c r="F21" s="411"/>
      <c r="G21" s="407">
        <v>0.6</v>
      </c>
      <c r="H21" s="407">
        <v>0.2</v>
      </c>
      <c r="I21" s="407">
        <v>0.2</v>
      </c>
    </row>
    <row r="22" spans="1:9" s="410" customFormat="1" ht="30" hidden="1" customHeight="1">
      <c r="A22" s="218" t="s">
        <v>2794</v>
      </c>
      <c r="B22" s="133" t="s">
        <v>558</v>
      </c>
      <c r="C22" s="116" t="s">
        <v>2795</v>
      </c>
      <c r="D22" s="132" t="s">
        <v>1093</v>
      </c>
      <c r="E22" s="360"/>
      <c r="F22" s="411"/>
      <c r="G22" s="407">
        <v>0.75</v>
      </c>
      <c r="H22" s="407">
        <v>0.2</v>
      </c>
      <c r="I22" s="407">
        <v>0.2</v>
      </c>
    </row>
    <row r="23" spans="1:9" s="410" customFormat="1" ht="30" hidden="1" customHeight="1">
      <c r="A23" s="218" t="s">
        <v>2794</v>
      </c>
      <c r="B23" s="133" t="s">
        <v>558</v>
      </c>
      <c r="C23" s="116" t="s">
        <v>2796</v>
      </c>
      <c r="D23" s="132" t="s">
        <v>1094</v>
      </c>
      <c r="E23" s="360"/>
      <c r="F23" s="411"/>
      <c r="G23" s="407">
        <v>0.75</v>
      </c>
      <c r="H23" s="407">
        <v>0.2</v>
      </c>
      <c r="I23" s="407">
        <v>0.2</v>
      </c>
    </row>
    <row r="24" spans="1:9" s="410" customFormat="1" ht="30" hidden="1" customHeight="1">
      <c r="A24" s="218" t="s">
        <v>2794</v>
      </c>
      <c r="B24" s="133" t="s">
        <v>558</v>
      </c>
      <c r="C24" s="116" t="s">
        <v>2797</v>
      </c>
      <c r="D24" s="132" t="s">
        <v>1078</v>
      </c>
      <c r="E24" s="360"/>
      <c r="F24" s="360" t="s">
        <v>3737</v>
      </c>
      <c r="G24" s="408">
        <v>1</v>
      </c>
      <c r="H24" s="408">
        <v>1</v>
      </c>
      <c r="I24" s="408">
        <v>1</v>
      </c>
    </row>
    <row r="25" spans="1:9" s="410" customFormat="1" ht="30" hidden="1" customHeight="1">
      <c r="A25" s="218" t="s">
        <v>2798</v>
      </c>
      <c r="B25" s="133" t="s">
        <v>560</v>
      </c>
      <c r="C25" s="116" t="s">
        <v>2799</v>
      </c>
      <c r="D25" s="132" t="s">
        <v>735</v>
      </c>
      <c r="E25" s="360"/>
      <c r="F25" s="411"/>
      <c r="G25" s="407">
        <v>0.7</v>
      </c>
      <c r="H25" s="407">
        <v>0.1</v>
      </c>
      <c r="I25" s="407">
        <v>0.1</v>
      </c>
    </row>
    <row r="26" spans="1:9" s="410" customFormat="1" ht="30" hidden="1" customHeight="1">
      <c r="A26" s="218" t="s">
        <v>2800</v>
      </c>
      <c r="B26" s="133" t="s">
        <v>561</v>
      </c>
      <c r="C26" s="116" t="s">
        <v>2801</v>
      </c>
      <c r="D26" s="132" t="s">
        <v>736</v>
      </c>
      <c r="E26" s="360"/>
      <c r="F26" s="411"/>
      <c r="G26" s="407">
        <v>0.5</v>
      </c>
      <c r="H26" s="407">
        <v>0.2</v>
      </c>
      <c r="I26" s="407">
        <v>0.2</v>
      </c>
    </row>
    <row r="27" spans="1:9" s="410" customFormat="1" ht="45" hidden="1" customHeight="1">
      <c r="A27" s="218" t="s">
        <v>2802</v>
      </c>
      <c r="B27" s="133" t="s">
        <v>563</v>
      </c>
      <c r="C27" s="116" t="s">
        <v>2803</v>
      </c>
      <c r="D27" s="132" t="s">
        <v>739</v>
      </c>
      <c r="E27" s="360"/>
      <c r="F27" s="411"/>
      <c r="G27" s="407">
        <v>0.5</v>
      </c>
      <c r="H27" s="407">
        <v>0.2</v>
      </c>
      <c r="I27" s="407">
        <v>0.2</v>
      </c>
    </row>
    <row r="28" spans="1:9" s="410" customFormat="1" ht="32.1" hidden="1" customHeight="1">
      <c r="A28" s="218" t="s">
        <v>2802</v>
      </c>
      <c r="B28" s="133" t="s">
        <v>563</v>
      </c>
      <c r="C28" s="116" t="s">
        <v>3900</v>
      </c>
      <c r="D28" s="132" t="s">
        <v>737</v>
      </c>
      <c r="E28" s="360"/>
      <c r="F28" s="360" t="s">
        <v>3737</v>
      </c>
      <c r="G28" s="408">
        <v>1</v>
      </c>
      <c r="H28" s="408">
        <v>1</v>
      </c>
      <c r="I28" s="408">
        <v>1</v>
      </c>
    </row>
    <row r="29" spans="1:9" s="410" customFormat="1" ht="30" hidden="1" customHeight="1">
      <c r="A29" s="218" t="s">
        <v>2802</v>
      </c>
      <c r="B29" s="133" t="s">
        <v>563</v>
      </c>
      <c r="C29" s="116" t="s">
        <v>3901</v>
      </c>
      <c r="D29" s="132" t="s">
        <v>738</v>
      </c>
      <c r="E29" s="406"/>
      <c r="F29" s="360"/>
      <c r="G29" s="407">
        <v>0.5</v>
      </c>
      <c r="H29" s="408">
        <v>0.2</v>
      </c>
      <c r="I29" s="409">
        <v>0.2</v>
      </c>
    </row>
    <row r="30" spans="1:9" s="410" customFormat="1" ht="30" hidden="1" customHeight="1">
      <c r="A30" s="218" t="s">
        <v>2804</v>
      </c>
      <c r="B30" s="133" t="s">
        <v>564</v>
      </c>
      <c r="C30" s="116" t="s">
        <v>2805</v>
      </c>
      <c r="D30" s="132" t="s">
        <v>740</v>
      </c>
      <c r="E30" s="360" t="s">
        <v>3736</v>
      </c>
      <c r="F30" s="411"/>
      <c r="G30" s="412">
        <v>0.95</v>
      </c>
      <c r="H30" s="409">
        <v>0.85</v>
      </c>
      <c r="I30" s="409">
        <v>0.85</v>
      </c>
    </row>
    <row r="31" spans="1:9" s="410" customFormat="1" ht="30" hidden="1" customHeight="1">
      <c r="A31" s="218" t="s">
        <v>2804</v>
      </c>
      <c r="B31" s="133" t="s">
        <v>564</v>
      </c>
      <c r="C31" s="116" t="s">
        <v>2806</v>
      </c>
      <c r="D31" s="132" t="s">
        <v>741</v>
      </c>
      <c r="E31" s="360" t="s">
        <v>3736</v>
      </c>
      <c r="F31" s="411"/>
      <c r="G31" s="412">
        <v>0.95</v>
      </c>
      <c r="H31" s="409">
        <v>0.85</v>
      </c>
      <c r="I31" s="409">
        <v>0.85</v>
      </c>
    </row>
    <row r="32" spans="1:9" s="410" customFormat="1" ht="30" hidden="1" customHeight="1">
      <c r="A32" s="218" t="s">
        <v>2807</v>
      </c>
      <c r="B32" s="133" t="s">
        <v>565</v>
      </c>
      <c r="C32" s="116" t="s">
        <v>2808</v>
      </c>
      <c r="D32" s="132" t="s">
        <v>742</v>
      </c>
      <c r="E32" s="360" t="s">
        <v>3736</v>
      </c>
      <c r="F32" s="411"/>
      <c r="G32" s="412">
        <v>0.95</v>
      </c>
      <c r="H32" s="409">
        <v>0.85</v>
      </c>
      <c r="I32" s="409">
        <v>0.85</v>
      </c>
    </row>
    <row r="33" spans="1:9" s="410" customFormat="1" ht="30" hidden="1" customHeight="1">
      <c r="A33" s="218" t="s">
        <v>2809</v>
      </c>
      <c r="B33" s="133" t="s">
        <v>566</v>
      </c>
      <c r="C33" s="116" t="s">
        <v>2810</v>
      </c>
      <c r="D33" s="132" t="s">
        <v>567</v>
      </c>
      <c r="E33" s="360"/>
      <c r="F33" s="411"/>
      <c r="G33" s="407">
        <v>0.5</v>
      </c>
      <c r="H33" s="407">
        <v>0.1</v>
      </c>
      <c r="I33" s="407">
        <v>0.1</v>
      </c>
    </row>
    <row r="34" spans="1:9" s="410" customFormat="1" ht="30" hidden="1" customHeight="1">
      <c r="A34" s="218" t="s">
        <v>2809</v>
      </c>
      <c r="B34" s="133" t="s">
        <v>566</v>
      </c>
      <c r="C34" s="116" t="s">
        <v>2811</v>
      </c>
      <c r="D34" s="132" t="s">
        <v>568</v>
      </c>
      <c r="E34" s="360"/>
      <c r="F34" s="411"/>
      <c r="G34" s="407">
        <v>0.5</v>
      </c>
      <c r="H34" s="407">
        <v>0.1</v>
      </c>
      <c r="I34" s="407">
        <v>0.1</v>
      </c>
    </row>
    <row r="35" spans="1:9" s="410" customFormat="1" ht="30" hidden="1" customHeight="1">
      <c r="A35" s="218" t="s">
        <v>2812</v>
      </c>
      <c r="B35" s="133" t="s">
        <v>569</v>
      </c>
      <c r="C35" s="116" t="s">
        <v>2813</v>
      </c>
      <c r="D35" s="132" t="s">
        <v>743</v>
      </c>
      <c r="E35" s="360"/>
      <c r="F35" s="411"/>
      <c r="G35" s="407">
        <v>0.5</v>
      </c>
      <c r="H35" s="407">
        <v>0.1</v>
      </c>
      <c r="I35" s="407">
        <v>0.1</v>
      </c>
    </row>
    <row r="36" spans="1:9" s="410" customFormat="1" ht="30" hidden="1" customHeight="1">
      <c r="A36" s="218" t="s">
        <v>2812</v>
      </c>
      <c r="B36" s="133" t="s">
        <v>569</v>
      </c>
      <c r="C36" s="116" t="s">
        <v>3902</v>
      </c>
      <c r="D36" s="132" t="s">
        <v>3903</v>
      </c>
      <c r="E36" s="406"/>
      <c r="F36" s="360"/>
      <c r="G36" s="407">
        <v>0.5</v>
      </c>
      <c r="H36" s="408">
        <v>0.1</v>
      </c>
      <c r="I36" s="409">
        <v>0.1</v>
      </c>
    </row>
    <row r="37" spans="1:9" s="410" customFormat="1" ht="49.5" hidden="1" customHeight="1">
      <c r="A37" s="218" t="s">
        <v>2812</v>
      </c>
      <c r="B37" s="133" t="s">
        <v>569</v>
      </c>
      <c r="C37" s="116" t="s">
        <v>3904</v>
      </c>
      <c r="D37" s="132" t="s">
        <v>3905</v>
      </c>
      <c r="E37" s="360"/>
      <c r="F37" s="411"/>
      <c r="G37" s="407">
        <v>0.5</v>
      </c>
      <c r="H37" s="407">
        <v>0.1</v>
      </c>
      <c r="I37" s="407">
        <v>0.1</v>
      </c>
    </row>
    <row r="38" spans="1:9" s="410" customFormat="1" ht="30" hidden="1" customHeight="1">
      <c r="A38" s="218" t="s">
        <v>2812</v>
      </c>
      <c r="B38" s="133" t="s">
        <v>569</v>
      </c>
      <c r="C38" s="128" t="s">
        <v>2814</v>
      </c>
      <c r="D38" s="132" t="s">
        <v>744</v>
      </c>
      <c r="E38" s="360"/>
      <c r="F38" s="411"/>
      <c r="G38" s="407">
        <v>0.5</v>
      </c>
      <c r="H38" s="407">
        <v>0.1</v>
      </c>
      <c r="I38" s="407">
        <v>0.1</v>
      </c>
    </row>
    <row r="39" spans="1:9" s="410" customFormat="1" ht="30" hidden="1" customHeight="1">
      <c r="A39" s="218" t="s">
        <v>2812</v>
      </c>
      <c r="B39" s="133" t="s">
        <v>569</v>
      </c>
      <c r="C39" s="128" t="s">
        <v>2815</v>
      </c>
      <c r="D39" s="132" t="s">
        <v>745</v>
      </c>
      <c r="E39" s="360"/>
      <c r="F39" s="411"/>
      <c r="G39" s="407">
        <v>0.5</v>
      </c>
      <c r="H39" s="407">
        <v>0.1</v>
      </c>
      <c r="I39" s="407">
        <v>0.1</v>
      </c>
    </row>
    <row r="40" spans="1:9" s="410" customFormat="1" ht="30" hidden="1" customHeight="1">
      <c r="A40" s="218" t="s">
        <v>2812</v>
      </c>
      <c r="B40" s="133" t="s">
        <v>569</v>
      </c>
      <c r="C40" s="116" t="s">
        <v>2816</v>
      </c>
      <c r="D40" s="132" t="s">
        <v>746</v>
      </c>
      <c r="E40" s="360"/>
      <c r="F40" s="411"/>
      <c r="G40" s="407">
        <v>0.5</v>
      </c>
      <c r="H40" s="407">
        <v>0.1</v>
      </c>
      <c r="I40" s="407">
        <v>0.1</v>
      </c>
    </row>
    <row r="41" spans="1:9" s="410" customFormat="1" ht="30" hidden="1" customHeight="1">
      <c r="A41" s="218" t="s">
        <v>2812</v>
      </c>
      <c r="B41" s="133" t="s">
        <v>569</v>
      </c>
      <c r="C41" s="128" t="s">
        <v>2817</v>
      </c>
      <c r="D41" s="132" t="s">
        <v>747</v>
      </c>
      <c r="E41" s="360"/>
      <c r="F41" s="411"/>
      <c r="G41" s="407">
        <v>0.5</v>
      </c>
      <c r="H41" s="407">
        <v>0.1</v>
      </c>
      <c r="I41" s="407">
        <v>0.1</v>
      </c>
    </row>
    <row r="42" spans="1:9" s="410" customFormat="1" ht="30" hidden="1" customHeight="1">
      <c r="A42" s="218" t="s">
        <v>2812</v>
      </c>
      <c r="B42" s="133" t="s">
        <v>569</v>
      </c>
      <c r="C42" s="128" t="s">
        <v>2818</v>
      </c>
      <c r="D42" s="132" t="s">
        <v>748</v>
      </c>
      <c r="E42" s="360"/>
      <c r="F42" s="411"/>
      <c r="G42" s="407">
        <v>0.5</v>
      </c>
      <c r="H42" s="407">
        <v>0.1</v>
      </c>
      <c r="I42" s="407">
        <v>0.1</v>
      </c>
    </row>
    <row r="43" spans="1:9" s="410" customFormat="1" ht="30" hidden="1" customHeight="1">
      <c r="A43" s="218" t="s">
        <v>2819</v>
      </c>
      <c r="B43" s="133" t="s">
        <v>577</v>
      </c>
      <c r="C43" s="128" t="s">
        <v>2820</v>
      </c>
      <c r="D43" s="132" t="s">
        <v>749</v>
      </c>
      <c r="E43" s="360"/>
      <c r="F43" s="411"/>
      <c r="G43" s="407">
        <v>0.65</v>
      </c>
      <c r="H43" s="407">
        <v>0.1</v>
      </c>
      <c r="I43" s="407">
        <v>0.1</v>
      </c>
    </row>
    <row r="44" spans="1:9" s="410" customFormat="1" ht="30" hidden="1" customHeight="1">
      <c r="A44" s="218" t="s">
        <v>2819</v>
      </c>
      <c r="B44" s="133" t="s">
        <v>577</v>
      </c>
      <c r="C44" s="128" t="s">
        <v>2821</v>
      </c>
      <c r="D44" s="132" t="s">
        <v>750</v>
      </c>
      <c r="E44" s="360" t="s">
        <v>3736</v>
      </c>
      <c r="F44" s="411"/>
      <c r="G44" s="412">
        <v>0.95</v>
      </c>
      <c r="H44" s="409">
        <v>0.85</v>
      </c>
      <c r="I44" s="409">
        <v>0.85</v>
      </c>
    </row>
    <row r="45" spans="1:9" s="410" customFormat="1" ht="60" hidden="1" customHeight="1">
      <c r="A45" s="218" t="s">
        <v>2819</v>
      </c>
      <c r="B45" s="133" t="s">
        <v>577</v>
      </c>
      <c r="C45" s="128" t="s">
        <v>2822</v>
      </c>
      <c r="D45" s="132" t="s">
        <v>1095</v>
      </c>
      <c r="E45" s="360"/>
      <c r="F45" s="411"/>
      <c r="G45" s="407">
        <v>0.5</v>
      </c>
      <c r="H45" s="407">
        <v>0.1</v>
      </c>
      <c r="I45" s="407">
        <v>0.1</v>
      </c>
    </row>
    <row r="46" spans="1:9" s="410" customFormat="1" ht="30" hidden="1" customHeight="1">
      <c r="A46" s="218" t="s">
        <v>2823</v>
      </c>
      <c r="B46" s="133" t="s">
        <v>578</v>
      </c>
      <c r="C46" s="128" t="s">
        <v>2824</v>
      </c>
      <c r="D46" s="132" t="s">
        <v>818</v>
      </c>
      <c r="E46" s="360" t="s">
        <v>3736</v>
      </c>
      <c r="F46" s="411"/>
      <c r="G46" s="412">
        <v>0.95</v>
      </c>
      <c r="H46" s="409">
        <v>0.85</v>
      </c>
      <c r="I46" s="409">
        <v>0.85</v>
      </c>
    </row>
    <row r="47" spans="1:9" s="410" customFormat="1" ht="30" hidden="1" customHeight="1">
      <c r="A47" s="218" t="s">
        <v>2823</v>
      </c>
      <c r="B47" s="133" t="s">
        <v>578</v>
      </c>
      <c r="C47" s="128" t="s">
        <v>2825</v>
      </c>
      <c r="D47" s="132" t="s">
        <v>819</v>
      </c>
      <c r="E47" s="360" t="s">
        <v>3736</v>
      </c>
      <c r="F47" s="411"/>
      <c r="G47" s="412">
        <v>0.95</v>
      </c>
      <c r="H47" s="409">
        <v>0.85</v>
      </c>
      <c r="I47" s="409">
        <v>0.85</v>
      </c>
    </row>
    <row r="48" spans="1:9" s="410" customFormat="1" ht="30" hidden="1" customHeight="1">
      <c r="A48" s="218" t="s">
        <v>2826</v>
      </c>
      <c r="B48" s="133" t="s">
        <v>579</v>
      </c>
      <c r="C48" s="128" t="s">
        <v>2827</v>
      </c>
      <c r="D48" s="132" t="s">
        <v>751</v>
      </c>
      <c r="E48" s="360"/>
      <c r="F48" s="411"/>
      <c r="G48" s="407">
        <v>0.5</v>
      </c>
      <c r="H48" s="407">
        <v>0.1</v>
      </c>
      <c r="I48" s="407">
        <v>0.1</v>
      </c>
    </row>
    <row r="49" spans="1:9" s="410" customFormat="1" ht="30" hidden="1" customHeight="1">
      <c r="A49" s="218" t="s">
        <v>2826</v>
      </c>
      <c r="B49" s="133" t="s">
        <v>579</v>
      </c>
      <c r="C49" s="116" t="s">
        <v>2828</v>
      </c>
      <c r="D49" s="132" t="s">
        <v>2829</v>
      </c>
      <c r="E49" s="406"/>
      <c r="F49" s="360" t="s">
        <v>3737</v>
      </c>
      <c r="G49" s="407">
        <v>0.5</v>
      </c>
      <c r="H49" s="408">
        <v>0.25</v>
      </c>
      <c r="I49" s="409">
        <v>1</v>
      </c>
    </row>
    <row r="50" spans="1:9" s="410" customFormat="1" ht="30" hidden="1" customHeight="1">
      <c r="A50" s="218" t="s">
        <v>2826</v>
      </c>
      <c r="B50" s="133" t="s">
        <v>579</v>
      </c>
      <c r="C50" s="128" t="s">
        <v>2830</v>
      </c>
      <c r="D50" s="132" t="s">
        <v>2831</v>
      </c>
      <c r="E50" s="360"/>
      <c r="F50" s="360" t="s">
        <v>3737</v>
      </c>
      <c r="G50" s="407">
        <v>0.5</v>
      </c>
      <c r="H50" s="408">
        <v>0.25</v>
      </c>
      <c r="I50" s="408">
        <v>1</v>
      </c>
    </row>
    <row r="51" spans="1:9" s="410" customFormat="1" ht="45" hidden="1" customHeight="1">
      <c r="A51" s="218" t="s">
        <v>2832</v>
      </c>
      <c r="B51" s="133" t="s">
        <v>586</v>
      </c>
      <c r="C51" s="128" t="s">
        <v>2833</v>
      </c>
      <c r="D51" s="132" t="s">
        <v>752</v>
      </c>
      <c r="E51" s="360"/>
      <c r="F51" s="411"/>
      <c r="G51" s="407">
        <v>0.5</v>
      </c>
      <c r="H51" s="407">
        <v>0.1</v>
      </c>
      <c r="I51" s="407">
        <v>0.1</v>
      </c>
    </row>
    <row r="52" spans="1:9" s="410" customFormat="1" ht="30" hidden="1" customHeight="1">
      <c r="A52" s="218" t="s">
        <v>2832</v>
      </c>
      <c r="B52" s="133" t="s">
        <v>586</v>
      </c>
      <c r="C52" s="116" t="s">
        <v>2834</v>
      </c>
      <c r="D52" s="132" t="s">
        <v>753</v>
      </c>
      <c r="E52" s="360" t="s">
        <v>3736</v>
      </c>
      <c r="F52" s="411"/>
      <c r="G52" s="412">
        <v>0.95</v>
      </c>
      <c r="H52" s="409">
        <v>0.85</v>
      </c>
      <c r="I52" s="409">
        <v>0.85</v>
      </c>
    </row>
    <row r="53" spans="1:9" s="410" customFormat="1" ht="30" hidden="1" customHeight="1">
      <c r="A53" s="218" t="s">
        <v>2835</v>
      </c>
      <c r="B53" s="133" t="s">
        <v>589</v>
      </c>
      <c r="C53" s="128" t="s">
        <v>2836</v>
      </c>
      <c r="D53" s="132" t="s">
        <v>754</v>
      </c>
      <c r="E53" s="360"/>
      <c r="F53" s="411"/>
      <c r="G53" s="407">
        <v>0.5</v>
      </c>
      <c r="H53" s="407">
        <v>0.1</v>
      </c>
      <c r="I53" s="407">
        <v>0.1</v>
      </c>
    </row>
    <row r="54" spans="1:9" s="410" customFormat="1" ht="30" hidden="1" customHeight="1">
      <c r="A54" s="218" t="s">
        <v>2837</v>
      </c>
      <c r="B54" s="133" t="s">
        <v>755</v>
      </c>
      <c r="C54" s="128" t="s">
        <v>2838</v>
      </c>
      <c r="D54" s="132" t="s">
        <v>756</v>
      </c>
      <c r="E54" s="360"/>
      <c r="F54" s="411"/>
      <c r="G54" s="407">
        <v>0.5</v>
      </c>
      <c r="H54" s="407">
        <v>0.1</v>
      </c>
      <c r="I54" s="407">
        <v>0.1</v>
      </c>
    </row>
    <row r="55" spans="1:9" s="410" customFormat="1" ht="30" hidden="1" customHeight="1">
      <c r="A55" s="218" t="s">
        <v>2837</v>
      </c>
      <c r="B55" s="133" t="s">
        <v>755</v>
      </c>
      <c r="C55" s="128" t="s">
        <v>2839</v>
      </c>
      <c r="D55" s="132" t="s">
        <v>1055</v>
      </c>
      <c r="E55" s="360"/>
      <c r="F55" s="411"/>
      <c r="G55" s="407">
        <v>0.5</v>
      </c>
      <c r="H55" s="407">
        <v>0.1</v>
      </c>
      <c r="I55" s="407">
        <v>0.1</v>
      </c>
    </row>
    <row r="56" spans="1:9" s="410" customFormat="1" ht="30" hidden="1" customHeight="1">
      <c r="A56" s="218" t="s">
        <v>2837</v>
      </c>
      <c r="B56" s="133" t="s">
        <v>755</v>
      </c>
      <c r="C56" s="128" t="s">
        <v>2840</v>
      </c>
      <c r="D56" s="132" t="s">
        <v>757</v>
      </c>
      <c r="E56" s="360" t="s">
        <v>3736</v>
      </c>
      <c r="F56" s="411"/>
      <c r="G56" s="412">
        <v>0.95</v>
      </c>
      <c r="H56" s="409">
        <v>0.85</v>
      </c>
      <c r="I56" s="409">
        <v>0.85</v>
      </c>
    </row>
    <row r="57" spans="1:9" s="410" customFormat="1" ht="30" hidden="1" customHeight="1">
      <c r="A57" s="218" t="s">
        <v>2837</v>
      </c>
      <c r="B57" s="133" t="s">
        <v>755</v>
      </c>
      <c r="C57" s="116" t="s">
        <v>2841</v>
      </c>
      <c r="D57" s="132" t="s">
        <v>758</v>
      </c>
      <c r="E57" s="360"/>
      <c r="F57" s="411"/>
      <c r="G57" s="407">
        <v>0.85</v>
      </c>
      <c r="H57" s="407">
        <v>0.25</v>
      </c>
      <c r="I57" s="407">
        <v>0.25</v>
      </c>
    </row>
    <row r="58" spans="1:9" s="410" customFormat="1" ht="30" hidden="1" customHeight="1">
      <c r="A58" s="218" t="s">
        <v>2842</v>
      </c>
      <c r="B58" s="133" t="s">
        <v>593</v>
      </c>
      <c r="C58" s="128" t="s">
        <v>2843</v>
      </c>
      <c r="D58" s="132" t="s">
        <v>759</v>
      </c>
      <c r="E58" s="360"/>
      <c r="F58" s="411"/>
      <c r="G58" s="407">
        <v>1</v>
      </c>
      <c r="H58" s="407">
        <v>1</v>
      </c>
      <c r="I58" s="407">
        <v>1</v>
      </c>
    </row>
    <row r="59" spans="1:9" s="410" customFormat="1" ht="30" hidden="1" customHeight="1">
      <c r="A59" s="218" t="s">
        <v>2842</v>
      </c>
      <c r="B59" s="133" t="s">
        <v>593</v>
      </c>
      <c r="C59" s="128" t="s">
        <v>2844</v>
      </c>
      <c r="D59" s="132" t="s">
        <v>760</v>
      </c>
      <c r="E59" s="360"/>
      <c r="F59" s="411"/>
      <c r="G59" s="407">
        <v>1</v>
      </c>
      <c r="H59" s="407">
        <v>1</v>
      </c>
      <c r="I59" s="407">
        <v>1</v>
      </c>
    </row>
    <row r="60" spans="1:9" s="410" customFormat="1" ht="30" hidden="1" customHeight="1">
      <c r="A60" s="218" t="s">
        <v>2842</v>
      </c>
      <c r="B60" s="133" t="s">
        <v>593</v>
      </c>
      <c r="C60" s="116" t="s">
        <v>2845</v>
      </c>
      <c r="D60" s="132" t="s">
        <v>761</v>
      </c>
      <c r="E60" s="360"/>
      <c r="F60" s="411"/>
      <c r="G60" s="407">
        <v>1</v>
      </c>
      <c r="H60" s="407" t="s">
        <v>46</v>
      </c>
      <c r="I60" s="407" t="s">
        <v>46</v>
      </c>
    </row>
    <row r="61" spans="1:9" s="410" customFormat="1" ht="30" hidden="1" customHeight="1">
      <c r="A61" s="218" t="s">
        <v>2842</v>
      </c>
      <c r="B61" s="133" t="s">
        <v>593</v>
      </c>
      <c r="C61" s="116" t="s">
        <v>2846</v>
      </c>
      <c r="D61" s="132" t="s">
        <v>2847</v>
      </c>
      <c r="E61" s="360"/>
      <c r="F61" s="411"/>
      <c r="G61" s="407">
        <v>1</v>
      </c>
      <c r="H61" s="407">
        <v>1</v>
      </c>
      <c r="I61" s="407">
        <v>1</v>
      </c>
    </row>
    <row r="62" spans="1:9" s="410" customFormat="1" ht="30" hidden="1" customHeight="1">
      <c r="A62" s="218" t="s">
        <v>2842</v>
      </c>
      <c r="B62" s="133" t="s">
        <v>593</v>
      </c>
      <c r="C62" s="116" t="s">
        <v>2848</v>
      </c>
      <c r="D62" s="132" t="s">
        <v>2849</v>
      </c>
      <c r="E62" s="360"/>
      <c r="F62" s="411"/>
      <c r="G62" s="407">
        <v>1</v>
      </c>
      <c r="H62" s="407" t="s">
        <v>46</v>
      </c>
      <c r="I62" s="407" t="s">
        <v>46</v>
      </c>
    </row>
    <row r="63" spans="1:9" s="410" customFormat="1" ht="30" hidden="1" customHeight="1">
      <c r="A63" s="218" t="s">
        <v>2842</v>
      </c>
      <c r="B63" s="133" t="s">
        <v>593</v>
      </c>
      <c r="C63" s="128" t="s">
        <v>2850</v>
      </c>
      <c r="D63" s="132" t="s">
        <v>2851</v>
      </c>
      <c r="E63" s="360"/>
      <c r="F63" s="411"/>
      <c r="G63" s="407">
        <v>1</v>
      </c>
      <c r="H63" s="407" t="s">
        <v>46</v>
      </c>
      <c r="I63" s="407" t="s">
        <v>46</v>
      </c>
    </row>
    <row r="64" spans="1:9" s="410" customFormat="1" ht="30" hidden="1" customHeight="1">
      <c r="A64" s="218" t="s">
        <v>2842</v>
      </c>
      <c r="B64" s="133" t="s">
        <v>593</v>
      </c>
      <c r="C64" s="128" t="s">
        <v>2852</v>
      </c>
      <c r="D64" s="132" t="s">
        <v>2853</v>
      </c>
      <c r="E64" s="360"/>
      <c r="F64" s="411"/>
      <c r="G64" s="407">
        <v>1</v>
      </c>
      <c r="H64" s="407" t="s">
        <v>46</v>
      </c>
      <c r="I64" s="407" t="s">
        <v>46</v>
      </c>
    </row>
    <row r="65" spans="1:9" s="410" customFormat="1" ht="30" hidden="1" customHeight="1">
      <c r="A65" s="218" t="s">
        <v>2842</v>
      </c>
      <c r="B65" s="133" t="s">
        <v>593</v>
      </c>
      <c r="C65" s="116" t="s">
        <v>2854</v>
      </c>
      <c r="D65" s="132" t="s">
        <v>2855</v>
      </c>
      <c r="E65" s="360"/>
      <c r="F65" s="411"/>
      <c r="G65" s="407">
        <v>1</v>
      </c>
      <c r="H65" s="407" t="s">
        <v>46</v>
      </c>
      <c r="I65" s="407" t="s">
        <v>46</v>
      </c>
    </row>
    <row r="66" spans="1:9" s="410" customFormat="1" ht="30" hidden="1" customHeight="1">
      <c r="A66" s="218" t="s">
        <v>2842</v>
      </c>
      <c r="B66" s="133" t="s">
        <v>593</v>
      </c>
      <c r="C66" s="128" t="s">
        <v>2856</v>
      </c>
      <c r="D66" s="132" t="s">
        <v>2857</v>
      </c>
      <c r="E66" s="360"/>
      <c r="F66" s="411"/>
      <c r="G66" s="407">
        <v>1</v>
      </c>
      <c r="H66" s="407" t="s">
        <v>387</v>
      </c>
      <c r="I66" s="407" t="s">
        <v>387</v>
      </c>
    </row>
    <row r="67" spans="1:9" s="410" customFormat="1" ht="30" hidden="1" customHeight="1">
      <c r="A67" s="218" t="s">
        <v>2842</v>
      </c>
      <c r="B67" s="133" t="s">
        <v>593</v>
      </c>
      <c r="C67" s="116" t="s">
        <v>2858</v>
      </c>
      <c r="D67" s="132" t="s">
        <v>2859</v>
      </c>
      <c r="E67" s="360"/>
      <c r="F67" s="411"/>
      <c r="G67" s="407" t="s">
        <v>387</v>
      </c>
      <c r="H67" s="407" t="s">
        <v>46</v>
      </c>
      <c r="I67" s="407" t="s">
        <v>46</v>
      </c>
    </row>
    <row r="68" spans="1:9" s="410" customFormat="1" ht="30" hidden="1" customHeight="1">
      <c r="A68" s="218" t="s">
        <v>2842</v>
      </c>
      <c r="B68" s="133" t="s">
        <v>593</v>
      </c>
      <c r="C68" s="116" t="s">
        <v>2860</v>
      </c>
      <c r="D68" s="132" t="s">
        <v>2861</v>
      </c>
      <c r="E68" s="360"/>
      <c r="F68" s="411"/>
      <c r="G68" s="407">
        <v>0.5</v>
      </c>
      <c r="H68" s="407">
        <v>0.05</v>
      </c>
      <c r="I68" s="407">
        <v>0.05</v>
      </c>
    </row>
    <row r="69" spans="1:9" s="410" customFormat="1" ht="30" hidden="1" customHeight="1">
      <c r="A69" s="218" t="s">
        <v>2842</v>
      </c>
      <c r="B69" s="133" t="s">
        <v>593</v>
      </c>
      <c r="C69" s="116" t="s">
        <v>2862</v>
      </c>
      <c r="D69" s="132" t="s">
        <v>2863</v>
      </c>
      <c r="E69" s="360"/>
      <c r="F69" s="411"/>
      <c r="G69" s="407">
        <v>0.5</v>
      </c>
      <c r="H69" s="407">
        <v>0.05</v>
      </c>
      <c r="I69" s="407">
        <v>0.05</v>
      </c>
    </row>
    <row r="70" spans="1:9" s="410" customFormat="1" ht="30" hidden="1" customHeight="1">
      <c r="A70" s="218" t="s">
        <v>2842</v>
      </c>
      <c r="B70" s="133" t="s">
        <v>593</v>
      </c>
      <c r="C70" s="116" t="s">
        <v>2864</v>
      </c>
      <c r="D70" s="132" t="s">
        <v>2865</v>
      </c>
      <c r="E70" s="360"/>
      <c r="F70" s="411"/>
      <c r="G70" s="407">
        <v>0.5</v>
      </c>
      <c r="H70" s="407">
        <v>0.05</v>
      </c>
      <c r="I70" s="407">
        <v>0.05</v>
      </c>
    </row>
    <row r="71" spans="1:9" s="410" customFormat="1" ht="30" hidden="1" customHeight="1">
      <c r="A71" s="218" t="s">
        <v>2842</v>
      </c>
      <c r="B71" s="133" t="s">
        <v>593</v>
      </c>
      <c r="C71" s="116" t="s">
        <v>2866</v>
      </c>
      <c r="D71" s="132" t="s">
        <v>2867</v>
      </c>
      <c r="E71" s="360"/>
      <c r="F71" s="411"/>
      <c r="G71" s="407">
        <v>0.5</v>
      </c>
      <c r="H71" s="407">
        <v>0.05</v>
      </c>
      <c r="I71" s="407">
        <v>0.05</v>
      </c>
    </row>
    <row r="72" spans="1:9" s="410" customFormat="1" ht="30" hidden="1" customHeight="1">
      <c r="A72" s="218" t="s">
        <v>2842</v>
      </c>
      <c r="B72" s="133" t="s">
        <v>593</v>
      </c>
      <c r="C72" s="116" t="s">
        <v>2868</v>
      </c>
      <c r="D72" s="132" t="s">
        <v>2869</v>
      </c>
      <c r="E72" s="360"/>
      <c r="F72" s="411"/>
      <c r="G72" s="407">
        <v>0.5</v>
      </c>
      <c r="H72" s="407">
        <v>0.05</v>
      </c>
      <c r="I72" s="407">
        <v>0.05</v>
      </c>
    </row>
    <row r="73" spans="1:9" s="410" customFormat="1" ht="30" hidden="1" customHeight="1">
      <c r="A73" s="218" t="s">
        <v>2842</v>
      </c>
      <c r="B73" s="133" t="s">
        <v>593</v>
      </c>
      <c r="C73" s="116" t="s">
        <v>2870</v>
      </c>
      <c r="D73" s="132" t="s">
        <v>594</v>
      </c>
      <c r="E73" s="360" t="s">
        <v>3736</v>
      </c>
      <c r="F73" s="411"/>
      <c r="G73" s="412">
        <v>0.95</v>
      </c>
      <c r="H73" s="409">
        <v>0.85</v>
      </c>
      <c r="I73" s="409">
        <v>0.85</v>
      </c>
    </row>
    <row r="74" spans="1:9" s="410" customFormat="1" ht="30" hidden="1" customHeight="1">
      <c r="A74" s="218" t="s">
        <v>2842</v>
      </c>
      <c r="B74" s="133" t="s">
        <v>593</v>
      </c>
      <c r="C74" s="116" t="s">
        <v>2871</v>
      </c>
      <c r="D74" s="132" t="s">
        <v>595</v>
      </c>
      <c r="E74" s="360" t="s">
        <v>3736</v>
      </c>
      <c r="F74" s="411"/>
      <c r="G74" s="412">
        <v>0.95</v>
      </c>
      <c r="H74" s="409">
        <v>0.85</v>
      </c>
      <c r="I74" s="409">
        <v>0.85</v>
      </c>
    </row>
    <row r="75" spans="1:9" s="410" customFormat="1" ht="45" hidden="1" customHeight="1">
      <c r="A75" s="218" t="s">
        <v>2842</v>
      </c>
      <c r="B75" s="133" t="s">
        <v>593</v>
      </c>
      <c r="C75" s="116" t="s">
        <v>2872</v>
      </c>
      <c r="D75" s="132" t="s">
        <v>1068</v>
      </c>
      <c r="E75" s="360"/>
      <c r="F75" s="360" t="s">
        <v>3737</v>
      </c>
      <c r="G75" s="408">
        <v>1</v>
      </c>
      <c r="H75" s="408">
        <v>1</v>
      </c>
      <c r="I75" s="408">
        <v>1</v>
      </c>
    </row>
    <row r="76" spans="1:9" s="410" customFormat="1" ht="45" hidden="1" customHeight="1">
      <c r="A76" s="218" t="s">
        <v>2842</v>
      </c>
      <c r="B76" s="133" t="s">
        <v>593</v>
      </c>
      <c r="C76" s="116" t="s">
        <v>2873</v>
      </c>
      <c r="D76" s="132" t="s">
        <v>1069</v>
      </c>
      <c r="E76" s="360"/>
      <c r="F76" s="360" t="s">
        <v>3737</v>
      </c>
      <c r="G76" s="408">
        <v>1</v>
      </c>
      <c r="H76" s="408">
        <v>1</v>
      </c>
      <c r="I76" s="408">
        <v>1</v>
      </c>
    </row>
    <row r="77" spans="1:9" s="410" customFormat="1" ht="45" hidden="1" customHeight="1">
      <c r="A77" s="218" t="s">
        <v>2842</v>
      </c>
      <c r="B77" s="133" t="s">
        <v>593</v>
      </c>
      <c r="C77" s="116" t="s">
        <v>2874</v>
      </c>
      <c r="D77" s="132" t="s">
        <v>1070</v>
      </c>
      <c r="E77" s="360"/>
      <c r="F77" s="360" t="s">
        <v>3737</v>
      </c>
      <c r="G77" s="408">
        <v>1</v>
      </c>
      <c r="H77" s="408">
        <v>1</v>
      </c>
      <c r="I77" s="408">
        <v>1</v>
      </c>
    </row>
    <row r="78" spans="1:9" s="410" customFormat="1" ht="45" hidden="1" customHeight="1">
      <c r="A78" s="218" t="s">
        <v>2842</v>
      </c>
      <c r="B78" s="133" t="s">
        <v>593</v>
      </c>
      <c r="C78" s="116" t="s">
        <v>2875</v>
      </c>
      <c r="D78" s="132" t="s">
        <v>1071</v>
      </c>
      <c r="E78" s="360"/>
      <c r="F78" s="360" t="s">
        <v>3737</v>
      </c>
      <c r="G78" s="408">
        <v>1</v>
      </c>
      <c r="H78" s="408">
        <v>1</v>
      </c>
      <c r="I78" s="408">
        <v>1</v>
      </c>
    </row>
    <row r="79" spans="1:9" s="410" customFormat="1" ht="45" hidden="1" customHeight="1">
      <c r="A79" s="218" t="s">
        <v>2842</v>
      </c>
      <c r="B79" s="133" t="s">
        <v>593</v>
      </c>
      <c r="C79" s="116" t="s">
        <v>2876</v>
      </c>
      <c r="D79" s="132" t="s">
        <v>1072</v>
      </c>
      <c r="E79" s="360"/>
      <c r="F79" s="360" t="s">
        <v>3737</v>
      </c>
      <c r="G79" s="408">
        <v>1</v>
      </c>
      <c r="H79" s="408">
        <v>1</v>
      </c>
      <c r="I79" s="408">
        <v>1</v>
      </c>
    </row>
    <row r="80" spans="1:9" s="410" customFormat="1" ht="45" hidden="1" customHeight="1">
      <c r="A80" s="218" t="s">
        <v>2842</v>
      </c>
      <c r="B80" s="133" t="s">
        <v>593</v>
      </c>
      <c r="C80" s="116" t="s">
        <v>2877</v>
      </c>
      <c r="D80" s="132" t="s">
        <v>1073</v>
      </c>
      <c r="E80" s="360"/>
      <c r="F80" s="360" t="s">
        <v>3737</v>
      </c>
      <c r="G80" s="408">
        <v>1</v>
      </c>
      <c r="H80" s="408">
        <v>1</v>
      </c>
      <c r="I80" s="408">
        <v>1</v>
      </c>
    </row>
    <row r="81" spans="1:9" s="410" customFormat="1" ht="45" hidden="1" customHeight="1">
      <c r="A81" s="218" t="s">
        <v>2842</v>
      </c>
      <c r="B81" s="133" t="s">
        <v>593</v>
      </c>
      <c r="C81" s="116" t="s">
        <v>2878</v>
      </c>
      <c r="D81" s="132" t="s">
        <v>1074</v>
      </c>
      <c r="E81" s="360"/>
      <c r="F81" s="360" t="s">
        <v>3737</v>
      </c>
      <c r="G81" s="408">
        <v>1</v>
      </c>
      <c r="H81" s="408">
        <v>1</v>
      </c>
      <c r="I81" s="408">
        <v>1</v>
      </c>
    </row>
    <row r="82" spans="1:9" s="410" customFormat="1" ht="45" hidden="1" customHeight="1">
      <c r="A82" s="218" t="s">
        <v>2842</v>
      </c>
      <c r="B82" s="133" t="s">
        <v>593</v>
      </c>
      <c r="C82" s="116" t="s">
        <v>2879</v>
      </c>
      <c r="D82" s="132" t="s">
        <v>1075</v>
      </c>
      <c r="E82" s="360"/>
      <c r="F82" s="360" t="s">
        <v>3737</v>
      </c>
      <c r="G82" s="408">
        <v>1</v>
      </c>
      <c r="H82" s="408">
        <v>1</v>
      </c>
      <c r="I82" s="408">
        <v>1</v>
      </c>
    </row>
    <row r="83" spans="1:9" s="410" customFormat="1" ht="45" hidden="1" customHeight="1">
      <c r="A83" s="218" t="s">
        <v>2842</v>
      </c>
      <c r="B83" s="133" t="s">
        <v>593</v>
      </c>
      <c r="C83" s="116" t="s">
        <v>2880</v>
      </c>
      <c r="D83" s="132" t="s">
        <v>1076</v>
      </c>
      <c r="E83" s="360"/>
      <c r="F83" s="360" t="s">
        <v>3737</v>
      </c>
      <c r="G83" s="408">
        <v>1</v>
      </c>
      <c r="H83" s="408">
        <v>1</v>
      </c>
      <c r="I83" s="408">
        <v>1</v>
      </c>
    </row>
    <row r="84" spans="1:9" s="410" customFormat="1" ht="45" hidden="1" customHeight="1">
      <c r="A84" s="218" t="s">
        <v>2842</v>
      </c>
      <c r="B84" s="133" t="s">
        <v>593</v>
      </c>
      <c r="C84" s="116" t="s">
        <v>2881</v>
      </c>
      <c r="D84" s="132" t="s">
        <v>1077</v>
      </c>
      <c r="E84" s="360"/>
      <c r="F84" s="360" t="s">
        <v>3737</v>
      </c>
      <c r="G84" s="408">
        <v>1</v>
      </c>
      <c r="H84" s="408">
        <v>1</v>
      </c>
      <c r="I84" s="408">
        <v>1</v>
      </c>
    </row>
    <row r="85" spans="1:9" s="410" customFormat="1" ht="45" hidden="1" customHeight="1">
      <c r="A85" s="218" t="s">
        <v>2842</v>
      </c>
      <c r="B85" s="133" t="s">
        <v>593</v>
      </c>
      <c r="C85" s="116" t="s">
        <v>3906</v>
      </c>
      <c r="D85" s="132" t="s">
        <v>3907</v>
      </c>
      <c r="E85" s="360"/>
      <c r="F85" s="360" t="s">
        <v>3737</v>
      </c>
      <c r="G85" s="408">
        <v>1</v>
      </c>
      <c r="H85" s="408">
        <v>1</v>
      </c>
      <c r="I85" s="408">
        <v>1</v>
      </c>
    </row>
    <row r="86" spans="1:9" s="410" customFormat="1" ht="45" hidden="1" customHeight="1">
      <c r="A86" s="218" t="s">
        <v>2842</v>
      </c>
      <c r="B86" s="133" t="s">
        <v>593</v>
      </c>
      <c r="C86" s="116" t="s">
        <v>3908</v>
      </c>
      <c r="D86" s="132" t="s">
        <v>3909</v>
      </c>
      <c r="E86" s="360"/>
      <c r="F86" s="360" t="s">
        <v>3737</v>
      </c>
      <c r="G86" s="408">
        <v>1</v>
      </c>
      <c r="H86" s="408">
        <v>1</v>
      </c>
      <c r="I86" s="408">
        <v>1</v>
      </c>
    </row>
    <row r="87" spans="1:9" s="410" customFormat="1" ht="45" hidden="1" customHeight="1">
      <c r="A87" s="218" t="s">
        <v>2842</v>
      </c>
      <c r="B87" s="133" t="s">
        <v>593</v>
      </c>
      <c r="C87" s="116" t="s">
        <v>3910</v>
      </c>
      <c r="D87" s="132" t="s">
        <v>3911</v>
      </c>
      <c r="E87" s="360"/>
      <c r="F87" s="360" t="s">
        <v>3737</v>
      </c>
      <c r="G87" s="408">
        <v>1</v>
      </c>
      <c r="H87" s="408">
        <v>1</v>
      </c>
      <c r="I87" s="408">
        <v>1</v>
      </c>
    </row>
    <row r="88" spans="1:9" s="410" customFormat="1" ht="45" hidden="1" customHeight="1">
      <c r="A88" s="218" t="s">
        <v>2842</v>
      </c>
      <c r="B88" s="133" t="s">
        <v>593</v>
      </c>
      <c r="C88" s="116" t="s">
        <v>2882</v>
      </c>
      <c r="D88" s="132" t="s">
        <v>1080</v>
      </c>
      <c r="E88" s="360" t="s">
        <v>3736</v>
      </c>
      <c r="F88" s="360" t="s">
        <v>3735</v>
      </c>
      <c r="G88" s="408">
        <v>1</v>
      </c>
      <c r="H88" s="408">
        <v>0.9</v>
      </c>
      <c r="I88" s="408">
        <v>1</v>
      </c>
    </row>
    <row r="89" spans="1:9" s="410" customFormat="1" ht="45" hidden="1" customHeight="1">
      <c r="A89" s="218" t="s">
        <v>2842</v>
      </c>
      <c r="B89" s="133" t="s">
        <v>593</v>
      </c>
      <c r="C89" s="116" t="s">
        <v>2883</v>
      </c>
      <c r="D89" s="132" t="s">
        <v>2884</v>
      </c>
      <c r="E89" s="360"/>
      <c r="F89" s="360" t="s">
        <v>3735</v>
      </c>
      <c r="G89" s="408">
        <v>0.5</v>
      </c>
      <c r="H89" s="408">
        <v>0.25</v>
      </c>
      <c r="I89" s="408">
        <v>1</v>
      </c>
    </row>
    <row r="90" spans="1:9" s="410" customFormat="1" ht="60" hidden="1" customHeight="1">
      <c r="A90" s="218" t="s">
        <v>2842</v>
      </c>
      <c r="B90" s="133" t="s">
        <v>593</v>
      </c>
      <c r="C90" s="116" t="s">
        <v>3912</v>
      </c>
      <c r="D90" s="132" t="s">
        <v>3913</v>
      </c>
      <c r="E90" s="360"/>
      <c r="F90" s="360" t="s">
        <v>3735</v>
      </c>
      <c r="G90" s="407">
        <v>0.5</v>
      </c>
      <c r="H90" s="408">
        <v>0.25</v>
      </c>
      <c r="I90" s="408">
        <v>1</v>
      </c>
    </row>
    <row r="91" spans="1:9" s="410" customFormat="1" ht="30" hidden="1" customHeight="1">
      <c r="A91" s="218" t="s">
        <v>2842</v>
      </c>
      <c r="B91" s="133" t="s">
        <v>593</v>
      </c>
      <c r="C91" s="116" t="s">
        <v>3914</v>
      </c>
      <c r="D91" s="132" t="s">
        <v>762</v>
      </c>
      <c r="E91" s="360"/>
      <c r="F91" s="360" t="s">
        <v>3737</v>
      </c>
      <c r="G91" s="408">
        <v>1</v>
      </c>
      <c r="H91" s="408">
        <v>1</v>
      </c>
      <c r="I91" s="408">
        <v>1</v>
      </c>
    </row>
    <row r="92" spans="1:9" s="410" customFormat="1" ht="45" hidden="1" customHeight="1">
      <c r="A92" s="218" t="s">
        <v>2842</v>
      </c>
      <c r="B92" s="133" t="s">
        <v>593</v>
      </c>
      <c r="C92" s="116" t="s">
        <v>3915</v>
      </c>
      <c r="D92" s="132" t="s">
        <v>763</v>
      </c>
      <c r="E92" s="360"/>
      <c r="F92" s="360" t="s">
        <v>3737</v>
      </c>
      <c r="G92" s="408">
        <v>1</v>
      </c>
      <c r="H92" s="408">
        <v>1</v>
      </c>
      <c r="I92" s="408">
        <v>1</v>
      </c>
    </row>
    <row r="93" spans="1:9" s="410" customFormat="1" ht="45" hidden="1" customHeight="1">
      <c r="A93" s="218" t="s">
        <v>2842</v>
      </c>
      <c r="B93" s="133" t="s">
        <v>593</v>
      </c>
      <c r="C93" s="116" t="s">
        <v>3916</v>
      </c>
      <c r="D93" s="132" t="s">
        <v>1099</v>
      </c>
      <c r="E93" s="360"/>
      <c r="F93" s="360" t="s">
        <v>3737</v>
      </c>
      <c r="G93" s="408">
        <v>1</v>
      </c>
      <c r="H93" s="408">
        <v>1</v>
      </c>
      <c r="I93" s="408">
        <v>1</v>
      </c>
    </row>
    <row r="94" spans="1:9" s="410" customFormat="1" ht="30" hidden="1" customHeight="1">
      <c r="A94" s="218" t="s">
        <v>2885</v>
      </c>
      <c r="B94" s="133" t="s">
        <v>599</v>
      </c>
      <c r="C94" s="128" t="s">
        <v>2886</v>
      </c>
      <c r="D94" s="132" t="s">
        <v>764</v>
      </c>
      <c r="E94" s="360"/>
      <c r="F94" s="411"/>
      <c r="G94" s="407">
        <v>0.5</v>
      </c>
      <c r="H94" s="407">
        <v>0.1</v>
      </c>
      <c r="I94" s="407">
        <v>0.1</v>
      </c>
    </row>
    <row r="95" spans="1:9" s="410" customFormat="1" ht="30" hidden="1" customHeight="1">
      <c r="A95" s="218" t="s">
        <v>2885</v>
      </c>
      <c r="B95" s="133" t="s">
        <v>599</v>
      </c>
      <c r="C95" s="116" t="s">
        <v>2887</v>
      </c>
      <c r="D95" s="132" t="s">
        <v>1025</v>
      </c>
      <c r="E95" s="360" t="s">
        <v>3736</v>
      </c>
      <c r="F95" s="360" t="s">
        <v>3735</v>
      </c>
      <c r="G95" s="407">
        <v>1</v>
      </c>
      <c r="H95" s="408">
        <v>0.9</v>
      </c>
      <c r="I95" s="408">
        <v>1</v>
      </c>
    </row>
    <row r="96" spans="1:9" s="410" customFormat="1" ht="30" hidden="1" customHeight="1">
      <c r="A96" s="218" t="s">
        <v>2885</v>
      </c>
      <c r="B96" s="133" t="s">
        <v>599</v>
      </c>
      <c r="C96" s="116" t="s">
        <v>2888</v>
      </c>
      <c r="D96" s="132" t="s">
        <v>1026</v>
      </c>
      <c r="E96" s="360" t="s">
        <v>3736</v>
      </c>
      <c r="F96" s="360" t="s">
        <v>3735</v>
      </c>
      <c r="G96" s="407">
        <v>1</v>
      </c>
      <c r="H96" s="408">
        <v>0.9</v>
      </c>
      <c r="I96" s="408">
        <v>1</v>
      </c>
    </row>
    <row r="97" spans="1:9" s="410" customFormat="1" ht="30" hidden="1" customHeight="1">
      <c r="A97" s="218" t="s">
        <v>2885</v>
      </c>
      <c r="B97" s="133" t="s">
        <v>599</v>
      </c>
      <c r="C97" s="116" t="s">
        <v>2889</v>
      </c>
      <c r="D97" s="132" t="s">
        <v>1027</v>
      </c>
      <c r="E97" s="360" t="s">
        <v>3736</v>
      </c>
      <c r="F97" s="411"/>
      <c r="G97" s="412">
        <v>0.95</v>
      </c>
      <c r="H97" s="409">
        <v>0.85</v>
      </c>
      <c r="I97" s="409">
        <v>0.85</v>
      </c>
    </row>
    <row r="98" spans="1:9" s="410" customFormat="1" ht="30" hidden="1" customHeight="1">
      <c r="A98" s="218" t="s">
        <v>2885</v>
      </c>
      <c r="B98" s="133" t="s">
        <v>599</v>
      </c>
      <c r="C98" s="116" t="s">
        <v>2890</v>
      </c>
      <c r="D98" s="132" t="s">
        <v>1028</v>
      </c>
      <c r="E98" s="360" t="s">
        <v>3736</v>
      </c>
      <c r="F98" s="411"/>
      <c r="G98" s="412">
        <v>0.95</v>
      </c>
      <c r="H98" s="409">
        <v>0.85</v>
      </c>
      <c r="I98" s="409">
        <v>0.85</v>
      </c>
    </row>
    <row r="99" spans="1:9" s="410" customFormat="1" ht="30" hidden="1" customHeight="1">
      <c r="A99" s="218" t="s">
        <v>2885</v>
      </c>
      <c r="B99" s="133" t="s">
        <v>599</v>
      </c>
      <c r="C99" s="116" t="s">
        <v>2891</v>
      </c>
      <c r="D99" s="132" t="s">
        <v>1030</v>
      </c>
      <c r="E99" s="360" t="s">
        <v>3736</v>
      </c>
      <c r="F99" s="360" t="s">
        <v>3735</v>
      </c>
      <c r="G99" s="407">
        <v>1</v>
      </c>
      <c r="H99" s="408">
        <v>0.9</v>
      </c>
      <c r="I99" s="408">
        <v>1</v>
      </c>
    </row>
    <row r="100" spans="1:9" s="410" customFormat="1" ht="30" hidden="1" customHeight="1">
      <c r="A100" s="218" t="s">
        <v>2892</v>
      </c>
      <c r="B100" s="133" t="s">
        <v>604</v>
      </c>
      <c r="C100" s="116" t="s">
        <v>2893</v>
      </c>
      <c r="D100" s="132" t="s">
        <v>765</v>
      </c>
      <c r="E100" s="360"/>
      <c r="F100" s="411"/>
      <c r="G100" s="407">
        <v>0.5</v>
      </c>
      <c r="H100" s="407">
        <v>0.1</v>
      </c>
      <c r="I100" s="407">
        <v>0.1</v>
      </c>
    </row>
    <row r="101" spans="1:9" s="410" customFormat="1" ht="30" hidden="1" customHeight="1">
      <c r="A101" s="218" t="s">
        <v>2892</v>
      </c>
      <c r="B101" s="133" t="s">
        <v>604</v>
      </c>
      <c r="C101" s="116" t="s">
        <v>2894</v>
      </c>
      <c r="D101" s="132" t="s">
        <v>766</v>
      </c>
      <c r="E101" s="360" t="s">
        <v>3736</v>
      </c>
      <c r="F101" s="360" t="s">
        <v>3735</v>
      </c>
      <c r="G101" s="412">
        <v>1</v>
      </c>
      <c r="H101" s="408">
        <v>0.9</v>
      </c>
      <c r="I101" s="409">
        <v>1</v>
      </c>
    </row>
    <row r="102" spans="1:9" s="410" customFormat="1" ht="30" hidden="1" customHeight="1">
      <c r="A102" s="218" t="s">
        <v>2892</v>
      </c>
      <c r="B102" s="133" t="s">
        <v>604</v>
      </c>
      <c r="C102" s="116" t="s">
        <v>2895</v>
      </c>
      <c r="D102" s="132" t="s">
        <v>767</v>
      </c>
      <c r="E102" s="360" t="s">
        <v>3736</v>
      </c>
      <c r="F102" s="360" t="s">
        <v>3735</v>
      </c>
      <c r="G102" s="412">
        <v>1</v>
      </c>
      <c r="H102" s="408">
        <v>0.9</v>
      </c>
      <c r="I102" s="409">
        <v>1</v>
      </c>
    </row>
    <row r="103" spans="1:9" s="410" customFormat="1" ht="30" hidden="1" customHeight="1">
      <c r="A103" s="218" t="s">
        <v>2892</v>
      </c>
      <c r="B103" s="133" t="s">
        <v>604</v>
      </c>
      <c r="C103" s="116" t="s">
        <v>2896</v>
      </c>
      <c r="D103" s="132" t="s">
        <v>768</v>
      </c>
      <c r="E103" s="360" t="s">
        <v>3736</v>
      </c>
      <c r="F103" s="360" t="s">
        <v>3735</v>
      </c>
      <c r="G103" s="412">
        <v>1</v>
      </c>
      <c r="H103" s="408">
        <v>0.9</v>
      </c>
      <c r="I103" s="409">
        <v>1</v>
      </c>
    </row>
    <row r="104" spans="1:9" s="410" customFormat="1" ht="30" hidden="1" customHeight="1">
      <c r="A104" s="218" t="s">
        <v>2892</v>
      </c>
      <c r="B104" s="133" t="s">
        <v>604</v>
      </c>
      <c r="C104" s="116" t="s">
        <v>2897</v>
      </c>
      <c r="D104" s="132" t="s">
        <v>769</v>
      </c>
      <c r="E104" s="360" t="s">
        <v>3736</v>
      </c>
      <c r="F104" s="360" t="s">
        <v>3735</v>
      </c>
      <c r="G104" s="412">
        <v>1</v>
      </c>
      <c r="H104" s="408">
        <v>0.9</v>
      </c>
      <c r="I104" s="409">
        <v>1</v>
      </c>
    </row>
    <row r="105" spans="1:9" s="410" customFormat="1" ht="30" hidden="1" customHeight="1">
      <c r="A105" s="218" t="s">
        <v>2892</v>
      </c>
      <c r="B105" s="133" t="s">
        <v>604</v>
      </c>
      <c r="C105" s="116" t="s">
        <v>2898</v>
      </c>
      <c r="D105" s="132" t="s">
        <v>770</v>
      </c>
      <c r="E105" s="360" t="s">
        <v>3736</v>
      </c>
      <c r="F105" s="360" t="s">
        <v>3735</v>
      </c>
      <c r="G105" s="412">
        <v>1</v>
      </c>
      <c r="H105" s="408">
        <v>0.9</v>
      </c>
      <c r="I105" s="409">
        <v>1</v>
      </c>
    </row>
    <row r="106" spans="1:9" s="410" customFormat="1" ht="30" hidden="1" customHeight="1">
      <c r="A106" s="218" t="s">
        <v>2899</v>
      </c>
      <c r="B106" s="133" t="s">
        <v>607</v>
      </c>
      <c r="C106" s="116" t="s">
        <v>2900</v>
      </c>
      <c r="D106" s="132" t="s">
        <v>771</v>
      </c>
      <c r="E106" s="360"/>
      <c r="F106" s="411"/>
      <c r="G106" s="407">
        <v>0.5</v>
      </c>
      <c r="H106" s="407">
        <v>0.1</v>
      </c>
      <c r="I106" s="407">
        <v>0.1</v>
      </c>
    </row>
    <row r="107" spans="1:9" s="410" customFormat="1" ht="30" hidden="1" customHeight="1">
      <c r="A107" s="218" t="s">
        <v>2899</v>
      </c>
      <c r="B107" s="133" t="s">
        <v>607</v>
      </c>
      <c r="C107" s="116" t="s">
        <v>2901</v>
      </c>
      <c r="D107" s="132" t="s">
        <v>772</v>
      </c>
      <c r="E107" s="360"/>
      <c r="F107" s="411"/>
      <c r="G107" s="407">
        <v>0.5</v>
      </c>
      <c r="H107" s="407">
        <v>0.1</v>
      </c>
      <c r="I107" s="407">
        <v>0.1</v>
      </c>
    </row>
    <row r="108" spans="1:9" s="410" customFormat="1" ht="30" hidden="1" customHeight="1">
      <c r="A108" s="218" t="s">
        <v>2902</v>
      </c>
      <c r="B108" s="133" t="s">
        <v>610</v>
      </c>
      <c r="C108" s="116" t="s">
        <v>2903</v>
      </c>
      <c r="D108" s="132" t="s">
        <v>773</v>
      </c>
      <c r="E108" s="360"/>
      <c r="F108" s="411"/>
      <c r="G108" s="407">
        <v>0.5</v>
      </c>
      <c r="H108" s="407">
        <v>0.1</v>
      </c>
      <c r="I108" s="407">
        <v>0.1</v>
      </c>
    </row>
    <row r="109" spans="1:9" s="410" customFormat="1" ht="30" hidden="1" customHeight="1">
      <c r="A109" s="218" t="s">
        <v>2904</v>
      </c>
      <c r="B109" s="133" t="s">
        <v>613</v>
      </c>
      <c r="C109" s="116" t="s">
        <v>2905</v>
      </c>
      <c r="D109" s="132" t="s">
        <v>774</v>
      </c>
      <c r="E109" s="360"/>
      <c r="F109" s="411"/>
      <c r="G109" s="407">
        <v>0.5</v>
      </c>
      <c r="H109" s="407">
        <v>0.1</v>
      </c>
      <c r="I109" s="407">
        <v>0.1</v>
      </c>
    </row>
    <row r="110" spans="1:9" s="410" customFormat="1" ht="30" hidden="1" customHeight="1">
      <c r="A110" s="218" t="s">
        <v>2906</v>
      </c>
      <c r="B110" s="133" t="s">
        <v>615</v>
      </c>
      <c r="C110" s="116" t="s">
        <v>2907</v>
      </c>
      <c r="D110" s="132" t="s">
        <v>857</v>
      </c>
      <c r="E110" s="360" t="s">
        <v>3736</v>
      </c>
      <c r="F110" s="360" t="s">
        <v>3735</v>
      </c>
      <c r="G110" s="412" t="s">
        <v>387</v>
      </c>
      <c r="H110" s="407">
        <v>0.9</v>
      </c>
      <c r="I110" s="412" t="s">
        <v>387</v>
      </c>
    </row>
    <row r="111" spans="1:9" s="410" customFormat="1" ht="30" hidden="1" customHeight="1">
      <c r="A111" s="218" t="s">
        <v>2906</v>
      </c>
      <c r="B111" s="133" t="s">
        <v>615</v>
      </c>
      <c r="C111" s="116" t="s">
        <v>2908</v>
      </c>
      <c r="D111" s="132" t="s">
        <v>861</v>
      </c>
      <c r="E111" s="360" t="s">
        <v>3736</v>
      </c>
      <c r="F111" s="411"/>
      <c r="G111" s="412">
        <v>0.95</v>
      </c>
      <c r="H111" s="409">
        <v>0.85</v>
      </c>
      <c r="I111" s="409">
        <v>0.85</v>
      </c>
    </row>
    <row r="112" spans="1:9" s="410" customFormat="1" ht="30" hidden="1" customHeight="1">
      <c r="A112" s="218" t="s">
        <v>2906</v>
      </c>
      <c r="B112" s="133" t="s">
        <v>615</v>
      </c>
      <c r="C112" s="116" t="s">
        <v>2909</v>
      </c>
      <c r="D112" s="132" t="s">
        <v>862</v>
      </c>
      <c r="E112" s="360" t="s">
        <v>3736</v>
      </c>
      <c r="F112" s="411"/>
      <c r="G112" s="412">
        <v>0.95</v>
      </c>
      <c r="H112" s="409">
        <v>0.85</v>
      </c>
      <c r="I112" s="409">
        <v>0.85</v>
      </c>
    </row>
    <row r="113" spans="1:9" s="410" customFormat="1" ht="30" hidden="1" customHeight="1">
      <c r="A113" s="218" t="s">
        <v>2910</v>
      </c>
      <c r="B113" s="133" t="s">
        <v>618</v>
      </c>
      <c r="C113" s="116" t="s">
        <v>2911</v>
      </c>
      <c r="D113" s="132" t="s">
        <v>619</v>
      </c>
      <c r="E113" s="360"/>
      <c r="F113" s="411"/>
      <c r="G113" s="407">
        <v>0.5</v>
      </c>
      <c r="H113" s="407">
        <v>0.1</v>
      </c>
      <c r="I113" s="407">
        <v>0.1</v>
      </c>
    </row>
    <row r="114" spans="1:9" s="410" customFormat="1" ht="30" hidden="1" customHeight="1">
      <c r="A114" s="218" t="s">
        <v>2912</v>
      </c>
      <c r="B114" s="133" t="s">
        <v>620</v>
      </c>
      <c r="C114" s="116" t="s">
        <v>2913</v>
      </c>
      <c r="D114" s="132" t="s">
        <v>775</v>
      </c>
      <c r="E114" s="360"/>
      <c r="F114" s="360" t="s">
        <v>3735</v>
      </c>
      <c r="G114" s="407">
        <v>0.75</v>
      </c>
      <c r="H114" s="408">
        <v>0.2</v>
      </c>
      <c r="I114" s="408">
        <v>1</v>
      </c>
    </row>
    <row r="115" spans="1:9" s="410" customFormat="1" ht="30" hidden="1" customHeight="1">
      <c r="A115" s="218" t="s">
        <v>2914</v>
      </c>
      <c r="B115" s="133" t="s">
        <v>625</v>
      </c>
      <c r="C115" s="116" t="s">
        <v>2915</v>
      </c>
      <c r="D115" s="132" t="s">
        <v>776</v>
      </c>
      <c r="E115" s="360" t="s">
        <v>3736</v>
      </c>
      <c r="F115" s="411"/>
      <c r="G115" s="412">
        <v>0.95</v>
      </c>
      <c r="H115" s="409">
        <v>0.85</v>
      </c>
      <c r="I115" s="409">
        <v>0.85</v>
      </c>
    </row>
    <row r="116" spans="1:9" s="410" customFormat="1" ht="30" hidden="1" customHeight="1">
      <c r="A116" s="218" t="s">
        <v>2916</v>
      </c>
      <c r="B116" s="133" t="s">
        <v>627</v>
      </c>
      <c r="C116" s="116" t="s">
        <v>2917</v>
      </c>
      <c r="D116" s="132" t="s">
        <v>877</v>
      </c>
      <c r="E116" s="360" t="s">
        <v>3736</v>
      </c>
      <c r="F116" s="411"/>
      <c r="G116" s="412">
        <v>0.95</v>
      </c>
      <c r="H116" s="409">
        <v>0.85</v>
      </c>
      <c r="I116" s="409">
        <v>0.85</v>
      </c>
    </row>
    <row r="117" spans="1:9" s="410" customFormat="1" ht="30" hidden="1" customHeight="1">
      <c r="A117" s="218" t="s">
        <v>2916</v>
      </c>
      <c r="B117" s="133" t="s">
        <v>627</v>
      </c>
      <c r="C117" s="116" t="s">
        <v>2918</v>
      </c>
      <c r="D117" s="132" t="s">
        <v>878</v>
      </c>
      <c r="E117" s="360" t="s">
        <v>3736</v>
      </c>
      <c r="F117" s="411"/>
      <c r="G117" s="412">
        <v>0.95</v>
      </c>
      <c r="H117" s="409">
        <v>0.85</v>
      </c>
      <c r="I117" s="409">
        <v>0.85</v>
      </c>
    </row>
    <row r="118" spans="1:9" s="410" customFormat="1" ht="30" hidden="1" customHeight="1">
      <c r="A118" s="218" t="s">
        <v>2916</v>
      </c>
      <c r="B118" s="133" t="s">
        <v>627</v>
      </c>
      <c r="C118" s="116" t="s">
        <v>2919</v>
      </c>
      <c r="D118" s="132" t="s">
        <v>879</v>
      </c>
      <c r="E118" s="360" t="s">
        <v>3736</v>
      </c>
      <c r="F118" s="411"/>
      <c r="G118" s="412">
        <v>0.95</v>
      </c>
      <c r="H118" s="409">
        <v>0.85</v>
      </c>
      <c r="I118" s="409">
        <v>0.85</v>
      </c>
    </row>
    <row r="119" spans="1:9" s="410" customFormat="1" ht="30" hidden="1" customHeight="1">
      <c r="A119" s="218" t="s">
        <v>2916</v>
      </c>
      <c r="B119" s="133" t="s">
        <v>627</v>
      </c>
      <c r="C119" s="116" t="s">
        <v>2920</v>
      </c>
      <c r="D119" s="132" t="s">
        <v>1056</v>
      </c>
      <c r="E119" s="360"/>
      <c r="F119" s="411"/>
      <c r="G119" s="407">
        <v>0.5</v>
      </c>
      <c r="H119" s="407">
        <v>0.1</v>
      </c>
      <c r="I119" s="407">
        <v>0.1</v>
      </c>
    </row>
    <row r="120" spans="1:9" s="410" customFormat="1" ht="30" hidden="1" customHeight="1">
      <c r="A120" s="218" t="s">
        <v>2921</v>
      </c>
      <c r="B120" s="133" t="s">
        <v>633</v>
      </c>
      <c r="C120" s="116" t="s">
        <v>2922</v>
      </c>
      <c r="D120" s="132" t="s">
        <v>777</v>
      </c>
      <c r="E120" s="360"/>
      <c r="F120" s="411"/>
      <c r="G120" s="407">
        <v>0.5</v>
      </c>
      <c r="H120" s="407">
        <v>0.1</v>
      </c>
      <c r="I120" s="407">
        <v>0.1</v>
      </c>
    </row>
    <row r="121" spans="1:9" s="410" customFormat="1" ht="30" hidden="1" customHeight="1">
      <c r="A121" s="218" t="s">
        <v>2921</v>
      </c>
      <c r="B121" s="133" t="s">
        <v>633</v>
      </c>
      <c r="C121" s="116" t="s">
        <v>2923</v>
      </c>
      <c r="D121" s="132" t="s">
        <v>3917</v>
      </c>
      <c r="E121" s="360" t="s">
        <v>3736</v>
      </c>
      <c r="F121" s="411"/>
      <c r="G121" s="412">
        <v>0.95</v>
      </c>
      <c r="H121" s="409">
        <v>0.85</v>
      </c>
      <c r="I121" s="409">
        <v>0.85</v>
      </c>
    </row>
    <row r="122" spans="1:9" s="410" customFormat="1" ht="30" hidden="1" customHeight="1">
      <c r="A122" s="218" t="s">
        <v>2921</v>
      </c>
      <c r="B122" s="133" t="s">
        <v>633</v>
      </c>
      <c r="C122" s="116" t="s">
        <v>2924</v>
      </c>
      <c r="D122" s="132" t="s">
        <v>3918</v>
      </c>
      <c r="E122" s="360" t="s">
        <v>3736</v>
      </c>
      <c r="F122" s="411"/>
      <c r="G122" s="412">
        <v>0.95</v>
      </c>
      <c r="H122" s="409">
        <v>0.85</v>
      </c>
      <c r="I122" s="409">
        <v>0.85</v>
      </c>
    </row>
    <row r="123" spans="1:9" s="410" customFormat="1" ht="30" hidden="1" customHeight="1">
      <c r="A123" s="218" t="s">
        <v>2921</v>
      </c>
      <c r="B123" s="133" t="s">
        <v>633</v>
      </c>
      <c r="C123" s="116" t="s">
        <v>2925</v>
      </c>
      <c r="D123" s="132" t="s">
        <v>886</v>
      </c>
      <c r="E123" s="360" t="s">
        <v>3736</v>
      </c>
      <c r="F123" s="411"/>
      <c r="G123" s="412">
        <v>0.95</v>
      </c>
      <c r="H123" s="409">
        <v>0.85</v>
      </c>
      <c r="I123" s="409">
        <v>0.85</v>
      </c>
    </row>
    <row r="124" spans="1:9" s="410" customFormat="1" ht="30" hidden="1" customHeight="1">
      <c r="A124" s="218" t="s">
        <v>2921</v>
      </c>
      <c r="B124" s="133" t="s">
        <v>633</v>
      </c>
      <c r="C124" s="116" t="s">
        <v>2926</v>
      </c>
      <c r="D124" s="132" t="s">
        <v>887</v>
      </c>
      <c r="E124" s="360" t="s">
        <v>3736</v>
      </c>
      <c r="F124" s="411"/>
      <c r="G124" s="412">
        <v>0.95</v>
      </c>
      <c r="H124" s="409">
        <v>0.85</v>
      </c>
      <c r="I124" s="409">
        <v>0.85</v>
      </c>
    </row>
    <row r="125" spans="1:9" s="410" customFormat="1" ht="30" hidden="1" customHeight="1">
      <c r="A125" s="218" t="s">
        <v>2921</v>
      </c>
      <c r="B125" s="133" t="s">
        <v>633</v>
      </c>
      <c r="C125" s="116" t="s">
        <v>2927</v>
      </c>
      <c r="D125" s="132" t="s">
        <v>888</v>
      </c>
      <c r="E125" s="360" t="s">
        <v>3736</v>
      </c>
      <c r="F125" s="411"/>
      <c r="G125" s="412">
        <v>0.95</v>
      </c>
      <c r="H125" s="409">
        <v>0.85</v>
      </c>
      <c r="I125" s="409">
        <v>0.85</v>
      </c>
    </row>
    <row r="126" spans="1:9" s="410" customFormat="1" ht="30" hidden="1" customHeight="1">
      <c r="A126" s="218" t="s">
        <v>2928</v>
      </c>
      <c r="B126" s="133" t="s">
        <v>636</v>
      </c>
      <c r="C126" s="116" t="s">
        <v>2929</v>
      </c>
      <c r="D126" s="132" t="s">
        <v>778</v>
      </c>
      <c r="E126" s="360"/>
      <c r="F126" s="411"/>
      <c r="G126" s="407">
        <v>0.5</v>
      </c>
      <c r="H126" s="407">
        <v>0.1</v>
      </c>
      <c r="I126" s="407">
        <v>0.1</v>
      </c>
    </row>
    <row r="127" spans="1:9" s="410" customFormat="1" ht="30" hidden="1" customHeight="1">
      <c r="A127" s="218" t="s">
        <v>2928</v>
      </c>
      <c r="B127" s="133" t="s">
        <v>636</v>
      </c>
      <c r="C127" s="116" t="s">
        <v>2930</v>
      </c>
      <c r="D127" s="132" t="s">
        <v>893</v>
      </c>
      <c r="E127" s="360" t="s">
        <v>3736</v>
      </c>
      <c r="F127" s="411"/>
      <c r="G127" s="412">
        <v>0.95</v>
      </c>
      <c r="H127" s="409">
        <v>0.85</v>
      </c>
      <c r="I127" s="409">
        <v>0.85</v>
      </c>
    </row>
    <row r="128" spans="1:9" s="410" customFormat="1" ht="30" hidden="1" customHeight="1">
      <c r="A128" s="218" t="s">
        <v>2928</v>
      </c>
      <c r="B128" s="133" t="s">
        <v>636</v>
      </c>
      <c r="C128" s="116" t="s">
        <v>2931</v>
      </c>
      <c r="D128" s="132" t="s">
        <v>894</v>
      </c>
      <c r="E128" s="360" t="s">
        <v>3736</v>
      </c>
      <c r="F128" s="411"/>
      <c r="G128" s="412">
        <v>0.95</v>
      </c>
      <c r="H128" s="409">
        <v>0.85</v>
      </c>
      <c r="I128" s="409">
        <v>0.85</v>
      </c>
    </row>
    <row r="129" spans="1:9" s="410" customFormat="1" ht="30" hidden="1" customHeight="1">
      <c r="A129" s="218" t="s">
        <v>2928</v>
      </c>
      <c r="B129" s="133" t="s">
        <v>636</v>
      </c>
      <c r="C129" s="116" t="s">
        <v>2932</v>
      </c>
      <c r="D129" s="132" t="s">
        <v>895</v>
      </c>
      <c r="E129" s="360" t="s">
        <v>3736</v>
      </c>
      <c r="F129" s="411"/>
      <c r="G129" s="412">
        <v>0.95</v>
      </c>
      <c r="H129" s="409">
        <v>0.85</v>
      </c>
      <c r="I129" s="409">
        <v>0.85</v>
      </c>
    </row>
    <row r="130" spans="1:9" s="410" customFormat="1" ht="30" hidden="1" customHeight="1">
      <c r="A130" s="218" t="s">
        <v>2928</v>
      </c>
      <c r="B130" s="133" t="s">
        <v>636</v>
      </c>
      <c r="C130" s="116" t="s">
        <v>2933</v>
      </c>
      <c r="D130" s="132" t="s">
        <v>779</v>
      </c>
      <c r="E130" s="360" t="s">
        <v>3736</v>
      </c>
      <c r="F130" s="411"/>
      <c r="G130" s="412">
        <v>0.95</v>
      </c>
      <c r="H130" s="409">
        <v>0.85</v>
      </c>
      <c r="I130" s="409">
        <v>0.85</v>
      </c>
    </row>
    <row r="131" spans="1:9" s="410" customFormat="1" ht="30" hidden="1" customHeight="1">
      <c r="A131" s="218" t="s">
        <v>2928</v>
      </c>
      <c r="B131" s="133" t="s">
        <v>636</v>
      </c>
      <c r="C131" s="116" t="s">
        <v>2934</v>
      </c>
      <c r="D131" s="132" t="s">
        <v>780</v>
      </c>
      <c r="E131" s="360" t="s">
        <v>3736</v>
      </c>
      <c r="F131" s="411"/>
      <c r="G131" s="412">
        <v>0.95</v>
      </c>
      <c r="H131" s="409">
        <v>0.85</v>
      </c>
      <c r="I131" s="409">
        <v>0.85</v>
      </c>
    </row>
    <row r="132" spans="1:9" s="410" customFormat="1" ht="30" hidden="1" customHeight="1">
      <c r="A132" s="218" t="s">
        <v>2935</v>
      </c>
      <c r="B132" s="133" t="s">
        <v>639</v>
      </c>
      <c r="C132" s="116" t="s">
        <v>2936</v>
      </c>
      <c r="D132" s="132" t="s">
        <v>911</v>
      </c>
      <c r="E132" s="360" t="s">
        <v>3736</v>
      </c>
      <c r="F132" s="411"/>
      <c r="G132" s="412">
        <v>0.95</v>
      </c>
      <c r="H132" s="409">
        <v>0.85</v>
      </c>
      <c r="I132" s="409">
        <v>0.85</v>
      </c>
    </row>
    <row r="133" spans="1:9" s="410" customFormat="1" ht="30" hidden="1" customHeight="1">
      <c r="A133" s="218" t="s">
        <v>2935</v>
      </c>
      <c r="B133" s="133" t="s">
        <v>639</v>
      </c>
      <c r="C133" s="116" t="s">
        <v>2937</v>
      </c>
      <c r="D133" s="132" t="s">
        <v>912</v>
      </c>
      <c r="E133" s="360" t="s">
        <v>3736</v>
      </c>
      <c r="F133" s="411"/>
      <c r="G133" s="412">
        <v>0.95</v>
      </c>
      <c r="H133" s="409">
        <v>0.85</v>
      </c>
      <c r="I133" s="409">
        <v>0.85</v>
      </c>
    </row>
    <row r="134" spans="1:9" s="410" customFormat="1" ht="30" hidden="1" customHeight="1">
      <c r="A134" s="218" t="s">
        <v>2935</v>
      </c>
      <c r="B134" s="133" t="s">
        <v>639</v>
      </c>
      <c r="C134" s="116" t="s">
        <v>2938</v>
      </c>
      <c r="D134" s="132" t="s">
        <v>914</v>
      </c>
      <c r="E134" s="360" t="s">
        <v>3736</v>
      </c>
      <c r="F134" s="411"/>
      <c r="G134" s="412">
        <v>0.95</v>
      </c>
      <c r="H134" s="409">
        <v>0.85</v>
      </c>
      <c r="I134" s="409">
        <v>0.85</v>
      </c>
    </row>
    <row r="135" spans="1:9" s="410" customFormat="1" ht="30" hidden="1" customHeight="1">
      <c r="A135" s="218" t="s">
        <v>2935</v>
      </c>
      <c r="B135" s="133" t="s">
        <v>639</v>
      </c>
      <c r="C135" s="116" t="s">
        <v>2939</v>
      </c>
      <c r="D135" s="132" t="s">
        <v>915</v>
      </c>
      <c r="E135" s="360" t="s">
        <v>3736</v>
      </c>
      <c r="F135" s="411"/>
      <c r="G135" s="412">
        <v>0.95</v>
      </c>
      <c r="H135" s="409">
        <v>0.85</v>
      </c>
      <c r="I135" s="409">
        <v>0.85</v>
      </c>
    </row>
    <row r="136" spans="1:9" s="410" customFormat="1" ht="30" hidden="1" customHeight="1">
      <c r="A136" s="218" t="s">
        <v>2935</v>
      </c>
      <c r="B136" s="133" t="s">
        <v>639</v>
      </c>
      <c r="C136" s="116" t="s">
        <v>2940</v>
      </c>
      <c r="D136" s="132" t="s">
        <v>916</v>
      </c>
      <c r="E136" s="360" t="s">
        <v>3736</v>
      </c>
      <c r="F136" s="411"/>
      <c r="G136" s="412">
        <v>0.95</v>
      </c>
      <c r="H136" s="409">
        <v>0.85</v>
      </c>
      <c r="I136" s="409">
        <v>0.85</v>
      </c>
    </row>
    <row r="137" spans="1:9" s="410" customFormat="1" ht="30" hidden="1" customHeight="1">
      <c r="A137" s="218" t="s">
        <v>2935</v>
      </c>
      <c r="B137" s="133" t="s">
        <v>639</v>
      </c>
      <c r="C137" s="116" t="s">
        <v>2941</v>
      </c>
      <c r="D137" s="132" t="s">
        <v>1096</v>
      </c>
      <c r="E137" s="360" t="s">
        <v>3736</v>
      </c>
      <c r="F137" s="411"/>
      <c r="G137" s="412">
        <v>0.95</v>
      </c>
      <c r="H137" s="409">
        <v>0.85</v>
      </c>
      <c r="I137" s="409">
        <v>0.85</v>
      </c>
    </row>
    <row r="138" spans="1:9" s="410" customFormat="1" ht="30" hidden="1" customHeight="1">
      <c r="A138" s="218" t="s">
        <v>2935</v>
      </c>
      <c r="B138" s="133" t="s">
        <v>639</v>
      </c>
      <c r="C138" s="116" t="s">
        <v>2942</v>
      </c>
      <c r="D138" s="132" t="s">
        <v>917</v>
      </c>
      <c r="E138" s="360" t="s">
        <v>3736</v>
      </c>
      <c r="F138" s="411"/>
      <c r="G138" s="412">
        <v>0.95</v>
      </c>
      <c r="H138" s="409">
        <v>0.85</v>
      </c>
      <c r="I138" s="409">
        <v>0.85</v>
      </c>
    </row>
    <row r="139" spans="1:9" s="410" customFormat="1" ht="30" hidden="1" customHeight="1">
      <c r="A139" s="218" t="s">
        <v>2935</v>
      </c>
      <c r="B139" s="133" t="s">
        <v>639</v>
      </c>
      <c r="C139" s="116" t="s">
        <v>2943</v>
      </c>
      <c r="D139" s="132" t="s">
        <v>918</v>
      </c>
      <c r="E139" s="360" t="s">
        <v>3736</v>
      </c>
      <c r="F139" s="411"/>
      <c r="G139" s="412">
        <v>0.95</v>
      </c>
      <c r="H139" s="409">
        <v>0.85</v>
      </c>
      <c r="I139" s="409">
        <v>0.85</v>
      </c>
    </row>
    <row r="140" spans="1:9" s="410" customFormat="1" ht="30" hidden="1" customHeight="1">
      <c r="A140" s="218" t="s">
        <v>2944</v>
      </c>
      <c r="B140" s="133" t="s">
        <v>640</v>
      </c>
      <c r="C140" s="116" t="s">
        <v>2945</v>
      </c>
      <c r="D140" s="132" t="s">
        <v>781</v>
      </c>
      <c r="E140" s="360"/>
      <c r="F140" s="411"/>
      <c r="G140" s="407">
        <v>0.5</v>
      </c>
      <c r="H140" s="407">
        <v>0.1</v>
      </c>
      <c r="I140" s="407">
        <v>0.1</v>
      </c>
    </row>
    <row r="141" spans="1:9" s="410" customFormat="1" ht="30" hidden="1" customHeight="1">
      <c r="A141" s="218" t="s">
        <v>2946</v>
      </c>
      <c r="B141" s="133" t="s">
        <v>641</v>
      </c>
      <c r="C141" s="116" t="s">
        <v>2947</v>
      </c>
      <c r="D141" s="132" t="s">
        <v>642</v>
      </c>
      <c r="E141" s="360"/>
      <c r="F141" s="411"/>
      <c r="G141" s="407">
        <v>0.5</v>
      </c>
      <c r="H141" s="407">
        <v>0.1</v>
      </c>
      <c r="I141" s="407">
        <v>0.1</v>
      </c>
    </row>
    <row r="142" spans="1:9" s="410" customFormat="1" ht="30" hidden="1" customHeight="1">
      <c r="A142" s="218" t="s">
        <v>2946</v>
      </c>
      <c r="B142" s="133" t="s">
        <v>641</v>
      </c>
      <c r="C142" s="116" t="s">
        <v>2948</v>
      </c>
      <c r="D142" s="132" t="s">
        <v>927</v>
      </c>
      <c r="E142" s="360" t="s">
        <v>3736</v>
      </c>
      <c r="F142" s="360" t="s">
        <v>3735</v>
      </c>
      <c r="G142" s="408">
        <v>1</v>
      </c>
      <c r="H142" s="408">
        <v>0.9</v>
      </c>
      <c r="I142" s="408">
        <v>1</v>
      </c>
    </row>
    <row r="143" spans="1:9" s="410" customFormat="1" ht="30" hidden="1" customHeight="1">
      <c r="A143" s="218" t="s">
        <v>2946</v>
      </c>
      <c r="B143" s="133" t="s">
        <v>641</v>
      </c>
      <c r="C143" s="116" t="s">
        <v>2949</v>
      </c>
      <c r="D143" s="132" t="s">
        <v>928</v>
      </c>
      <c r="E143" s="360" t="s">
        <v>3736</v>
      </c>
      <c r="F143" s="411"/>
      <c r="G143" s="412">
        <v>0.95</v>
      </c>
      <c r="H143" s="409">
        <v>0.85</v>
      </c>
      <c r="I143" s="409">
        <v>0.85</v>
      </c>
    </row>
    <row r="144" spans="1:9" s="410" customFormat="1" ht="30" hidden="1" customHeight="1">
      <c r="A144" s="218" t="s">
        <v>2950</v>
      </c>
      <c r="B144" s="133" t="s">
        <v>643</v>
      </c>
      <c r="C144" s="116" t="s">
        <v>2951</v>
      </c>
      <c r="D144" s="132" t="s">
        <v>782</v>
      </c>
      <c r="E144" s="360"/>
      <c r="F144" s="411"/>
      <c r="G144" s="407">
        <v>0.5</v>
      </c>
      <c r="H144" s="407">
        <v>0.1</v>
      </c>
      <c r="I144" s="407">
        <v>0.1</v>
      </c>
    </row>
    <row r="145" spans="1:9" s="410" customFormat="1" ht="60" hidden="1" customHeight="1">
      <c r="A145" s="218" t="s">
        <v>2950</v>
      </c>
      <c r="B145" s="133" t="s">
        <v>643</v>
      </c>
      <c r="C145" s="116" t="s">
        <v>2952</v>
      </c>
      <c r="D145" s="132" t="s">
        <v>1057</v>
      </c>
      <c r="E145" s="360"/>
      <c r="F145" s="411"/>
      <c r="G145" s="407">
        <v>0.8</v>
      </c>
      <c r="H145" s="407">
        <v>0.1</v>
      </c>
      <c r="I145" s="407">
        <v>0.1</v>
      </c>
    </row>
    <row r="146" spans="1:9" s="410" customFormat="1" ht="30" hidden="1" customHeight="1">
      <c r="A146" s="218" t="s">
        <v>2950</v>
      </c>
      <c r="B146" s="133" t="s">
        <v>643</v>
      </c>
      <c r="C146" s="116" t="s">
        <v>2953</v>
      </c>
      <c r="D146" s="132" t="s">
        <v>783</v>
      </c>
      <c r="E146" s="360"/>
      <c r="F146" s="411"/>
      <c r="G146" s="407">
        <v>0.5</v>
      </c>
      <c r="H146" s="407">
        <v>0.1</v>
      </c>
      <c r="I146" s="407">
        <v>0.1</v>
      </c>
    </row>
    <row r="147" spans="1:9" s="410" customFormat="1" ht="30" hidden="1" customHeight="1">
      <c r="A147" s="218" t="s">
        <v>2950</v>
      </c>
      <c r="B147" s="133" t="s">
        <v>643</v>
      </c>
      <c r="C147" s="116" t="s">
        <v>2954</v>
      </c>
      <c r="D147" s="132" t="s">
        <v>784</v>
      </c>
      <c r="E147" s="360"/>
      <c r="F147" s="411"/>
      <c r="G147" s="407">
        <v>0.5</v>
      </c>
      <c r="H147" s="407">
        <v>0.1</v>
      </c>
      <c r="I147" s="407">
        <v>0.1</v>
      </c>
    </row>
    <row r="148" spans="1:9" s="410" customFormat="1" ht="30" hidden="1" customHeight="1">
      <c r="A148" s="218" t="s">
        <v>2955</v>
      </c>
      <c r="B148" s="133" t="s">
        <v>646</v>
      </c>
      <c r="C148" s="116" t="s">
        <v>2956</v>
      </c>
      <c r="D148" s="132" t="s">
        <v>1050</v>
      </c>
      <c r="E148" s="360"/>
      <c r="F148" s="360" t="s">
        <v>3737</v>
      </c>
      <c r="G148" s="407">
        <v>0.5</v>
      </c>
      <c r="H148" s="408">
        <v>0.25</v>
      </c>
      <c r="I148" s="408">
        <v>1</v>
      </c>
    </row>
    <row r="149" spans="1:9" s="410" customFormat="1" ht="30" hidden="1" customHeight="1">
      <c r="A149" s="218" t="s">
        <v>2955</v>
      </c>
      <c r="B149" s="133" t="s">
        <v>646</v>
      </c>
      <c r="C149" s="116" t="s">
        <v>2957</v>
      </c>
      <c r="D149" s="132" t="s">
        <v>1051</v>
      </c>
      <c r="E149" s="360"/>
      <c r="F149" s="411"/>
      <c r="G149" s="407">
        <v>0.5</v>
      </c>
      <c r="H149" s="408">
        <v>0.35</v>
      </c>
      <c r="I149" s="408">
        <v>0.35</v>
      </c>
    </row>
    <row r="150" spans="1:9" s="410" customFormat="1" ht="45" hidden="1" customHeight="1">
      <c r="A150" s="218" t="s">
        <v>2955</v>
      </c>
      <c r="B150" s="133" t="s">
        <v>646</v>
      </c>
      <c r="C150" s="116" t="s">
        <v>2958</v>
      </c>
      <c r="D150" s="132" t="s">
        <v>785</v>
      </c>
      <c r="E150" s="360"/>
      <c r="F150" s="360"/>
      <c r="G150" s="408">
        <v>1</v>
      </c>
      <c r="H150" s="408">
        <v>0.3</v>
      </c>
      <c r="I150" s="408">
        <v>0.3</v>
      </c>
    </row>
    <row r="151" spans="1:9" s="410" customFormat="1" ht="30" hidden="1" customHeight="1">
      <c r="A151" s="218" t="s">
        <v>2955</v>
      </c>
      <c r="B151" s="133" t="s">
        <v>646</v>
      </c>
      <c r="C151" s="116" t="s">
        <v>2959</v>
      </c>
      <c r="D151" s="132" t="s">
        <v>2960</v>
      </c>
      <c r="E151" s="360"/>
      <c r="F151" s="411" t="s">
        <v>3737</v>
      </c>
      <c r="G151" s="407">
        <v>0.5</v>
      </c>
      <c r="H151" s="407">
        <v>0.25</v>
      </c>
      <c r="I151" s="407">
        <v>1</v>
      </c>
    </row>
    <row r="152" spans="1:9" s="410" customFormat="1" ht="30" hidden="1" customHeight="1">
      <c r="A152" s="218" t="s">
        <v>2955</v>
      </c>
      <c r="B152" s="133" t="s">
        <v>646</v>
      </c>
      <c r="C152" s="116" t="s">
        <v>2961</v>
      </c>
      <c r="D152" s="132" t="s">
        <v>786</v>
      </c>
      <c r="E152" s="360"/>
      <c r="F152" s="411"/>
      <c r="G152" s="407">
        <v>0.5</v>
      </c>
      <c r="H152" s="407">
        <v>0.1</v>
      </c>
      <c r="I152" s="407">
        <v>0.1</v>
      </c>
    </row>
    <row r="153" spans="1:9" s="410" customFormat="1" ht="30" hidden="1" customHeight="1">
      <c r="A153" s="218" t="s">
        <v>2955</v>
      </c>
      <c r="B153" s="133" t="s">
        <v>646</v>
      </c>
      <c r="C153" s="116" t="s">
        <v>2962</v>
      </c>
      <c r="D153" s="132" t="s">
        <v>844</v>
      </c>
      <c r="E153" s="360"/>
      <c r="F153" s="411"/>
      <c r="G153" s="407">
        <v>0.8</v>
      </c>
      <c r="H153" s="407">
        <v>0.2</v>
      </c>
      <c r="I153" s="407">
        <v>0.2</v>
      </c>
    </row>
    <row r="154" spans="1:9" s="410" customFormat="1" ht="30" hidden="1" customHeight="1">
      <c r="A154" s="218" t="s">
        <v>2963</v>
      </c>
      <c r="B154" s="133" t="s">
        <v>787</v>
      </c>
      <c r="C154" s="116" t="s">
        <v>2964</v>
      </c>
      <c r="D154" s="132" t="s">
        <v>1227</v>
      </c>
      <c r="E154" s="360"/>
      <c r="F154" s="411"/>
      <c r="G154" s="407">
        <v>0.7</v>
      </c>
      <c r="H154" s="407">
        <v>0.05</v>
      </c>
      <c r="I154" s="407">
        <v>0.05</v>
      </c>
    </row>
    <row r="155" spans="1:9" s="410" customFormat="1" ht="30" hidden="1" customHeight="1">
      <c r="A155" s="218" t="s">
        <v>2963</v>
      </c>
      <c r="B155" s="133" t="s">
        <v>787</v>
      </c>
      <c r="C155" s="116" t="s">
        <v>2965</v>
      </c>
      <c r="D155" s="132" t="s">
        <v>1228</v>
      </c>
      <c r="E155" s="360"/>
      <c r="F155" s="411"/>
      <c r="G155" s="407">
        <v>0.7</v>
      </c>
      <c r="H155" s="407">
        <v>0.05</v>
      </c>
      <c r="I155" s="407">
        <v>0.05</v>
      </c>
    </row>
    <row r="156" spans="1:9" s="410" customFormat="1" ht="45" hidden="1" customHeight="1">
      <c r="A156" s="218" t="s">
        <v>2963</v>
      </c>
      <c r="B156" s="133" t="s">
        <v>787</v>
      </c>
      <c r="C156" s="116" t="s">
        <v>2966</v>
      </c>
      <c r="D156" s="132" t="s">
        <v>1097</v>
      </c>
      <c r="E156" s="360"/>
      <c r="F156" s="411"/>
      <c r="G156" s="407">
        <v>0.7</v>
      </c>
      <c r="H156" s="407">
        <v>0.05</v>
      </c>
      <c r="I156" s="407">
        <v>0.05</v>
      </c>
    </row>
    <row r="157" spans="1:9" s="410" customFormat="1" ht="45" hidden="1" customHeight="1">
      <c r="A157" s="218" t="s">
        <v>2963</v>
      </c>
      <c r="B157" s="133" t="s">
        <v>787</v>
      </c>
      <c r="C157" s="116" t="s">
        <v>2967</v>
      </c>
      <c r="D157" s="132" t="s">
        <v>1098</v>
      </c>
      <c r="E157" s="360"/>
      <c r="F157" s="411"/>
      <c r="G157" s="407">
        <v>0.7</v>
      </c>
      <c r="H157" s="407">
        <v>0.05</v>
      </c>
      <c r="I157" s="407">
        <v>0.05</v>
      </c>
    </row>
    <row r="158" spans="1:9" s="410" customFormat="1" ht="30" hidden="1" customHeight="1">
      <c r="A158" s="218" t="s">
        <v>2963</v>
      </c>
      <c r="B158" s="133" t="s">
        <v>787</v>
      </c>
      <c r="C158" s="116" t="s">
        <v>2968</v>
      </c>
      <c r="D158" s="132" t="s">
        <v>1229</v>
      </c>
      <c r="E158" s="360"/>
      <c r="F158" s="411"/>
      <c r="G158" s="407">
        <v>0.7</v>
      </c>
      <c r="H158" s="407">
        <v>0.05</v>
      </c>
      <c r="I158" s="407">
        <v>0.05</v>
      </c>
    </row>
    <row r="159" spans="1:9" s="410" customFormat="1" ht="30" hidden="1" customHeight="1">
      <c r="A159" s="218" t="s">
        <v>2963</v>
      </c>
      <c r="B159" s="133" t="s">
        <v>787</v>
      </c>
      <c r="C159" s="116" t="s">
        <v>2969</v>
      </c>
      <c r="D159" s="132" t="s">
        <v>1230</v>
      </c>
      <c r="E159" s="360"/>
      <c r="F159" s="411"/>
      <c r="G159" s="407">
        <v>0.7</v>
      </c>
      <c r="H159" s="407">
        <v>0.05</v>
      </c>
      <c r="I159" s="407">
        <v>0.05</v>
      </c>
    </row>
    <row r="160" spans="1:9" s="410" customFormat="1" ht="30" hidden="1" customHeight="1">
      <c r="A160" s="218" t="s">
        <v>2963</v>
      </c>
      <c r="B160" s="133" t="s">
        <v>787</v>
      </c>
      <c r="C160" s="116" t="s">
        <v>2970</v>
      </c>
      <c r="D160" s="132" t="s">
        <v>1231</v>
      </c>
      <c r="E160" s="360"/>
      <c r="F160" s="411"/>
      <c r="G160" s="407">
        <v>0.7</v>
      </c>
      <c r="H160" s="407">
        <v>0.05</v>
      </c>
      <c r="I160" s="407">
        <v>0.05</v>
      </c>
    </row>
    <row r="161" spans="1:9" s="410" customFormat="1" ht="30" hidden="1" customHeight="1">
      <c r="A161" s="218" t="s">
        <v>2963</v>
      </c>
      <c r="B161" s="133" t="s">
        <v>787</v>
      </c>
      <c r="C161" s="116" t="s">
        <v>2971</v>
      </c>
      <c r="D161" s="132" t="s">
        <v>1232</v>
      </c>
      <c r="E161" s="360"/>
      <c r="F161" s="411"/>
      <c r="G161" s="407">
        <v>0.7</v>
      </c>
      <c r="H161" s="407">
        <v>0.05</v>
      </c>
      <c r="I161" s="407">
        <v>0.05</v>
      </c>
    </row>
    <row r="162" spans="1:9" s="410" customFormat="1" ht="30" hidden="1" customHeight="1">
      <c r="A162" s="218" t="s">
        <v>2963</v>
      </c>
      <c r="B162" s="133" t="s">
        <v>787</v>
      </c>
      <c r="C162" s="116" t="s">
        <v>2972</v>
      </c>
      <c r="D162" s="132" t="s">
        <v>788</v>
      </c>
      <c r="E162" s="360"/>
      <c r="F162" s="411"/>
      <c r="G162" s="407">
        <v>0.7</v>
      </c>
      <c r="H162" s="407">
        <v>0.05</v>
      </c>
      <c r="I162" s="407">
        <v>0.05</v>
      </c>
    </row>
    <row r="163" spans="1:9" s="410" customFormat="1" ht="45" hidden="1" customHeight="1">
      <c r="A163" s="218" t="s">
        <v>2963</v>
      </c>
      <c r="B163" s="133" t="s">
        <v>787</v>
      </c>
      <c r="C163" s="116" t="s">
        <v>2973</v>
      </c>
      <c r="D163" s="132" t="s">
        <v>1052</v>
      </c>
      <c r="E163" s="360"/>
      <c r="F163" s="411"/>
      <c r="G163" s="407">
        <v>0.7</v>
      </c>
      <c r="H163" s="407">
        <v>0.05</v>
      </c>
      <c r="I163" s="407">
        <v>0.05</v>
      </c>
    </row>
    <row r="164" spans="1:9" s="410" customFormat="1" ht="30" hidden="1" customHeight="1">
      <c r="A164" s="218" t="s">
        <v>2963</v>
      </c>
      <c r="B164" s="133" t="s">
        <v>787</v>
      </c>
      <c r="C164" s="116" t="s">
        <v>2974</v>
      </c>
      <c r="D164" s="132" t="s">
        <v>789</v>
      </c>
      <c r="E164" s="360"/>
      <c r="F164" s="411"/>
      <c r="G164" s="407">
        <v>0.7</v>
      </c>
      <c r="H164" s="407">
        <v>0.05</v>
      </c>
      <c r="I164" s="407">
        <v>0.05</v>
      </c>
    </row>
    <row r="165" spans="1:9" s="410" customFormat="1" ht="30" hidden="1" customHeight="1">
      <c r="A165" s="218" t="s">
        <v>2963</v>
      </c>
      <c r="B165" s="133" t="s">
        <v>787</v>
      </c>
      <c r="C165" s="116" t="s">
        <v>2975</v>
      </c>
      <c r="D165" s="132" t="s">
        <v>1058</v>
      </c>
      <c r="E165" s="360"/>
      <c r="F165" s="411"/>
      <c r="G165" s="407">
        <v>0.7</v>
      </c>
      <c r="H165" s="407">
        <v>0.05</v>
      </c>
      <c r="I165" s="407">
        <v>0.05</v>
      </c>
    </row>
    <row r="166" spans="1:9" s="402" customFormat="1" ht="25.5" hidden="1" customHeight="1">
      <c r="A166" s="399" t="s">
        <v>3379</v>
      </c>
      <c r="B166" s="400"/>
      <c r="C166" s="400"/>
      <c r="D166" s="400"/>
      <c r="E166" s="400"/>
      <c r="F166" s="400"/>
      <c r="G166" s="400"/>
      <c r="H166" s="400"/>
      <c r="I166" s="400"/>
    </row>
    <row r="167" spans="1:9" s="410" customFormat="1" ht="30" customHeight="1">
      <c r="A167" s="334" t="s">
        <v>2976</v>
      </c>
      <c r="B167" s="413" t="s">
        <v>790</v>
      </c>
      <c r="C167" s="414" t="s">
        <v>2977</v>
      </c>
      <c r="D167" s="415" t="s">
        <v>791</v>
      </c>
      <c r="E167" s="416"/>
      <c r="F167" s="417"/>
      <c r="G167" s="418">
        <v>0.5</v>
      </c>
      <c r="H167" s="419">
        <v>0.2</v>
      </c>
      <c r="I167" s="419">
        <v>0.2</v>
      </c>
    </row>
    <row r="168" spans="1:9" s="410" customFormat="1" ht="30" customHeight="1">
      <c r="A168" s="177" t="s">
        <v>2978</v>
      </c>
      <c r="B168" s="403" t="s">
        <v>545</v>
      </c>
      <c r="C168" s="404" t="s">
        <v>2979</v>
      </c>
      <c r="D168" s="405" t="s">
        <v>792</v>
      </c>
      <c r="E168" s="360"/>
      <c r="F168" s="360" t="s">
        <v>3735</v>
      </c>
      <c r="G168" s="412">
        <v>0.9</v>
      </c>
      <c r="H168" s="409">
        <v>0.2</v>
      </c>
      <c r="I168" s="409">
        <v>1</v>
      </c>
    </row>
    <row r="169" spans="1:9" s="410" customFormat="1" ht="30" customHeight="1">
      <c r="A169" s="177" t="s">
        <v>2978</v>
      </c>
      <c r="B169" s="403" t="s">
        <v>545</v>
      </c>
      <c r="C169" s="404" t="s">
        <v>2980</v>
      </c>
      <c r="D169" s="405" t="s">
        <v>549</v>
      </c>
      <c r="E169" s="360"/>
      <c r="F169" s="360" t="s">
        <v>3735</v>
      </c>
      <c r="G169" s="412">
        <v>0.7</v>
      </c>
      <c r="H169" s="409">
        <v>0.3</v>
      </c>
      <c r="I169" s="409">
        <v>1</v>
      </c>
    </row>
    <row r="170" spans="1:9" s="410" customFormat="1" ht="30" customHeight="1">
      <c r="A170" s="177" t="s">
        <v>2978</v>
      </c>
      <c r="B170" s="403" t="s">
        <v>545</v>
      </c>
      <c r="C170" s="404" t="s">
        <v>2981</v>
      </c>
      <c r="D170" s="405" t="s">
        <v>546</v>
      </c>
      <c r="E170" s="360" t="s">
        <v>3736</v>
      </c>
      <c r="F170" s="360" t="s">
        <v>3735</v>
      </c>
      <c r="G170" s="409">
        <v>1</v>
      </c>
      <c r="H170" s="409">
        <v>0.9</v>
      </c>
      <c r="I170" s="409">
        <v>1</v>
      </c>
    </row>
    <row r="171" spans="1:9" s="410" customFormat="1" ht="30" customHeight="1">
      <c r="A171" s="177" t="s">
        <v>2978</v>
      </c>
      <c r="B171" s="403" t="s">
        <v>545</v>
      </c>
      <c r="C171" s="404" t="s">
        <v>2982</v>
      </c>
      <c r="D171" s="405" t="s">
        <v>793</v>
      </c>
      <c r="E171" s="360" t="s">
        <v>3736</v>
      </c>
      <c r="F171" s="360" t="s">
        <v>3735</v>
      </c>
      <c r="G171" s="409">
        <v>1</v>
      </c>
      <c r="H171" s="409">
        <v>0.9</v>
      </c>
      <c r="I171" s="409">
        <v>1</v>
      </c>
    </row>
    <row r="172" spans="1:9" s="410" customFormat="1" ht="30" customHeight="1">
      <c r="A172" s="177" t="s">
        <v>2978</v>
      </c>
      <c r="B172" s="403" t="s">
        <v>545</v>
      </c>
      <c r="C172" s="404" t="s">
        <v>2983</v>
      </c>
      <c r="D172" s="405" t="s">
        <v>794</v>
      </c>
      <c r="E172" s="360"/>
      <c r="F172" s="411"/>
      <c r="G172" s="412">
        <v>0.8</v>
      </c>
      <c r="H172" s="409">
        <v>0.25</v>
      </c>
      <c r="I172" s="409">
        <v>0.25</v>
      </c>
    </row>
    <row r="173" spans="1:9" s="410" customFormat="1" ht="30" customHeight="1">
      <c r="A173" s="177" t="s">
        <v>2978</v>
      </c>
      <c r="B173" s="403" t="s">
        <v>545</v>
      </c>
      <c r="C173" s="404" t="s">
        <v>2984</v>
      </c>
      <c r="D173" s="405" t="s">
        <v>551</v>
      </c>
      <c r="E173" s="360"/>
      <c r="F173" s="411"/>
      <c r="G173" s="412">
        <v>0.75</v>
      </c>
      <c r="H173" s="409">
        <v>0.15</v>
      </c>
      <c r="I173" s="409">
        <v>0.15</v>
      </c>
    </row>
    <row r="174" spans="1:9" s="410" customFormat="1" ht="30" customHeight="1">
      <c r="A174" s="177" t="s">
        <v>2978</v>
      </c>
      <c r="B174" s="403" t="s">
        <v>545</v>
      </c>
      <c r="C174" s="404" t="s">
        <v>2985</v>
      </c>
      <c r="D174" s="405" t="s">
        <v>547</v>
      </c>
      <c r="E174" s="360"/>
      <c r="F174" s="411"/>
      <c r="G174" s="412">
        <v>0.75</v>
      </c>
      <c r="H174" s="409">
        <v>0.15</v>
      </c>
      <c r="I174" s="409">
        <v>0.15</v>
      </c>
    </row>
    <row r="175" spans="1:9" s="410" customFormat="1" ht="45" customHeight="1">
      <c r="A175" s="177" t="s">
        <v>2978</v>
      </c>
      <c r="B175" s="403" t="s">
        <v>545</v>
      </c>
      <c r="C175" s="404" t="s">
        <v>2986</v>
      </c>
      <c r="D175" s="405" t="s">
        <v>990</v>
      </c>
      <c r="E175" s="360"/>
      <c r="F175" s="411"/>
      <c r="G175" s="412">
        <v>0.5</v>
      </c>
      <c r="H175" s="409">
        <v>0.2</v>
      </c>
      <c r="I175" s="409">
        <v>0.2</v>
      </c>
    </row>
    <row r="176" spans="1:9" s="410" customFormat="1" ht="30" customHeight="1">
      <c r="A176" s="177" t="s">
        <v>2978</v>
      </c>
      <c r="B176" s="403" t="s">
        <v>545</v>
      </c>
      <c r="C176" s="404" t="s">
        <v>2987</v>
      </c>
      <c r="D176" s="405" t="s">
        <v>548</v>
      </c>
      <c r="E176" s="360"/>
      <c r="F176" s="411"/>
      <c r="G176" s="412">
        <v>0.9</v>
      </c>
      <c r="H176" s="409">
        <v>0.2</v>
      </c>
      <c r="I176" s="409">
        <v>0.2</v>
      </c>
    </row>
    <row r="177" spans="1:9" s="410" customFormat="1" ht="30" customHeight="1">
      <c r="A177" s="177" t="s">
        <v>2978</v>
      </c>
      <c r="B177" s="403" t="s">
        <v>545</v>
      </c>
      <c r="C177" s="404" t="s">
        <v>2988</v>
      </c>
      <c r="D177" s="405" t="s">
        <v>795</v>
      </c>
      <c r="E177" s="360" t="s">
        <v>3736</v>
      </c>
      <c r="F177" s="360" t="s">
        <v>3735</v>
      </c>
      <c r="G177" s="408">
        <v>1</v>
      </c>
      <c r="H177" s="408">
        <v>0.9</v>
      </c>
      <c r="I177" s="409">
        <v>1</v>
      </c>
    </row>
    <row r="178" spans="1:9" s="410" customFormat="1" ht="30" customHeight="1">
      <c r="A178" s="177" t="s">
        <v>2978</v>
      </c>
      <c r="B178" s="403" t="s">
        <v>545</v>
      </c>
      <c r="C178" s="404" t="s">
        <v>2989</v>
      </c>
      <c r="D178" s="405" t="s">
        <v>796</v>
      </c>
      <c r="E178" s="360" t="s">
        <v>3736</v>
      </c>
      <c r="F178" s="360" t="s">
        <v>3735</v>
      </c>
      <c r="G178" s="408">
        <v>1</v>
      </c>
      <c r="H178" s="408">
        <v>0.9</v>
      </c>
      <c r="I178" s="409">
        <v>1</v>
      </c>
    </row>
    <row r="179" spans="1:9" s="410" customFormat="1" ht="30" customHeight="1">
      <c r="A179" s="177" t="s">
        <v>2978</v>
      </c>
      <c r="B179" s="403" t="s">
        <v>545</v>
      </c>
      <c r="C179" s="404" t="s">
        <v>2990</v>
      </c>
      <c r="D179" s="405" t="s">
        <v>797</v>
      </c>
      <c r="E179" s="360" t="s">
        <v>3736</v>
      </c>
      <c r="F179" s="411"/>
      <c r="G179" s="412">
        <v>0.9</v>
      </c>
      <c r="H179" s="409">
        <v>0.8</v>
      </c>
      <c r="I179" s="409">
        <v>0.8</v>
      </c>
    </row>
    <row r="180" spans="1:9" s="410" customFormat="1" ht="30" customHeight="1">
      <c r="A180" s="177" t="s">
        <v>2978</v>
      </c>
      <c r="B180" s="403" t="s">
        <v>545</v>
      </c>
      <c r="C180" s="404" t="s">
        <v>2991</v>
      </c>
      <c r="D180" s="405" t="s">
        <v>798</v>
      </c>
      <c r="E180" s="360" t="s">
        <v>3736</v>
      </c>
      <c r="F180" s="411"/>
      <c r="G180" s="412">
        <v>0.9</v>
      </c>
      <c r="H180" s="409">
        <v>0.8</v>
      </c>
      <c r="I180" s="409">
        <v>0.8</v>
      </c>
    </row>
    <row r="181" spans="1:9" s="410" customFormat="1" ht="30" customHeight="1">
      <c r="A181" s="177" t="s">
        <v>2992</v>
      </c>
      <c r="B181" s="403" t="s">
        <v>552</v>
      </c>
      <c r="C181" s="404" t="s">
        <v>2993</v>
      </c>
      <c r="D181" s="405" t="s">
        <v>553</v>
      </c>
      <c r="E181" s="360"/>
      <c r="F181" s="411"/>
      <c r="G181" s="412">
        <v>0.8</v>
      </c>
      <c r="H181" s="409">
        <v>0.15</v>
      </c>
      <c r="I181" s="409">
        <v>0.15</v>
      </c>
    </row>
    <row r="182" spans="1:9" s="410" customFormat="1" ht="30" customHeight="1">
      <c r="A182" s="177" t="s">
        <v>2992</v>
      </c>
      <c r="B182" s="403" t="s">
        <v>552</v>
      </c>
      <c r="C182" s="404" t="s">
        <v>2994</v>
      </c>
      <c r="D182" s="405" t="s">
        <v>554</v>
      </c>
      <c r="E182" s="360"/>
      <c r="F182" s="360" t="s">
        <v>3735</v>
      </c>
      <c r="G182" s="412">
        <v>0.8</v>
      </c>
      <c r="H182" s="409">
        <v>0.5</v>
      </c>
      <c r="I182" s="409">
        <v>1</v>
      </c>
    </row>
    <row r="183" spans="1:9" s="410" customFormat="1" ht="30" customHeight="1">
      <c r="A183" s="177" t="s">
        <v>2995</v>
      </c>
      <c r="B183" s="403" t="s">
        <v>555</v>
      </c>
      <c r="C183" s="404" t="s">
        <v>2996</v>
      </c>
      <c r="D183" s="405" t="s">
        <v>556</v>
      </c>
      <c r="E183" s="360"/>
      <c r="F183" s="411"/>
      <c r="G183" s="412">
        <v>0.8</v>
      </c>
      <c r="H183" s="409">
        <v>0.1</v>
      </c>
      <c r="I183" s="409">
        <v>0.1</v>
      </c>
    </row>
    <row r="184" spans="1:9" s="410" customFormat="1" ht="30" customHeight="1">
      <c r="A184" s="177" t="s">
        <v>2995</v>
      </c>
      <c r="B184" s="403" t="s">
        <v>555</v>
      </c>
      <c r="C184" s="404" t="s">
        <v>2997</v>
      </c>
      <c r="D184" s="405" t="s">
        <v>799</v>
      </c>
      <c r="E184" s="360"/>
      <c r="F184" s="411"/>
      <c r="G184" s="412">
        <v>0.5</v>
      </c>
      <c r="H184" s="409">
        <v>0.1</v>
      </c>
      <c r="I184" s="409">
        <v>0.1</v>
      </c>
    </row>
    <row r="185" spans="1:9" s="410" customFormat="1" ht="30" customHeight="1">
      <c r="A185" s="177" t="s">
        <v>2995</v>
      </c>
      <c r="B185" s="403" t="s">
        <v>555</v>
      </c>
      <c r="C185" s="404" t="s">
        <v>2998</v>
      </c>
      <c r="D185" s="405" t="s">
        <v>800</v>
      </c>
      <c r="E185" s="360"/>
      <c r="F185" s="411"/>
      <c r="G185" s="412">
        <v>0.8</v>
      </c>
      <c r="H185" s="409">
        <v>0.1</v>
      </c>
      <c r="I185" s="409">
        <v>0.1</v>
      </c>
    </row>
    <row r="186" spans="1:9" s="410" customFormat="1" ht="30" customHeight="1">
      <c r="A186" s="177" t="s">
        <v>2995</v>
      </c>
      <c r="B186" s="403" t="s">
        <v>555</v>
      </c>
      <c r="C186" s="404" t="s">
        <v>2999</v>
      </c>
      <c r="D186" s="405" t="s">
        <v>801</v>
      </c>
      <c r="E186" s="360"/>
      <c r="F186" s="411"/>
      <c r="G186" s="412">
        <v>0.8</v>
      </c>
      <c r="H186" s="409">
        <v>0.1</v>
      </c>
      <c r="I186" s="409">
        <v>0.1</v>
      </c>
    </row>
    <row r="187" spans="1:9" s="410" customFormat="1" ht="30" customHeight="1">
      <c r="A187" s="177" t="s">
        <v>2995</v>
      </c>
      <c r="B187" s="403" t="s">
        <v>555</v>
      </c>
      <c r="C187" s="404" t="s">
        <v>3000</v>
      </c>
      <c r="D187" s="405" t="s">
        <v>557</v>
      </c>
      <c r="E187" s="360"/>
      <c r="F187" s="411"/>
      <c r="G187" s="412">
        <v>0.8</v>
      </c>
      <c r="H187" s="409">
        <v>0.1</v>
      </c>
      <c r="I187" s="409">
        <v>0.1</v>
      </c>
    </row>
    <row r="188" spans="1:9" s="410" customFormat="1" ht="30" customHeight="1">
      <c r="A188" s="177" t="s">
        <v>2995</v>
      </c>
      <c r="B188" s="403" t="s">
        <v>555</v>
      </c>
      <c r="C188" s="404" t="s">
        <v>3001</v>
      </c>
      <c r="D188" s="405" t="s">
        <v>1064</v>
      </c>
      <c r="E188" s="360"/>
      <c r="F188" s="411"/>
      <c r="G188" s="412">
        <v>0.5</v>
      </c>
      <c r="H188" s="409">
        <v>0.05</v>
      </c>
      <c r="I188" s="409" t="s">
        <v>387</v>
      </c>
    </row>
    <row r="189" spans="1:9" s="410" customFormat="1" ht="30" customHeight="1">
      <c r="A189" s="177" t="s">
        <v>3002</v>
      </c>
      <c r="B189" s="403" t="s">
        <v>558</v>
      </c>
      <c r="C189" s="404" t="s">
        <v>3003</v>
      </c>
      <c r="D189" s="405" t="s">
        <v>991</v>
      </c>
      <c r="E189" s="360"/>
      <c r="F189" s="411"/>
      <c r="G189" s="412">
        <v>0.75</v>
      </c>
      <c r="H189" s="409">
        <v>0.1</v>
      </c>
      <c r="I189" s="409">
        <v>0.1</v>
      </c>
    </row>
    <row r="190" spans="1:9" s="410" customFormat="1" ht="30" customHeight="1">
      <c r="A190" s="177" t="s">
        <v>3002</v>
      </c>
      <c r="B190" s="403" t="s">
        <v>558</v>
      </c>
      <c r="C190" s="404" t="s">
        <v>3004</v>
      </c>
      <c r="D190" s="405" t="s">
        <v>992</v>
      </c>
      <c r="E190" s="360"/>
      <c r="F190" s="411"/>
      <c r="G190" s="412">
        <v>0.6</v>
      </c>
      <c r="H190" s="409">
        <v>0.1</v>
      </c>
      <c r="I190" s="409">
        <v>0.1</v>
      </c>
    </row>
    <row r="191" spans="1:9" s="410" customFormat="1" ht="30" customHeight="1">
      <c r="A191" s="177" t="s">
        <v>3002</v>
      </c>
      <c r="B191" s="403" t="s">
        <v>558</v>
      </c>
      <c r="C191" s="404" t="s">
        <v>3005</v>
      </c>
      <c r="D191" s="405" t="s">
        <v>559</v>
      </c>
      <c r="E191" s="360"/>
      <c r="F191" s="411"/>
      <c r="G191" s="412">
        <v>0.5</v>
      </c>
      <c r="H191" s="409">
        <v>0.1</v>
      </c>
      <c r="I191" s="409">
        <v>0.1</v>
      </c>
    </row>
    <row r="192" spans="1:9" s="410" customFormat="1" ht="30" customHeight="1">
      <c r="A192" s="177" t="s">
        <v>3002</v>
      </c>
      <c r="B192" s="403" t="s">
        <v>558</v>
      </c>
      <c r="C192" s="404" t="s">
        <v>3006</v>
      </c>
      <c r="D192" s="405" t="s">
        <v>1065</v>
      </c>
      <c r="E192" s="360"/>
      <c r="F192" s="411"/>
      <c r="G192" s="412">
        <v>0.5</v>
      </c>
      <c r="H192" s="409">
        <v>0.1</v>
      </c>
      <c r="I192" s="409">
        <v>0.1</v>
      </c>
    </row>
    <row r="193" spans="1:9" s="410" customFormat="1" ht="30" customHeight="1">
      <c r="A193" s="177" t="s">
        <v>3002</v>
      </c>
      <c r="B193" s="403" t="s">
        <v>558</v>
      </c>
      <c r="C193" s="404" t="s">
        <v>3007</v>
      </c>
      <c r="D193" s="405" t="s">
        <v>1066</v>
      </c>
      <c r="E193" s="360"/>
      <c r="F193" s="411"/>
      <c r="G193" s="412">
        <v>0.5</v>
      </c>
      <c r="H193" s="409">
        <v>0.1</v>
      </c>
      <c r="I193" s="409">
        <v>0.1</v>
      </c>
    </row>
    <row r="194" spans="1:9" s="410" customFormat="1" ht="30" customHeight="1">
      <c r="A194" s="177" t="s">
        <v>3002</v>
      </c>
      <c r="B194" s="403" t="s">
        <v>558</v>
      </c>
      <c r="C194" s="404" t="s">
        <v>3008</v>
      </c>
      <c r="D194" s="405" t="s">
        <v>1078</v>
      </c>
      <c r="E194" s="360"/>
      <c r="F194" s="360" t="s">
        <v>3737</v>
      </c>
      <c r="G194" s="408">
        <v>1</v>
      </c>
      <c r="H194" s="408">
        <v>1</v>
      </c>
      <c r="I194" s="408">
        <v>1</v>
      </c>
    </row>
    <row r="195" spans="1:9" s="410" customFormat="1" ht="30" customHeight="1">
      <c r="A195" s="177" t="s">
        <v>3009</v>
      </c>
      <c r="B195" s="403" t="s">
        <v>560</v>
      </c>
      <c r="C195" s="404" t="s">
        <v>3010</v>
      </c>
      <c r="D195" s="405" t="s">
        <v>802</v>
      </c>
      <c r="E195" s="360"/>
      <c r="F195" s="411"/>
      <c r="G195" s="407">
        <v>0.5</v>
      </c>
      <c r="H195" s="408">
        <v>0.1</v>
      </c>
      <c r="I195" s="408">
        <v>0.1</v>
      </c>
    </row>
    <row r="196" spans="1:9" s="410" customFormat="1" ht="30" customHeight="1">
      <c r="A196" s="177" t="s">
        <v>3009</v>
      </c>
      <c r="B196" s="403" t="s">
        <v>560</v>
      </c>
      <c r="C196" s="404" t="s">
        <v>3011</v>
      </c>
      <c r="D196" s="405" t="s">
        <v>803</v>
      </c>
      <c r="E196" s="360"/>
      <c r="F196" s="411"/>
      <c r="G196" s="407">
        <v>0.5</v>
      </c>
      <c r="H196" s="408">
        <v>0.1</v>
      </c>
      <c r="I196" s="408">
        <v>0.1</v>
      </c>
    </row>
    <row r="197" spans="1:9" s="410" customFormat="1" ht="30" customHeight="1">
      <c r="A197" s="177" t="s">
        <v>3009</v>
      </c>
      <c r="B197" s="403" t="s">
        <v>560</v>
      </c>
      <c r="C197" s="404" t="s">
        <v>3012</v>
      </c>
      <c r="D197" s="405" t="s">
        <v>804</v>
      </c>
      <c r="E197" s="360"/>
      <c r="F197" s="411"/>
      <c r="G197" s="407">
        <v>0.6</v>
      </c>
      <c r="H197" s="408">
        <v>0.1</v>
      </c>
      <c r="I197" s="408">
        <v>0.1</v>
      </c>
    </row>
    <row r="198" spans="1:9" s="410" customFormat="1" ht="30" customHeight="1">
      <c r="A198" s="177" t="s">
        <v>3013</v>
      </c>
      <c r="B198" s="403" t="s">
        <v>561</v>
      </c>
      <c r="C198" s="404" t="s">
        <v>3014</v>
      </c>
      <c r="D198" s="405" t="s">
        <v>562</v>
      </c>
      <c r="E198" s="360"/>
      <c r="F198" s="411"/>
      <c r="G198" s="407">
        <v>0.5</v>
      </c>
      <c r="H198" s="408">
        <v>0.15</v>
      </c>
      <c r="I198" s="408">
        <v>0.15</v>
      </c>
    </row>
    <row r="199" spans="1:9" s="410" customFormat="1" ht="45" customHeight="1">
      <c r="A199" s="177" t="s">
        <v>3015</v>
      </c>
      <c r="B199" s="403" t="s">
        <v>563</v>
      </c>
      <c r="C199" s="404" t="s">
        <v>3016</v>
      </c>
      <c r="D199" s="405" t="s">
        <v>739</v>
      </c>
      <c r="E199" s="360"/>
      <c r="F199" s="411"/>
      <c r="G199" s="407">
        <v>0.5</v>
      </c>
      <c r="H199" s="408">
        <v>0.15</v>
      </c>
      <c r="I199" s="408">
        <v>0.15</v>
      </c>
    </row>
    <row r="200" spans="1:9" s="410" customFormat="1" ht="30" customHeight="1">
      <c r="A200" s="177" t="s">
        <v>3015</v>
      </c>
      <c r="B200" s="403" t="s">
        <v>563</v>
      </c>
      <c r="C200" s="404" t="s">
        <v>3920</v>
      </c>
      <c r="D200" s="405" t="s">
        <v>737</v>
      </c>
      <c r="E200" s="360"/>
      <c r="F200" s="360" t="s">
        <v>3737</v>
      </c>
      <c r="G200" s="408">
        <v>1</v>
      </c>
      <c r="H200" s="408">
        <v>1</v>
      </c>
      <c r="I200" s="408">
        <v>1</v>
      </c>
    </row>
    <row r="201" spans="1:9" s="410" customFormat="1" ht="30" customHeight="1">
      <c r="A201" s="177" t="s">
        <v>3015</v>
      </c>
      <c r="B201" s="403" t="s">
        <v>563</v>
      </c>
      <c r="C201" s="404" t="s">
        <v>3921</v>
      </c>
      <c r="D201" s="405" t="s">
        <v>738</v>
      </c>
      <c r="E201" s="360"/>
      <c r="F201" s="360" t="s">
        <v>3737</v>
      </c>
      <c r="G201" s="408">
        <v>1</v>
      </c>
      <c r="H201" s="408">
        <v>1</v>
      </c>
      <c r="I201" s="408">
        <v>1</v>
      </c>
    </row>
    <row r="202" spans="1:9" s="410" customFormat="1" ht="30" customHeight="1">
      <c r="A202" s="177" t="s">
        <v>3017</v>
      </c>
      <c r="B202" s="403" t="s">
        <v>564</v>
      </c>
      <c r="C202" s="404" t="s">
        <v>3018</v>
      </c>
      <c r="D202" s="405" t="s">
        <v>805</v>
      </c>
      <c r="E202" s="360" t="s">
        <v>3736</v>
      </c>
      <c r="F202" s="411"/>
      <c r="G202" s="412">
        <v>0.9</v>
      </c>
      <c r="H202" s="409">
        <v>0.8</v>
      </c>
      <c r="I202" s="409">
        <v>0.8</v>
      </c>
    </row>
    <row r="203" spans="1:9" s="410" customFormat="1" ht="30" customHeight="1">
      <c r="A203" s="177" t="s">
        <v>3017</v>
      </c>
      <c r="B203" s="403" t="s">
        <v>564</v>
      </c>
      <c r="C203" s="404" t="s">
        <v>3019</v>
      </c>
      <c r="D203" s="405" t="s">
        <v>806</v>
      </c>
      <c r="E203" s="360" t="s">
        <v>3736</v>
      </c>
      <c r="F203" s="411"/>
      <c r="G203" s="412">
        <v>0.9</v>
      </c>
      <c r="H203" s="409">
        <v>0.8</v>
      </c>
      <c r="I203" s="409">
        <v>0.8</v>
      </c>
    </row>
    <row r="204" spans="1:9" s="410" customFormat="1" ht="30" customHeight="1">
      <c r="A204" s="177" t="s">
        <v>3017</v>
      </c>
      <c r="B204" s="403" t="s">
        <v>564</v>
      </c>
      <c r="C204" s="404" t="s">
        <v>3020</v>
      </c>
      <c r="D204" s="405" t="s">
        <v>807</v>
      </c>
      <c r="E204" s="360" t="s">
        <v>3736</v>
      </c>
      <c r="F204" s="411"/>
      <c r="G204" s="412">
        <v>0.9</v>
      </c>
      <c r="H204" s="409">
        <v>0.8</v>
      </c>
      <c r="I204" s="409">
        <v>0.8</v>
      </c>
    </row>
    <row r="205" spans="1:9" s="410" customFormat="1" ht="30" customHeight="1">
      <c r="A205" s="177" t="s">
        <v>3017</v>
      </c>
      <c r="B205" s="403" t="s">
        <v>564</v>
      </c>
      <c r="C205" s="404" t="s">
        <v>3021</v>
      </c>
      <c r="D205" s="405" t="s">
        <v>808</v>
      </c>
      <c r="E205" s="360" t="s">
        <v>3736</v>
      </c>
      <c r="F205" s="411"/>
      <c r="G205" s="412">
        <v>0.9</v>
      </c>
      <c r="H205" s="409">
        <v>0.8</v>
      </c>
      <c r="I205" s="409">
        <v>0.8</v>
      </c>
    </row>
    <row r="206" spans="1:9" s="410" customFormat="1" ht="30" customHeight="1">
      <c r="A206" s="177" t="s">
        <v>3017</v>
      </c>
      <c r="B206" s="403" t="s">
        <v>564</v>
      </c>
      <c r="C206" s="404" t="s">
        <v>3022</v>
      </c>
      <c r="D206" s="405" t="s">
        <v>993</v>
      </c>
      <c r="E206" s="360" t="s">
        <v>3736</v>
      </c>
      <c r="F206" s="411"/>
      <c r="G206" s="412">
        <v>0.9</v>
      </c>
      <c r="H206" s="409">
        <v>0.8</v>
      </c>
      <c r="I206" s="409">
        <v>0.8</v>
      </c>
    </row>
    <row r="207" spans="1:9" s="410" customFormat="1" ht="30" customHeight="1">
      <c r="A207" s="177" t="s">
        <v>3017</v>
      </c>
      <c r="B207" s="403" t="s">
        <v>564</v>
      </c>
      <c r="C207" s="404" t="s">
        <v>3023</v>
      </c>
      <c r="D207" s="405" t="s">
        <v>994</v>
      </c>
      <c r="E207" s="360" t="s">
        <v>3736</v>
      </c>
      <c r="F207" s="411"/>
      <c r="G207" s="412">
        <v>0.9</v>
      </c>
      <c r="H207" s="409">
        <v>0.8</v>
      </c>
      <c r="I207" s="409">
        <v>0.8</v>
      </c>
    </row>
    <row r="208" spans="1:9" s="410" customFormat="1" ht="30" customHeight="1">
      <c r="A208" s="177" t="s">
        <v>3017</v>
      </c>
      <c r="B208" s="403" t="s">
        <v>564</v>
      </c>
      <c r="C208" s="404" t="s">
        <v>3024</v>
      </c>
      <c r="D208" s="405" t="s">
        <v>995</v>
      </c>
      <c r="E208" s="360" t="s">
        <v>3736</v>
      </c>
      <c r="F208" s="411"/>
      <c r="G208" s="412">
        <v>0.9</v>
      </c>
      <c r="H208" s="409">
        <v>0.8</v>
      </c>
      <c r="I208" s="409">
        <v>0.8</v>
      </c>
    </row>
    <row r="209" spans="1:9" s="410" customFormat="1" ht="30" customHeight="1">
      <c r="A209" s="177" t="s">
        <v>3017</v>
      </c>
      <c r="B209" s="403" t="s">
        <v>564</v>
      </c>
      <c r="C209" s="404" t="s">
        <v>3025</v>
      </c>
      <c r="D209" s="405" t="s">
        <v>996</v>
      </c>
      <c r="E209" s="360" t="s">
        <v>3736</v>
      </c>
      <c r="F209" s="411"/>
      <c r="G209" s="412">
        <v>0.9</v>
      </c>
      <c r="H209" s="409">
        <v>0.8</v>
      </c>
      <c r="I209" s="409">
        <v>0.8</v>
      </c>
    </row>
    <row r="210" spans="1:9" s="410" customFormat="1" ht="30" customHeight="1">
      <c r="A210" s="177" t="s">
        <v>3017</v>
      </c>
      <c r="B210" s="403" t="s">
        <v>564</v>
      </c>
      <c r="C210" s="404" t="s">
        <v>3026</v>
      </c>
      <c r="D210" s="405" t="s">
        <v>809</v>
      </c>
      <c r="E210" s="360" t="s">
        <v>3736</v>
      </c>
      <c r="F210" s="411"/>
      <c r="G210" s="412">
        <v>0.9</v>
      </c>
      <c r="H210" s="409">
        <v>0.8</v>
      </c>
      <c r="I210" s="409">
        <v>0.8</v>
      </c>
    </row>
    <row r="211" spans="1:9" s="410" customFormat="1" ht="30" customHeight="1">
      <c r="A211" s="177" t="s">
        <v>3017</v>
      </c>
      <c r="B211" s="403" t="s">
        <v>564</v>
      </c>
      <c r="C211" s="404" t="s">
        <v>3027</v>
      </c>
      <c r="D211" s="405" t="s">
        <v>810</v>
      </c>
      <c r="E211" s="360" t="s">
        <v>3736</v>
      </c>
      <c r="F211" s="411"/>
      <c r="G211" s="412">
        <v>0.9</v>
      </c>
      <c r="H211" s="409">
        <v>0.8</v>
      </c>
      <c r="I211" s="409">
        <v>0.8</v>
      </c>
    </row>
    <row r="212" spans="1:9" s="410" customFormat="1" ht="30" customHeight="1">
      <c r="A212" s="177" t="s">
        <v>3028</v>
      </c>
      <c r="B212" s="403" t="s">
        <v>565</v>
      </c>
      <c r="C212" s="404" t="s">
        <v>3029</v>
      </c>
      <c r="D212" s="405" t="s">
        <v>997</v>
      </c>
      <c r="E212" s="360" t="s">
        <v>3736</v>
      </c>
      <c r="F212" s="411"/>
      <c r="G212" s="412">
        <v>0.9</v>
      </c>
      <c r="H212" s="409">
        <v>0.8</v>
      </c>
      <c r="I212" s="409">
        <v>0.8</v>
      </c>
    </row>
    <row r="213" spans="1:9" s="410" customFormat="1" ht="30" customHeight="1">
      <c r="A213" s="177" t="s">
        <v>3028</v>
      </c>
      <c r="B213" s="403" t="s">
        <v>565</v>
      </c>
      <c r="C213" s="404" t="s">
        <v>3030</v>
      </c>
      <c r="D213" s="405" t="s">
        <v>998</v>
      </c>
      <c r="E213" s="360" t="s">
        <v>3736</v>
      </c>
      <c r="F213" s="411"/>
      <c r="G213" s="412">
        <v>0.9</v>
      </c>
      <c r="H213" s="409">
        <v>0.8</v>
      </c>
      <c r="I213" s="409">
        <v>0.8</v>
      </c>
    </row>
    <row r="214" spans="1:9" s="410" customFormat="1" ht="30" customHeight="1">
      <c r="A214" s="177" t="s">
        <v>3028</v>
      </c>
      <c r="B214" s="403" t="s">
        <v>565</v>
      </c>
      <c r="C214" s="404" t="s">
        <v>3031</v>
      </c>
      <c r="D214" s="405" t="s">
        <v>999</v>
      </c>
      <c r="E214" s="360" t="s">
        <v>3736</v>
      </c>
      <c r="F214" s="411"/>
      <c r="G214" s="412">
        <v>0.9</v>
      </c>
      <c r="H214" s="409">
        <v>0.8</v>
      </c>
      <c r="I214" s="409">
        <v>0.8</v>
      </c>
    </row>
    <row r="215" spans="1:9" s="410" customFormat="1" ht="30" customHeight="1">
      <c r="A215" s="177" t="s">
        <v>3028</v>
      </c>
      <c r="B215" s="403" t="s">
        <v>565</v>
      </c>
      <c r="C215" s="404" t="s">
        <v>3032</v>
      </c>
      <c r="D215" s="405" t="s">
        <v>1000</v>
      </c>
      <c r="E215" s="360" t="s">
        <v>3736</v>
      </c>
      <c r="F215" s="411"/>
      <c r="G215" s="412">
        <v>0.9</v>
      </c>
      <c r="H215" s="409">
        <v>0.8</v>
      </c>
      <c r="I215" s="409">
        <v>0.8</v>
      </c>
    </row>
    <row r="216" spans="1:9" s="410" customFormat="1" ht="30" customHeight="1">
      <c r="A216" s="177" t="s">
        <v>3028</v>
      </c>
      <c r="B216" s="403" t="s">
        <v>565</v>
      </c>
      <c r="C216" s="404" t="s">
        <v>3033</v>
      </c>
      <c r="D216" s="405" t="s">
        <v>811</v>
      </c>
      <c r="E216" s="360" t="s">
        <v>3736</v>
      </c>
      <c r="F216" s="411"/>
      <c r="G216" s="412">
        <v>0.9</v>
      </c>
      <c r="H216" s="409">
        <v>0.8</v>
      </c>
      <c r="I216" s="409">
        <v>0.8</v>
      </c>
    </row>
    <row r="217" spans="1:9" s="410" customFormat="1" ht="30" customHeight="1">
      <c r="A217" s="177" t="s">
        <v>3028</v>
      </c>
      <c r="B217" s="403" t="s">
        <v>565</v>
      </c>
      <c r="C217" s="404" t="s">
        <v>3034</v>
      </c>
      <c r="D217" s="405" t="s">
        <v>812</v>
      </c>
      <c r="E217" s="360" t="s">
        <v>3736</v>
      </c>
      <c r="F217" s="411"/>
      <c r="G217" s="412">
        <v>0.9</v>
      </c>
      <c r="H217" s="409">
        <v>0.8</v>
      </c>
      <c r="I217" s="409">
        <v>0.8</v>
      </c>
    </row>
    <row r="218" spans="1:9" s="410" customFormat="1" ht="30" customHeight="1">
      <c r="A218" s="177" t="s">
        <v>3028</v>
      </c>
      <c r="B218" s="403" t="s">
        <v>565</v>
      </c>
      <c r="C218" s="404" t="s">
        <v>3035</v>
      </c>
      <c r="D218" s="405" t="s">
        <v>813</v>
      </c>
      <c r="E218" s="360" t="s">
        <v>3736</v>
      </c>
      <c r="F218" s="411"/>
      <c r="G218" s="412">
        <v>0.9</v>
      </c>
      <c r="H218" s="409">
        <v>0.8</v>
      </c>
      <c r="I218" s="409">
        <v>0.8</v>
      </c>
    </row>
    <row r="219" spans="1:9" s="410" customFormat="1" ht="30" customHeight="1">
      <c r="A219" s="177" t="s">
        <v>3036</v>
      </c>
      <c r="B219" s="403" t="s">
        <v>566</v>
      </c>
      <c r="C219" s="404" t="s">
        <v>3037</v>
      </c>
      <c r="D219" s="405" t="s">
        <v>567</v>
      </c>
      <c r="E219" s="360"/>
      <c r="F219" s="411"/>
      <c r="G219" s="407">
        <v>0.5</v>
      </c>
      <c r="H219" s="408">
        <v>0.2</v>
      </c>
      <c r="I219" s="408">
        <v>0.2</v>
      </c>
    </row>
    <row r="220" spans="1:9" s="410" customFormat="1" ht="30" customHeight="1">
      <c r="A220" s="177" t="s">
        <v>3036</v>
      </c>
      <c r="B220" s="403" t="s">
        <v>566</v>
      </c>
      <c r="C220" s="404" t="s">
        <v>3038</v>
      </c>
      <c r="D220" s="405" t="s">
        <v>814</v>
      </c>
      <c r="E220" s="360"/>
      <c r="F220" s="411"/>
      <c r="G220" s="407">
        <v>0.5</v>
      </c>
      <c r="H220" s="408">
        <v>0.15</v>
      </c>
      <c r="I220" s="408">
        <v>0.15</v>
      </c>
    </row>
    <row r="221" spans="1:9" s="410" customFormat="1" ht="30" customHeight="1">
      <c r="A221" s="177" t="s">
        <v>3036</v>
      </c>
      <c r="B221" s="403" t="s">
        <v>566</v>
      </c>
      <c r="C221" s="404" t="s">
        <v>3039</v>
      </c>
      <c r="D221" s="405" t="s">
        <v>1001</v>
      </c>
      <c r="E221" s="360"/>
      <c r="F221" s="411"/>
      <c r="G221" s="407">
        <v>0.5</v>
      </c>
      <c r="H221" s="408">
        <v>0.15</v>
      </c>
      <c r="I221" s="408">
        <v>0.15</v>
      </c>
    </row>
    <row r="222" spans="1:9" s="410" customFormat="1" ht="30" customHeight="1">
      <c r="A222" s="177" t="s">
        <v>3036</v>
      </c>
      <c r="B222" s="403" t="s">
        <v>566</v>
      </c>
      <c r="C222" s="404" t="s">
        <v>3040</v>
      </c>
      <c r="D222" s="405" t="s">
        <v>1002</v>
      </c>
      <c r="E222" s="360"/>
      <c r="F222" s="411"/>
      <c r="G222" s="407">
        <v>0.5</v>
      </c>
      <c r="H222" s="408">
        <v>0.15</v>
      </c>
      <c r="I222" s="408">
        <v>0.15</v>
      </c>
    </row>
    <row r="223" spans="1:9" s="410" customFormat="1" ht="30" customHeight="1">
      <c r="A223" s="177" t="s">
        <v>3041</v>
      </c>
      <c r="B223" s="403" t="s">
        <v>569</v>
      </c>
      <c r="C223" s="404" t="s">
        <v>3042</v>
      </c>
      <c r="D223" s="405" t="s">
        <v>570</v>
      </c>
      <c r="E223" s="360"/>
      <c r="F223" s="411"/>
      <c r="G223" s="407">
        <v>0.8</v>
      </c>
      <c r="H223" s="408">
        <v>0.4</v>
      </c>
      <c r="I223" s="408">
        <v>0.4</v>
      </c>
    </row>
    <row r="224" spans="1:9" s="410" customFormat="1" ht="30" customHeight="1">
      <c r="A224" s="177" t="s">
        <v>3041</v>
      </c>
      <c r="B224" s="403" t="s">
        <v>569</v>
      </c>
      <c r="C224" s="404" t="s">
        <v>3043</v>
      </c>
      <c r="D224" s="405" t="s">
        <v>571</v>
      </c>
      <c r="E224" s="360"/>
      <c r="F224" s="411"/>
      <c r="G224" s="412">
        <v>0.95</v>
      </c>
      <c r="H224" s="409">
        <v>0.5</v>
      </c>
      <c r="I224" s="409">
        <v>0.5</v>
      </c>
    </row>
    <row r="225" spans="1:9" s="410" customFormat="1" ht="30" customHeight="1">
      <c r="A225" s="177" t="s">
        <v>3041</v>
      </c>
      <c r="B225" s="403" t="s">
        <v>569</v>
      </c>
      <c r="C225" s="404" t="s">
        <v>3044</v>
      </c>
      <c r="D225" s="405" t="s">
        <v>815</v>
      </c>
      <c r="E225" s="360"/>
      <c r="F225" s="411"/>
      <c r="G225" s="407">
        <v>0.5</v>
      </c>
      <c r="H225" s="408">
        <v>0.1</v>
      </c>
      <c r="I225" s="408">
        <v>0.1</v>
      </c>
    </row>
    <row r="226" spans="1:9" s="410" customFormat="1" ht="30" customHeight="1">
      <c r="A226" s="177" t="s">
        <v>3041</v>
      </c>
      <c r="B226" s="403" t="s">
        <v>569</v>
      </c>
      <c r="C226" s="404" t="s">
        <v>3045</v>
      </c>
      <c r="D226" s="405" t="s">
        <v>572</v>
      </c>
      <c r="E226" s="360"/>
      <c r="F226" s="411"/>
      <c r="G226" s="407">
        <v>0.7</v>
      </c>
      <c r="H226" s="408">
        <v>0.1</v>
      </c>
      <c r="I226" s="408">
        <v>0.1</v>
      </c>
    </row>
    <row r="227" spans="1:9" s="410" customFormat="1" ht="30" customHeight="1">
      <c r="A227" s="177" t="s">
        <v>3041</v>
      </c>
      <c r="B227" s="403" t="s">
        <v>569</v>
      </c>
      <c r="C227" s="404" t="s">
        <v>3046</v>
      </c>
      <c r="D227" s="405" t="s">
        <v>573</v>
      </c>
      <c r="E227" s="360"/>
      <c r="F227" s="411"/>
      <c r="G227" s="407">
        <v>0.5</v>
      </c>
      <c r="H227" s="408">
        <v>0.05</v>
      </c>
      <c r="I227" s="408">
        <v>0.05</v>
      </c>
    </row>
    <row r="228" spans="1:9" s="410" customFormat="1" ht="30" customHeight="1">
      <c r="A228" s="177" t="s">
        <v>3041</v>
      </c>
      <c r="B228" s="403" t="s">
        <v>569</v>
      </c>
      <c r="C228" s="404" t="s">
        <v>3047</v>
      </c>
      <c r="D228" s="405" t="s">
        <v>574</v>
      </c>
      <c r="E228" s="360"/>
      <c r="F228" s="411"/>
      <c r="G228" s="407">
        <v>0.5</v>
      </c>
      <c r="H228" s="408">
        <v>0.05</v>
      </c>
      <c r="I228" s="408">
        <v>0.05</v>
      </c>
    </row>
    <row r="229" spans="1:9" s="410" customFormat="1" ht="30" customHeight="1">
      <c r="A229" s="177" t="s">
        <v>3041</v>
      </c>
      <c r="B229" s="403" t="s">
        <v>569</v>
      </c>
      <c r="C229" s="404" t="s">
        <v>3048</v>
      </c>
      <c r="D229" s="405" t="s">
        <v>1067</v>
      </c>
      <c r="E229" s="360"/>
      <c r="F229" s="411"/>
      <c r="G229" s="407">
        <v>0.5</v>
      </c>
      <c r="H229" s="408">
        <v>0.1</v>
      </c>
      <c r="I229" s="408" t="s">
        <v>387</v>
      </c>
    </row>
    <row r="230" spans="1:9" s="410" customFormat="1" ht="30" customHeight="1">
      <c r="A230" s="177" t="s">
        <v>3041</v>
      </c>
      <c r="B230" s="403" t="s">
        <v>569</v>
      </c>
      <c r="C230" s="404" t="s">
        <v>3049</v>
      </c>
      <c r="D230" s="405" t="s">
        <v>575</v>
      </c>
      <c r="E230" s="360"/>
      <c r="F230" s="411"/>
      <c r="G230" s="407">
        <v>0.85</v>
      </c>
      <c r="H230" s="408">
        <v>0.15</v>
      </c>
      <c r="I230" s="408">
        <v>0.15</v>
      </c>
    </row>
    <row r="231" spans="1:9" s="410" customFormat="1" ht="30" customHeight="1">
      <c r="A231" s="177" t="s">
        <v>3041</v>
      </c>
      <c r="B231" s="403" t="s">
        <v>569</v>
      </c>
      <c r="C231" s="404" t="s">
        <v>3050</v>
      </c>
      <c r="D231" s="405" t="s">
        <v>576</v>
      </c>
      <c r="E231" s="360"/>
      <c r="F231" s="411"/>
      <c r="G231" s="407">
        <v>0.85</v>
      </c>
      <c r="H231" s="408">
        <v>0.3</v>
      </c>
      <c r="I231" s="408">
        <v>0.3</v>
      </c>
    </row>
    <row r="232" spans="1:9" s="410" customFormat="1" ht="30" customHeight="1">
      <c r="A232" s="177" t="s">
        <v>3041</v>
      </c>
      <c r="B232" s="403" t="s">
        <v>569</v>
      </c>
      <c r="C232" s="404" t="s">
        <v>3051</v>
      </c>
      <c r="D232" s="405" t="s">
        <v>816</v>
      </c>
      <c r="E232" s="360"/>
      <c r="F232" s="360" t="s">
        <v>3735</v>
      </c>
      <c r="G232" s="407">
        <v>0.85</v>
      </c>
      <c r="H232" s="408">
        <v>0.25</v>
      </c>
      <c r="I232" s="408">
        <v>1</v>
      </c>
    </row>
    <row r="233" spans="1:9" s="410" customFormat="1" ht="30" customHeight="1">
      <c r="A233" s="177" t="s">
        <v>3041</v>
      </c>
      <c r="B233" s="403" t="s">
        <v>569</v>
      </c>
      <c r="C233" s="404" t="s">
        <v>3052</v>
      </c>
      <c r="D233" s="405" t="s">
        <v>748</v>
      </c>
      <c r="E233" s="360"/>
      <c r="F233" s="360" t="s">
        <v>3735</v>
      </c>
      <c r="G233" s="407">
        <v>0.85</v>
      </c>
      <c r="H233" s="408">
        <v>0.35</v>
      </c>
      <c r="I233" s="408">
        <v>1</v>
      </c>
    </row>
    <row r="234" spans="1:9" s="410" customFormat="1" ht="30" customHeight="1">
      <c r="A234" s="177" t="s">
        <v>3041</v>
      </c>
      <c r="B234" s="403" t="s">
        <v>569</v>
      </c>
      <c r="C234" s="404" t="s">
        <v>3053</v>
      </c>
      <c r="D234" s="405" t="s">
        <v>981</v>
      </c>
      <c r="E234" s="360"/>
      <c r="F234" s="411"/>
      <c r="G234" s="407">
        <v>0.7</v>
      </c>
      <c r="H234" s="408">
        <v>0.35</v>
      </c>
      <c r="I234" s="408">
        <v>0.35</v>
      </c>
    </row>
    <row r="235" spans="1:9" s="410" customFormat="1" ht="30" customHeight="1">
      <c r="A235" s="177" t="s">
        <v>3041</v>
      </c>
      <c r="B235" s="403" t="s">
        <v>569</v>
      </c>
      <c r="C235" s="148" t="s">
        <v>5105</v>
      </c>
      <c r="D235" s="149" t="s">
        <v>5110</v>
      </c>
      <c r="E235" s="360"/>
      <c r="F235" s="411"/>
      <c r="G235" s="407">
        <v>0.9</v>
      </c>
      <c r="H235" s="884">
        <v>0.3</v>
      </c>
      <c r="I235" s="408" t="s">
        <v>387</v>
      </c>
    </row>
    <row r="236" spans="1:9" s="410" customFormat="1" ht="30" customHeight="1">
      <c r="A236" s="177" t="s">
        <v>3041</v>
      </c>
      <c r="B236" s="403" t="s">
        <v>569</v>
      </c>
      <c r="C236" s="148" t="s">
        <v>5106</v>
      </c>
      <c r="D236" s="149" t="s">
        <v>5111</v>
      </c>
      <c r="E236" s="360"/>
      <c r="F236" s="411"/>
      <c r="G236" s="407">
        <v>0.9</v>
      </c>
      <c r="H236" s="408">
        <v>0.3</v>
      </c>
      <c r="I236" s="408" t="s">
        <v>387</v>
      </c>
    </row>
    <row r="237" spans="1:9" s="410" customFormat="1" ht="30" customHeight="1">
      <c r="A237" s="177" t="s">
        <v>3041</v>
      </c>
      <c r="B237" s="403" t="s">
        <v>569</v>
      </c>
      <c r="C237" s="148" t="s">
        <v>5112</v>
      </c>
      <c r="D237" s="149" t="s">
        <v>3054</v>
      </c>
      <c r="E237" s="360"/>
      <c r="F237" s="411"/>
      <c r="G237" s="407">
        <v>0.9</v>
      </c>
      <c r="H237" s="408">
        <v>0.3</v>
      </c>
      <c r="I237" s="408" t="s">
        <v>387</v>
      </c>
    </row>
    <row r="238" spans="1:9" s="410" customFormat="1" ht="30" customHeight="1">
      <c r="A238" s="177" t="s">
        <v>3041</v>
      </c>
      <c r="B238" s="403" t="s">
        <v>569</v>
      </c>
      <c r="C238" s="404" t="s">
        <v>3055</v>
      </c>
      <c r="D238" s="405" t="s">
        <v>817</v>
      </c>
      <c r="E238" s="360"/>
      <c r="F238" s="411"/>
      <c r="G238" s="407">
        <v>0.8</v>
      </c>
      <c r="H238" s="408">
        <v>0.05</v>
      </c>
      <c r="I238" s="408">
        <v>0.05</v>
      </c>
    </row>
    <row r="239" spans="1:9" s="410" customFormat="1" ht="30" customHeight="1">
      <c r="A239" s="177" t="s">
        <v>3056</v>
      </c>
      <c r="B239" s="403" t="s">
        <v>577</v>
      </c>
      <c r="C239" s="404" t="s">
        <v>3057</v>
      </c>
      <c r="D239" s="405" t="s">
        <v>1003</v>
      </c>
      <c r="E239" s="360"/>
      <c r="F239" s="411"/>
      <c r="G239" s="407">
        <v>0.8</v>
      </c>
      <c r="H239" s="408">
        <v>0.35</v>
      </c>
      <c r="I239" s="408">
        <v>0.1</v>
      </c>
    </row>
    <row r="240" spans="1:9" s="410" customFormat="1" ht="30" customHeight="1">
      <c r="A240" s="177" t="s">
        <v>3056</v>
      </c>
      <c r="B240" s="403" t="s">
        <v>577</v>
      </c>
      <c r="C240" s="404" t="s">
        <v>3058</v>
      </c>
      <c r="D240" s="405" t="s">
        <v>1004</v>
      </c>
      <c r="E240" s="360" t="s">
        <v>3736</v>
      </c>
      <c r="F240" s="411"/>
      <c r="G240" s="412">
        <v>0.9</v>
      </c>
      <c r="H240" s="409">
        <v>0.8</v>
      </c>
      <c r="I240" s="409">
        <v>0.8</v>
      </c>
    </row>
    <row r="241" spans="1:9" s="410" customFormat="1" ht="30" customHeight="1">
      <c r="A241" s="177" t="s">
        <v>3056</v>
      </c>
      <c r="B241" s="403" t="s">
        <v>577</v>
      </c>
      <c r="C241" s="404" t="s">
        <v>3059</v>
      </c>
      <c r="D241" s="405" t="s">
        <v>3922</v>
      </c>
      <c r="E241" s="360" t="s">
        <v>3736</v>
      </c>
      <c r="F241" s="411"/>
      <c r="G241" s="412">
        <v>0.9</v>
      </c>
      <c r="H241" s="409">
        <v>0.8</v>
      </c>
      <c r="I241" s="409">
        <v>0.8</v>
      </c>
    </row>
    <row r="242" spans="1:9" s="410" customFormat="1" ht="30" customHeight="1">
      <c r="A242" s="177" t="s">
        <v>3056</v>
      </c>
      <c r="B242" s="403" t="s">
        <v>577</v>
      </c>
      <c r="C242" s="404" t="s">
        <v>3060</v>
      </c>
      <c r="D242" s="405" t="s">
        <v>1005</v>
      </c>
      <c r="E242" s="360"/>
      <c r="F242" s="411"/>
      <c r="G242" s="407">
        <v>0.8</v>
      </c>
      <c r="H242" s="408">
        <v>0.17499999999999999</v>
      </c>
      <c r="I242" s="408">
        <v>0.17499999999999999</v>
      </c>
    </row>
    <row r="243" spans="1:9" s="410" customFormat="1" ht="30" customHeight="1">
      <c r="A243" s="177" t="s">
        <v>3056</v>
      </c>
      <c r="B243" s="403" t="s">
        <v>577</v>
      </c>
      <c r="C243" s="404" t="s">
        <v>3061</v>
      </c>
      <c r="D243" s="405" t="s">
        <v>1006</v>
      </c>
      <c r="E243" s="360" t="s">
        <v>3736</v>
      </c>
      <c r="F243" s="411"/>
      <c r="G243" s="412">
        <v>0.9</v>
      </c>
      <c r="H243" s="409">
        <v>0.8</v>
      </c>
      <c r="I243" s="409">
        <v>0.8</v>
      </c>
    </row>
    <row r="244" spans="1:9" s="410" customFormat="1" ht="30" customHeight="1">
      <c r="A244" s="177" t="s">
        <v>3056</v>
      </c>
      <c r="B244" s="403" t="s">
        <v>577</v>
      </c>
      <c r="C244" s="404" t="s">
        <v>3062</v>
      </c>
      <c r="D244" s="405" t="s">
        <v>1007</v>
      </c>
      <c r="E244" s="360"/>
      <c r="F244" s="411"/>
      <c r="G244" s="407">
        <v>0.85</v>
      </c>
      <c r="H244" s="408">
        <v>0.1</v>
      </c>
      <c r="I244" s="408">
        <v>0.1</v>
      </c>
    </row>
    <row r="245" spans="1:9" s="410" customFormat="1" ht="30" customHeight="1">
      <c r="A245" s="177" t="s">
        <v>3056</v>
      </c>
      <c r="B245" s="403" t="s">
        <v>577</v>
      </c>
      <c r="C245" s="404" t="s">
        <v>3063</v>
      </c>
      <c r="D245" s="405" t="s">
        <v>1008</v>
      </c>
      <c r="E245" s="360" t="s">
        <v>3736</v>
      </c>
      <c r="F245" s="411"/>
      <c r="G245" s="412">
        <v>0.9</v>
      </c>
      <c r="H245" s="409">
        <v>0.8</v>
      </c>
      <c r="I245" s="409">
        <v>0.8</v>
      </c>
    </row>
    <row r="246" spans="1:9" s="410" customFormat="1" ht="30" customHeight="1">
      <c r="A246" s="177" t="s">
        <v>3064</v>
      </c>
      <c r="B246" s="403" t="s">
        <v>578</v>
      </c>
      <c r="C246" s="404" t="s">
        <v>3065</v>
      </c>
      <c r="D246" s="405" t="s">
        <v>818</v>
      </c>
      <c r="E246" s="360" t="s">
        <v>3736</v>
      </c>
      <c r="F246" s="411"/>
      <c r="G246" s="412">
        <v>0.9</v>
      </c>
      <c r="H246" s="409">
        <v>0.8</v>
      </c>
      <c r="I246" s="409">
        <v>0.8</v>
      </c>
    </row>
    <row r="247" spans="1:9" s="410" customFormat="1" ht="30" customHeight="1">
      <c r="A247" s="177" t="s">
        <v>3064</v>
      </c>
      <c r="B247" s="403" t="s">
        <v>578</v>
      </c>
      <c r="C247" s="404" t="s">
        <v>3066</v>
      </c>
      <c r="D247" s="405" t="s">
        <v>819</v>
      </c>
      <c r="E247" s="360" t="s">
        <v>3736</v>
      </c>
      <c r="F247" s="360" t="s">
        <v>3735</v>
      </c>
      <c r="G247" s="412">
        <v>0.9</v>
      </c>
      <c r="H247" s="409">
        <v>0.8</v>
      </c>
      <c r="I247" s="409">
        <v>1</v>
      </c>
    </row>
    <row r="248" spans="1:9" s="410" customFormat="1" ht="30" customHeight="1">
      <c r="A248" s="177" t="s">
        <v>3064</v>
      </c>
      <c r="B248" s="403" t="s">
        <v>578</v>
      </c>
      <c r="C248" s="404" t="s">
        <v>3067</v>
      </c>
      <c r="D248" s="405" t="s">
        <v>820</v>
      </c>
      <c r="E248" s="360" t="s">
        <v>3736</v>
      </c>
      <c r="F248" s="411"/>
      <c r="G248" s="412">
        <v>0.9</v>
      </c>
      <c r="H248" s="409">
        <v>0.8</v>
      </c>
      <c r="I248" s="409">
        <v>0.8</v>
      </c>
    </row>
    <row r="249" spans="1:9" s="410" customFormat="1" ht="30" customHeight="1">
      <c r="A249" s="177" t="s">
        <v>3068</v>
      </c>
      <c r="B249" s="403" t="s">
        <v>579</v>
      </c>
      <c r="C249" s="404" t="s">
        <v>3069</v>
      </c>
      <c r="D249" s="405" t="s">
        <v>580</v>
      </c>
      <c r="E249" s="360"/>
      <c r="F249" s="411"/>
      <c r="G249" s="407">
        <v>0.7</v>
      </c>
      <c r="H249" s="408">
        <v>0.1</v>
      </c>
      <c r="I249" s="408">
        <v>0.1</v>
      </c>
    </row>
    <row r="250" spans="1:9" s="410" customFormat="1" ht="30" customHeight="1">
      <c r="A250" s="177" t="s">
        <v>3068</v>
      </c>
      <c r="B250" s="403" t="s">
        <v>579</v>
      </c>
      <c r="C250" s="404" t="s">
        <v>3070</v>
      </c>
      <c r="D250" s="405" t="s">
        <v>581</v>
      </c>
      <c r="E250" s="360"/>
      <c r="F250" s="411"/>
      <c r="G250" s="407">
        <v>0.7</v>
      </c>
      <c r="H250" s="408">
        <v>0.05</v>
      </c>
      <c r="I250" s="408">
        <v>0.05</v>
      </c>
    </row>
    <row r="251" spans="1:9" s="410" customFormat="1" ht="30" customHeight="1">
      <c r="A251" s="177" t="s">
        <v>3068</v>
      </c>
      <c r="B251" s="403" t="s">
        <v>579</v>
      </c>
      <c r="C251" s="404" t="s">
        <v>3071</v>
      </c>
      <c r="D251" s="405" t="s">
        <v>821</v>
      </c>
      <c r="E251" s="360"/>
      <c r="F251" s="411"/>
      <c r="G251" s="407">
        <v>0.8</v>
      </c>
      <c r="H251" s="408">
        <v>0.1</v>
      </c>
      <c r="I251" s="408">
        <v>0.1</v>
      </c>
    </row>
    <row r="252" spans="1:9" s="410" customFormat="1" ht="30" customHeight="1">
      <c r="A252" s="177" t="s">
        <v>3068</v>
      </c>
      <c r="B252" s="403" t="s">
        <v>579</v>
      </c>
      <c r="C252" s="404" t="s">
        <v>3072</v>
      </c>
      <c r="D252" s="405" t="s">
        <v>822</v>
      </c>
      <c r="E252" s="360"/>
      <c r="F252" s="411"/>
      <c r="G252" s="407">
        <v>0.9</v>
      </c>
      <c r="H252" s="408">
        <v>0.1</v>
      </c>
      <c r="I252" s="408">
        <v>0.1</v>
      </c>
    </row>
    <row r="253" spans="1:9" s="410" customFormat="1" ht="30" customHeight="1">
      <c r="A253" s="218" t="s">
        <v>3068</v>
      </c>
      <c r="B253" s="133" t="s">
        <v>579</v>
      </c>
      <c r="C253" s="148" t="s">
        <v>3073</v>
      </c>
      <c r="D253" s="149" t="s">
        <v>1009</v>
      </c>
      <c r="E253" s="360"/>
      <c r="F253" s="411"/>
      <c r="G253" s="407">
        <v>0.8</v>
      </c>
      <c r="H253" s="408">
        <v>0.2</v>
      </c>
      <c r="I253" s="408">
        <v>0.2</v>
      </c>
    </row>
    <row r="254" spans="1:9" s="410" customFormat="1" ht="30" customHeight="1">
      <c r="A254" s="218" t="s">
        <v>3068</v>
      </c>
      <c r="B254" s="133" t="s">
        <v>579</v>
      </c>
      <c r="C254" s="148" t="s">
        <v>3923</v>
      </c>
      <c r="D254" s="149" t="s">
        <v>1010</v>
      </c>
      <c r="E254" s="360"/>
      <c r="F254" s="411"/>
      <c r="G254" s="407">
        <v>0.8</v>
      </c>
      <c r="H254" s="408">
        <v>0.25</v>
      </c>
      <c r="I254" s="408">
        <v>0.25</v>
      </c>
    </row>
    <row r="255" spans="1:9" s="410" customFormat="1" ht="30" customHeight="1">
      <c r="A255" s="218" t="s">
        <v>3068</v>
      </c>
      <c r="B255" s="133" t="s">
        <v>579</v>
      </c>
      <c r="C255" s="148" t="s">
        <v>3924</v>
      </c>
      <c r="D255" s="149" t="s">
        <v>3925</v>
      </c>
      <c r="E255" s="360"/>
      <c r="F255" s="411"/>
      <c r="G255" s="407">
        <v>0.8</v>
      </c>
      <c r="H255" s="408">
        <v>0.25</v>
      </c>
      <c r="I255" s="408">
        <v>0.25</v>
      </c>
    </row>
    <row r="256" spans="1:9" s="410" customFormat="1" ht="30" customHeight="1">
      <c r="A256" s="218" t="s">
        <v>3068</v>
      </c>
      <c r="B256" s="133" t="s">
        <v>579</v>
      </c>
      <c r="C256" s="148" t="s">
        <v>3926</v>
      </c>
      <c r="D256" s="149" t="s">
        <v>3927</v>
      </c>
      <c r="E256" s="360"/>
      <c r="F256" s="411"/>
      <c r="G256" s="407">
        <v>0.8</v>
      </c>
      <c r="H256" s="408">
        <v>0.25</v>
      </c>
      <c r="I256" s="408">
        <v>0.25</v>
      </c>
    </row>
    <row r="257" spans="1:9" s="410" customFormat="1" ht="30" customHeight="1">
      <c r="A257" s="177" t="s">
        <v>3068</v>
      </c>
      <c r="B257" s="403" t="s">
        <v>579</v>
      </c>
      <c r="C257" s="404" t="s">
        <v>3074</v>
      </c>
      <c r="D257" s="405" t="s">
        <v>582</v>
      </c>
      <c r="E257" s="360"/>
      <c r="F257" s="411"/>
      <c r="G257" s="407">
        <v>0.8</v>
      </c>
      <c r="H257" s="408">
        <v>0.1</v>
      </c>
      <c r="I257" s="408">
        <v>0.1</v>
      </c>
    </row>
    <row r="258" spans="1:9" s="410" customFormat="1" ht="30" customHeight="1">
      <c r="A258" s="177" t="s">
        <v>3068</v>
      </c>
      <c r="B258" s="403" t="s">
        <v>579</v>
      </c>
      <c r="C258" s="404" t="s">
        <v>3075</v>
      </c>
      <c r="D258" s="405" t="s">
        <v>3076</v>
      </c>
      <c r="E258" s="360"/>
      <c r="F258" s="360" t="s">
        <v>3737</v>
      </c>
      <c r="G258" s="407">
        <v>0.5</v>
      </c>
      <c r="H258" s="408">
        <v>0.25</v>
      </c>
      <c r="I258" s="408">
        <v>1</v>
      </c>
    </row>
    <row r="259" spans="1:9" s="410" customFormat="1" ht="30" customHeight="1">
      <c r="A259" s="177" t="s">
        <v>3068</v>
      </c>
      <c r="B259" s="403" t="s">
        <v>579</v>
      </c>
      <c r="C259" s="404" t="s">
        <v>3077</v>
      </c>
      <c r="D259" s="405" t="s">
        <v>2831</v>
      </c>
      <c r="E259" s="360"/>
      <c r="F259" s="360" t="s">
        <v>3737</v>
      </c>
      <c r="G259" s="407">
        <v>0.5</v>
      </c>
      <c r="H259" s="408">
        <v>0.2</v>
      </c>
      <c r="I259" s="408">
        <v>1</v>
      </c>
    </row>
    <row r="260" spans="1:9" s="410" customFormat="1" ht="30" customHeight="1">
      <c r="A260" s="177" t="s">
        <v>3068</v>
      </c>
      <c r="B260" s="403" t="s">
        <v>579</v>
      </c>
      <c r="C260" s="404" t="s">
        <v>3078</v>
      </c>
      <c r="D260" s="405" t="s">
        <v>823</v>
      </c>
      <c r="E260" s="360"/>
      <c r="F260" s="411"/>
      <c r="G260" s="407">
        <v>0.9</v>
      </c>
      <c r="H260" s="408">
        <v>0.1</v>
      </c>
      <c r="I260" s="408">
        <v>0.1</v>
      </c>
    </row>
    <row r="261" spans="1:9" s="410" customFormat="1" ht="30" customHeight="1">
      <c r="A261" s="177" t="s">
        <v>3068</v>
      </c>
      <c r="B261" s="403" t="s">
        <v>579</v>
      </c>
      <c r="C261" s="404" t="s">
        <v>3079</v>
      </c>
      <c r="D261" s="405" t="s">
        <v>824</v>
      </c>
      <c r="E261" s="360"/>
      <c r="F261" s="411"/>
      <c r="G261" s="407">
        <v>0.9</v>
      </c>
      <c r="H261" s="408">
        <v>0.1</v>
      </c>
      <c r="I261" s="408">
        <v>0.1</v>
      </c>
    </row>
    <row r="262" spans="1:9" s="410" customFormat="1" ht="30" customHeight="1">
      <c r="A262" s="177" t="s">
        <v>3068</v>
      </c>
      <c r="B262" s="403" t="s">
        <v>579</v>
      </c>
      <c r="C262" s="404" t="s">
        <v>3080</v>
      </c>
      <c r="D262" s="405" t="s">
        <v>583</v>
      </c>
      <c r="E262" s="360"/>
      <c r="F262" s="411"/>
      <c r="G262" s="407">
        <v>0.85</v>
      </c>
      <c r="H262" s="408">
        <v>0.1</v>
      </c>
      <c r="I262" s="408">
        <v>0.1</v>
      </c>
    </row>
    <row r="263" spans="1:9" s="410" customFormat="1" ht="30" customHeight="1">
      <c r="A263" s="177" t="s">
        <v>3068</v>
      </c>
      <c r="B263" s="403" t="s">
        <v>579</v>
      </c>
      <c r="C263" s="404" t="s">
        <v>3081</v>
      </c>
      <c r="D263" s="405" t="s">
        <v>584</v>
      </c>
      <c r="E263" s="360"/>
      <c r="F263" s="411"/>
      <c r="G263" s="407">
        <v>0.65</v>
      </c>
      <c r="H263" s="408">
        <v>0.35</v>
      </c>
      <c r="I263" s="408" t="s">
        <v>387</v>
      </c>
    </row>
    <row r="264" spans="1:9" s="410" customFormat="1" ht="30" customHeight="1">
      <c r="A264" s="177" t="s">
        <v>3068</v>
      </c>
      <c r="B264" s="403" t="s">
        <v>579</v>
      </c>
      <c r="C264" s="404" t="s">
        <v>3082</v>
      </c>
      <c r="D264" s="405" t="s">
        <v>1011</v>
      </c>
      <c r="E264" s="360"/>
      <c r="F264" s="411"/>
      <c r="G264" s="407">
        <v>0.75</v>
      </c>
      <c r="H264" s="408">
        <v>0.45</v>
      </c>
      <c r="I264" s="408" t="s">
        <v>387</v>
      </c>
    </row>
    <row r="265" spans="1:9" s="410" customFormat="1" ht="30" customHeight="1">
      <c r="A265" s="177" t="s">
        <v>3068</v>
      </c>
      <c r="B265" s="403" t="s">
        <v>579</v>
      </c>
      <c r="C265" s="404" t="s">
        <v>3083</v>
      </c>
      <c r="D265" s="405" t="s">
        <v>1012</v>
      </c>
      <c r="E265" s="360" t="s">
        <v>3736</v>
      </c>
      <c r="F265" s="411"/>
      <c r="G265" s="412">
        <v>0.9</v>
      </c>
      <c r="H265" s="409">
        <v>0.8</v>
      </c>
      <c r="I265" s="408" t="s">
        <v>387</v>
      </c>
    </row>
    <row r="266" spans="1:9" s="410" customFormat="1" ht="30" customHeight="1">
      <c r="A266" s="177" t="s">
        <v>3068</v>
      </c>
      <c r="B266" s="403" t="s">
        <v>579</v>
      </c>
      <c r="C266" s="404" t="s">
        <v>3084</v>
      </c>
      <c r="D266" s="405" t="s">
        <v>1013</v>
      </c>
      <c r="E266" s="360" t="s">
        <v>3736</v>
      </c>
      <c r="F266" s="411"/>
      <c r="G266" s="412">
        <v>0.9</v>
      </c>
      <c r="H266" s="409">
        <v>0.8</v>
      </c>
      <c r="I266" s="408" t="s">
        <v>387</v>
      </c>
    </row>
    <row r="267" spans="1:9" s="410" customFormat="1" ht="30" customHeight="1">
      <c r="A267" s="177" t="s">
        <v>3068</v>
      </c>
      <c r="B267" s="403" t="s">
        <v>579</v>
      </c>
      <c r="C267" s="404" t="s">
        <v>3085</v>
      </c>
      <c r="D267" s="405" t="s">
        <v>585</v>
      </c>
      <c r="E267" s="360"/>
      <c r="F267" s="411"/>
      <c r="G267" s="407">
        <v>0.9</v>
      </c>
      <c r="H267" s="408">
        <v>0.2</v>
      </c>
      <c r="I267" s="408">
        <v>0.2</v>
      </c>
    </row>
    <row r="268" spans="1:9" s="410" customFormat="1" ht="30" customHeight="1">
      <c r="A268" s="177" t="s">
        <v>3086</v>
      </c>
      <c r="B268" s="403" t="s">
        <v>586</v>
      </c>
      <c r="C268" s="404" t="s">
        <v>3087</v>
      </c>
      <c r="D268" s="405" t="s">
        <v>4418</v>
      </c>
      <c r="E268" s="360"/>
      <c r="F268" s="411"/>
      <c r="G268" s="407">
        <v>0.9</v>
      </c>
      <c r="H268" s="408">
        <v>0.1</v>
      </c>
      <c r="I268" s="408">
        <v>0.1</v>
      </c>
    </row>
    <row r="269" spans="1:9" s="410" customFormat="1" ht="30" customHeight="1">
      <c r="A269" s="177" t="s">
        <v>3086</v>
      </c>
      <c r="B269" s="403" t="s">
        <v>586</v>
      </c>
      <c r="C269" s="404" t="s">
        <v>3088</v>
      </c>
      <c r="D269" s="405" t="s">
        <v>4419</v>
      </c>
      <c r="E269" s="360"/>
      <c r="F269" s="411"/>
      <c r="G269" s="407">
        <v>0.8</v>
      </c>
      <c r="H269" s="408">
        <v>0.1</v>
      </c>
      <c r="I269" s="408">
        <v>0.1</v>
      </c>
    </row>
    <row r="270" spans="1:9" s="410" customFormat="1" ht="30" customHeight="1">
      <c r="A270" s="177" t="s">
        <v>3086</v>
      </c>
      <c r="B270" s="403" t="s">
        <v>586</v>
      </c>
      <c r="C270" s="404" t="s">
        <v>3089</v>
      </c>
      <c r="D270" s="405" t="s">
        <v>827</v>
      </c>
      <c r="E270" s="360"/>
      <c r="F270" s="411"/>
      <c r="G270" s="407">
        <v>0.9</v>
      </c>
      <c r="H270" s="408">
        <v>0.1</v>
      </c>
      <c r="I270" s="408">
        <v>0.1</v>
      </c>
    </row>
    <row r="271" spans="1:9" s="410" customFormat="1" ht="30" customHeight="1">
      <c r="A271" s="177" t="s">
        <v>3086</v>
      </c>
      <c r="B271" s="403" t="s">
        <v>586</v>
      </c>
      <c r="C271" s="404" t="s">
        <v>3090</v>
      </c>
      <c r="D271" s="405" t="s">
        <v>828</v>
      </c>
      <c r="E271" s="360"/>
      <c r="F271" s="411"/>
      <c r="G271" s="407">
        <v>0.9</v>
      </c>
      <c r="H271" s="408">
        <v>0.1</v>
      </c>
      <c r="I271" s="408">
        <v>0.1</v>
      </c>
    </row>
    <row r="272" spans="1:9" s="410" customFormat="1" ht="30" customHeight="1">
      <c r="A272" s="177" t="s">
        <v>3086</v>
      </c>
      <c r="B272" s="403" t="s">
        <v>586</v>
      </c>
      <c r="C272" s="404" t="s">
        <v>3091</v>
      </c>
      <c r="D272" s="405" t="s">
        <v>587</v>
      </c>
      <c r="E272" s="360"/>
      <c r="F272" s="360" t="s">
        <v>3735</v>
      </c>
      <c r="G272" s="407">
        <v>0.9</v>
      </c>
      <c r="H272" s="408">
        <v>0.25</v>
      </c>
      <c r="I272" s="409">
        <v>1</v>
      </c>
    </row>
    <row r="273" spans="1:9" s="410" customFormat="1" ht="30" customHeight="1">
      <c r="A273" s="177" t="s">
        <v>3086</v>
      </c>
      <c r="B273" s="403" t="s">
        <v>586</v>
      </c>
      <c r="C273" s="404" t="s">
        <v>3092</v>
      </c>
      <c r="D273" s="405" t="s">
        <v>588</v>
      </c>
      <c r="E273" s="360"/>
      <c r="F273" s="411"/>
      <c r="G273" s="407">
        <v>0.95</v>
      </c>
      <c r="H273" s="408">
        <v>0.2</v>
      </c>
      <c r="I273" s="408">
        <v>0.2</v>
      </c>
    </row>
    <row r="274" spans="1:9" s="410" customFormat="1" ht="30" customHeight="1">
      <c r="A274" s="177" t="s">
        <v>3086</v>
      </c>
      <c r="B274" s="403" t="s">
        <v>586</v>
      </c>
      <c r="C274" s="404" t="s">
        <v>3093</v>
      </c>
      <c r="D274" s="405" t="s">
        <v>3928</v>
      </c>
      <c r="E274" s="360" t="s">
        <v>3736</v>
      </c>
      <c r="F274" s="411"/>
      <c r="G274" s="412">
        <v>0.9</v>
      </c>
      <c r="H274" s="409">
        <v>0.8</v>
      </c>
      <c r="I274" s="409">
        <v>0.8</v>
      </c>
    </row>
    <row r="275" spans="1:9" s="410" customFormat="1" ht="30" customHeight="1">
      <c r="A275" s="177" t="s">
        <v>3086</v>
      </c>
      <c r="B275" s="403" t="s">
        <v>586</v>
      </c>
      <c r="C275" s="404" t="s">
        <v>3094</v>
      </c>
      <c r="D275" s="405" t="s">
        <v>3929</v>
      </c>
      <c r="E275" s="360" t="s">
        <v>3736</v>
      </c>
      <c r="F275" s="411"/>
      <c r="G275" s="412">
        <v>0.9</v>
      </c>
      <c r="H275" s="409">
        <v>0.8</v>
      </c>
      <c r="I275" s="409">
        <v>0.8</v>
      </c>
    </row>
    <row r="276" spans="1:9" s="410" customFormat="1" ht="30" customHeight="1">
      <c r="A276" s="177" t="s">
        <v>3086</v>
      </c>
      <c r="B276" s="403" t="s">
        <v>586</v>
      </c>
      <c r="C276" s="404" t="s">
        <v>3095</v>
      </c>
      <c r="D276" s="405" t="s">
        <v>829</v>
      </c>
      <c r="E276" s="360" t="s">
        <v>3736</v>
      </c>
      <c r="F276" s="411"/>
      <c r="G276" s="412">
        <v>0.9</v>
      </c>
      <c r="H276" s="409">
        <v>0.8</v>
      </c>
      <c r="I276" s="409">
        <v>0.8</v>
      </c>
    </row>
    <row r="277" spans="1:9" s="410" customFormat="1" ht="30" customHeight="1">
      <c r="A277" s="177" t="s">
        <v>3086</v>
      </c>
      <c r="B277" s="403" t="s">
        <v>586</v>
      </c>
      <c r="C277" s="404" t="s">
        <v>3096</v>
      </c>
      <c r="D277" s="405" t="s">
        <v>830</v>
      </c>
      <c r="E277" s="360" t="s">
        <v>3736</v>
      </c>
      <c r="F277" s="411"/>
      <c r="G277" s="412">
        <v>0.9</v>
      </c>
      <c r="H277" s="409">
        <v>0.8</v>
      </c>
      <c r="I277" s="409">
        <v>0.8</v>
      </c>
    </row>
    <row r="278" spans="1:9" s="410" customFormat="1" ht="30" customHeight="1">
      <c r="A278" s="177" t="s">
        <v>3086</v>
      </c>
      <c r="B278" s="403" t="s">
        <v>586</v>
      </c>
      <c r="C278" s="404" t="s">
        <v>3097</v>
      </c>
      <c r="D278" s="405" t="s">
        <v>831</v>
      </c>
      <c r="E278" s="360" t="s">
        <v>3736</v>
      </c>
      <c r="F278" s="411"/>
      <c r="G278" s="412">
        <v>0.9</v>
      </c>
      <c r="H278" s="409">
        <v>0.8</v>
      </c>
      <c r="I278" s="409">
        <v>0.8</v>
      </c>
    </row>
    <row r="279" spans="1:9" s="410" customFormat="1" ht="30" customHeight="1">
      <c r="A279" s="177" t="s">
        <v>3086</v>
      </c>
      <c r="B279" s="403" t="s">
        <v>586</v>
      </c>
      <c r="C279" s="404" t="s">
        <v>3098</v>
      </c>
      <c r="D279" s="405" t="s">
        <v>832</v>
      </c>
      <c r="E279" s="360"/>
      <c r="F279" s="411"/>
      <c r="G279" s="407">
        <v>0.5</v>
      </c>
      <c r="H279" s="408">
        <v>0.1</v>
      </c>
      <c r="I279" s="408">
        <v>0.1</v>
      </c>
    </row>
    <row r="280" spans="1:9" s="410" customFormat="1" ht="30" customHeight="1">
      <c r="A280" s="177" t="s">
        <v>3099</v>
      </c>
      <c r="B280" s="403" t="s">
        <v>589</v>
      </c>
      <c r="C280" s="404" t="s">
        <v>3100</v>
      </c>
      <c r="D280" s="405" t="s">
        <v>590</v>
      </c>
      <c r="E280" s="360"/>
      <c r="F280" s="411"/>
      <c r="G280" s="407">
        <v>0.5</v>
      </c>
      <c r="H280" s="408">
        <v>0.1</v>
      </c>
      <c r="I280" s="408">
        <v>0.1</v>
      </c>
    </row>
    <row r="281" spans="1:9" s="410" customFormat="1" ht="30" customHeight="1">
      <c r="A281" s="177" t="s">
        <v>3099</v>
      </c>
      <c r="B281" s="403" t="s">
        <v>589</v>
      </c>
      <c r="C281" s="404" t="s">
        <v>3101</v>
      </c>
      <c r="D281" s="405" t="s">
        <v>833</v>
      </c>
      <c r="E281" s="360"/>
      <c r="F281" s="411"/>
      <c r="G281" s="407">
        <v>1</v>
      </c>
      <c r="H281" s="408">
        <v>0.1</v>
      </c>
      <c r="I281" s="408" t="s">
        <v>387</v>
      </c>
    </row>
    <row r="282" spans="1:9" s="410" customFormat="1" ht="45" customHeight="1">
      <c r="A282" s="177" t="s">
        <v>3099</v>
      </c>
      <c r="B282" s="403" t="s">
        <v>589</v>
      </c>
      <c r="C282" s="404" t="s">
        <v>3102</v>
      </c>
      <c r="D282" s="405" t="s">
        <v>591</v>
      </c>
      <c r="E282" s="360"/>
      <c r="F282" s="411"/>
      <c r="G282" s="407">
        <v>1</v>
      </c>
      <c r="H282" s="408">
        <v>0.1</v>
      </c>
      <c r="I282" s="409" t="s">
        <v>387</v>
      </c>
    </row>
    <row r="283" spans="1:9" s="410" customFormat="1" ht="30" customHeight="1">
      <c r="A283" s="177" t="s">
        <v>3099</v>
      </c>
      <c r="B283" s="403" t="s">
        <v>589</v>
      </c>
      <c r="C283" s="404" t="s">
        <v>3103</v>
      </c>
      <c r="D283" s="405" t="s">
        <v>834</v>
      </c>
      <c r="E283" s="360"/>
      <c r="F283" s="411"/>
      <c r="G283" s="407">
        <v>1</v>
      </c>
      <c r="H283" s="408">
        <v>0.2</v>
      </c>
      <c r="I283" s="408">
        <v>0.2</v>
      </c>
    </row>
    <row r="284" spans="1:9" s="410" customFormat="1" ht="30" customHeight="1">
      <c r="A284" s="177" t="s">
        <v>3099</v>
      </c>
      <c r="B284" s="403" t="s">
        <v>589</v>
      </c>
      <c r="C284" s="404" t="s">
        <v>3104</v>
      </c>
      <c r="D284" s="405" t="s">
        <v>835</v>
      </c>
      <c r="E284" s="360"/>
      <c r="F284" s="411"/>
      <c r="G284" s="407">
        <v>0.7</v>
      </c>
      <c r="H284" s="408">
        <v>0.15</v>
      </c>
      <c r="I284" s="408">
        <v>0.15</v>
      </c>
    </row>
    <row r="285" spans="1:9" s="410" customFormat="1" ht="30" customHeight="1">
      <c r="A285" s="177" t="s">
        <v>3099</v>
      </c>
      <c r="B285" s="403" t="s">
        <v>589</v>
      </c>
      <c r="C285" s="404" t="s">
        <v>3105</v>
      </c>
      <c r="D285" s="405" t="s">
        <v>836</v>
      </c>
      <c r="E285" s="360"/>
      <c r="F285" s="411"/>
      <c r="G285" s="407">
        <v>1</v>
      </c>
      <c r="H285" s="408">
        <v>0.15</v>
      </c>
      <c r="I285" s="408">
        <v>0.15</v>
      </c>
    </row>
    <row r="286" spans="1:9" s="410" customFormat="1" ht="30" customHeight="1">
      <c r="A286" s="177" t="s">
        <v>3099</v>
      </c>
      <c r="B286" s="403" t="s">
        <v>589</v>
      </c>
      <c r="C286" s="404" t="s">
        <v>3106</v>
      </c>
      <c r="D286" s="405" t="s">
        <v>837</v>
      </c>
      <c r="E286" s="360"/>
      <c r="F286" s="411"/>
      <c r="G286" s="407">
        <v>1</v>
      </c>
      <c r="H286" s="408">
        <v>0.3</v>
      </c>
      <c r="I286" s="408" t="s">
        <v>387</v>
      </c>
    </row>
    <row r="287" spans="1:9" s="410" customFormat="1" ht="30" customHeight="1">
      <c r="A287" s="177" t="s">
        <v>3107</v>
      </c>
      <c r="B287" s="403" t="s">
        <v>755</v>
      </c>
      <c r="C287" s="404" t="s">
        <v>3108</v>
      </c>
      <c r="D287" s="405" t="s">
        <v>838</v>
      </c>
      <c r="E287" s="360"/>
      <c r="F287" s="411"/>
      <c r="G287" s="407">
        <v>0.95</v>
      </c>
      <c r="H287" s="408">
        <v>0.1</v>
      </c>
      <c r="I287" s="408">
        <v>0.1</v>
      </c>
    </row>
    <row r="288" spans="1:9" s="410" customFormat="1" ht="30" customHeight="1">
      <c r="A288" s="177" t="s">
        <v>3107</v>
      </c>
      <c r="B288" s="403" t="s">
        <v>755</v>
      </c>
      <c r="C288" s="404" t="s">
        <v>3109</v>
      </c>
      <c r="D288" s="405" t="s">
        <v>1014</v>
      </c>
      <c r="E288" s="360" t="s">
        <v>3736</v>
      </c>
      <c r="F288" s="411"/>
      <c r="G288" s="412">
        <v>0.9</v>
      </c>
      <c r="H288" s="409">
        <v>0.8</v>
      </c>
      <c r="I288" s="409">
        <v>0.8</v>
      </c>
    </row>
    <row r="289" spans="1:9" s="410" customFormat="1" ht="30" customHeight="1">
      <c r="A289" s="177" t="s">
        <v>3107</v>
      </c>
      <c r="B289" s="403" t="s">
        <v>755</v>
      </c>
      <c r="C289" s="404" t="s">
        <v>3110</v>
      </c>
      <c r="D289" s="405" t="s">
        <v>592</v>
      </c>
      <c r="E289" s="360"/>
      <c r="F289" s="411"/>
      <c r="G289" s="407">
        <v>0.5</v>
      </c>
      <c r="H289" s="408">
        <v>0.1</v>
      </c>
      <c r="I289" s="408">
        <v>0.1</v>
      </c>
    </row>
    <row r="290" spans="1:9" s="410" customFormat="1" ht="30" customHeight="1">
      <c r="A290" s="177" t="s">
        <v>3111</v>
      </c>
      <c r="B290" s="403" t="s">
        <v>593</v>
      </c>
      <c r="C290" s="404" t="s">
        <v>3112</v>
      </c>
      <c r="D290" s="405" t="s">
        <v>1015</v>
      </c>
      <c r="E290" s="360" t="s">
        <v>3736</v>
      </c>
      <c r="F290" s="411"/>
      <c r="G290" s="412">
        <v>0.9</v>
      </c>
      <c r="H290" s="409">
        <v>0.8</v>
      </c>
      <c r="I290" s="409">
        <v>0.8</v>
      </c>
    </row>
    <row r="291" spans="1:9" s="410" customFormat="1" ht="30" customHeight="1">
      <c r="A291" s="177" t="s">
        <v>3111</v>
      </c>
      <c r="B291" s="403" t="s">
        <v>593</v>
      </c>
      <c r="C291" s="404" t="s">
        <v>3113</v>
      </c>
      <c r="D291" s="405" t="s">
        <v>839</v>
      </c>
      <c r="E291" s="360" t="s">
        <v>3736</v>
      </c>
      <c r="F291" s="411"/>
      <c r="G291" s="412">
        <v>0.9</v>
      </c>
      <c r="H291" s="409">
        <v>0.8</v>
      </c>
      <c r="I291" s="409">
        <v>0.8</v>
      </c>
    </row>
    <row r="292" spans="1:9" s="410" customFormat="1" ht="30" customHeight="1">
      <c r="A292" s="177" t="s">
        <v>3111</v>
      </c>
      <c r="B292" s="403" t="s">
        <v>593</v>
      </c>
      <c r="C292" s="404" t="s">
        <v>3114</v>
      </c>
      <c r="D292" s="405" t="s">
        <v>1016</v>
      </c>
      <c r="E292" s="360" t="s">
        <v>3736</v>
      </c>
      <c r="F292" s="411"/>
      <c r="G292" s="412">
        <v>0.9</v>
      </c>
      <c r="H292" s="409">
        <v>0.8</v>
      </c>
      <c r="I292" s="409">
        <v>0.8</v>
      </c>
    </row>
    <row r="293" spans="1:9" s="410" customFormat="1" ht="30" customHeight="1">
      <c r="A293" s="177" t="s">
        <v>3111</v>
      </c>
      <c r="B293" s="403" t="s">
        <v>593</v>
      </c>
      <c r="C293" s="404" t="s">
        <v>3115</v>
      </c>
      <c r="D293" s="405" t="s">
        <v>840</v>
      </c>
      <c r="E293" s="360" t="s">
        <v>3736</v>
      </c>
      <c r="F293" s="411"/>
      <c r="G293" s="412">
        <v>0.9</v>
      </c>
      <c r="H293" s="409">
        <v>0.8</v>
      </c>
      <c r="I293" s="409">
        <v>0.8</v>
      </c>
    </row>
    <row r="294" spans="1:9" s="410" customFormat="1" ht="30" customHeight="1">
      <c r="A294" s="177" t="s">
        <v>3111</v>
      </c>
      <c r="B294" s="403" t="s">
        <v>593</v>
      </c>
      <c r="C294" s="404" t="s">
        <v>3116</v>
      </c>
      <c r="D294" s="405" t="s">
        <v>841</v>
      </c>
      <c r="E294" s="360" t="s">
        <v>3736</v>
      </c>
      <c r="F294" s="411"/>
      <c r="G294" s="412">
        <v>0.9</v>
      </c>
      <c r="H294" s="409">
        <v>0.8</v>
      </c>
      <c r="I294" s="409">
        <v>0.8</v>
      </c>
    </row>
    <row r="295" spans="1:9" s="410" customFormat="1" ht="30" customHeight="1">
      <c r="A295" s="177" t="s">
        <v>3111</v>
      </c>
      <c r="B295" s="403" t="s">
        <v>593</v>
      </c>
      <c r="C295" s="404" t="s">
        <v>3117</v>
      </c>
      <c r="D295" s="405" t="s">
        <v>842</v>
      </c>
      <c r="E295" s="360" t="s">
        <v>3736</v>
      </c>
      <c r="F295" s="411"/>
      <c r="G295" s="412">
        <v>0.9</v>
      </c>
      <c r="H295" s="409">
        <v>0.8</v>
      </c>
      <c r="I295" s="409">
        <v>0.8</v>
      </c>
    </row>
    <row r="296" spans="1:9" s="410" customFormat="1" ht="30" customHeight="1">
      <c r="A296" s="177" t="s">
        <v>3111</v>
      </c>
      <c r="B296" s="403" t="s">
        <v>593</v>
      </c>
      <c r="C296" s="404" t="s">
        <v>3118</v>
      </c>
      <c r="D296" s="405" t="s">
        <v>843</v>
      </c>
      <c r="E296" s="360" t="s">
        <v>3736</v>
      </c>
      <c r="F296" s="360" t="s">
        <v>3735</v>
      </c>
      <c r="G296" s="412">
        <v>0.9</v>
      </c>
      <c r="H296" s="409">
        <v>0.8</v>
      </c>
      <c r="I296" s="409">
        <v>1</v>
      </c>
    </row>
    <row r="297" spans="1:9" s="410" customFormat="1" ht="30" customHeight="1">
      <c r="A297" s="177" t="s">
        <v>3111</v>
      </c>
      <c r="B297" s="403" t="s">
        <v>593</v>
      </c>
      <c r="C297" s="404" t="s">
        <v>3119</v>
      </c>
      <c r="D297" s="405" t="s">
        <v>1017</v>
      </c>
      <c r="E297" s="360" t="s">
        <v>3736</v>
      </c>
      <c r="F297" s="411"/>
      <c r="G297" s="412">
        <v>0.9</v>
      </c>
      <c r="H297" s="409">
        <v>0.8</v>
      </c>
      <c r="I297" s="409">
        <v>0.8</v>
      </c>
    </row>
    <row r="298" spans="1:9" s="410" customFormat="1" ht="30" customHeight="1">
      <c r="A298" s="177" t="s">
        <v>3111</v>
      </c>
      <c r="B298" s="403" t="s">
        <v>593</v>
      </c>
      <c r="C298" s="404" t="s">
        <v>3120</v>
      </c>
      <c r="D298" s="405" t="s">
        <v>594</v>
      </c>
      <c r="E298" s="360" t="s">
        <v>3736</v>
      </c>
      <c r="F298" s="411"/>
      <c r="G298" s="412">
        <v>0.9</v>
      </c>
      <c r="H298" s="409">
        <v>0.8</v>
      </c>
      <c r="I298" s="409">
        <v>0.8</v>
      </c>
    </row>
    <row r="299" spans="1:9" s="410" customFormat="1" ht="30" customHeight="1">
      <c r="A299" s="177" t="s">
        <v>3111</v>
      </c>
      <c r="B299" s="403" t="s">
        <v>593</v>
      </c>
      <c r="C299" s="404" t="s">
        <v>3121</v>
      </c>
      <c r="D299" s="405" t="s">
        <v>595</v>
      </c>
      <c r="E299" s="360" t="s">
        <v>3736</v>
      </c>
      <c r="F299" s="411"/>
      <c r="G299" s="412">
        <v>0.9</v>
      </c>
      <c r="H299" s="409">
        <v>0.8</v>
      </c>
      <c r="I299" s="409">
        <v>0.8</v>
      </c>
    </row>
    <row r="300" spans="1:9" s="410" customFormat="1" ht="30" customHeight="1">
      <c r="A300" s="177" t="s">
        <v>3111</v>
      </c>
      <c r="B300" s="403" t="s">
        <v>593</v>
      </c>
      <c r="C300" s="404" t="s">
        <v>3122</v>
      </c>
      <c r="D300" s="405" t="s">
        <v>1018</v>
      </c>
      <c r="E300" s="360" t="s">
        <v>3736</v>
      </c>
      <c r="F300" s="411"/>
      <c r="G300" s="412">
        <v>0.9</v>
      </c>
      <c r="H300" s="409">
        <v>0.8</v>
      </c>
      <c r="I300" s="409">
        <v>0.8</v>
      </c>
    </row>
    <row r="301" spans="1:9" s="410" customFormat="1" ht="30" customHeight="1">
      <c r="A301" s="177" t="s">
        <v>3111</v>
      </c>
      <c r="B301" s="403" t="s">
        <v>593</v>
      </c>
      <c r="C301" s="404" t="s">
        <v>3123</v>
      </c>
      <c r="D301" s="405" t="s">
        <v>1019</v>
      </c>
      <c r="E301" s="360" t="s">
        <v>3736</v>
      </c>
      <c r="F301" s="411"/>
      <c r="G301" s="412">
        <v>0.9</v>
      </c>
      <c r="H301" s="409">
        <v>0.8</v>
      </c>
      <c r="I301" s="409">
        <v>0.8</v>
      </c>
    </row>
    <row r="302" spans="1:9" s="410" customFormat="1" ht="30" customHeight="1">
      <c r="A302" s="177" t="s">
        <v>3111</v>
      </c>
      <c r="B302" s="403" t="s">
        <v>593</v>
      </c>
      <c r="C302" s="404" t="s">
        <v>3124</v>
      </c>
      <c r="D302" s="405" t="s">
        <v>982</v>
      </c>
      <c r="E302" s="360" t="s">
        <v>3736</v>
      </c>
      <c r="F302" s="411"/>
      <c r="G302" s="412">
        <v>0.9</v>
      </c>
      <c r="H302" s="409">
        <v>0.8</v>
      </c>
      <c r="I302" s="409">
        <v>0.8</v>
      </c>
    </row>
    <row r="303" spans="1:9" s="410" customFormat="1" ht="30" customHeight="1">
      <c r="A303" s="177" t="s">
        <v>3111</v>
      </c>
      <c r="B303" s="403" t="s">
        <v>593</v>
      </c>
      <c r="C303" s="404" t="s">
        <v>3125</v>
      </c>
      <c r="D303" s="405" t="s">
        <v>1020</v>
      </c>
      <c r="E303" s="360" t="s">
        <v>3736</v>
      </c>
      <c r="F303" s="411"/>
      <c r="G303" s="412">
        <v>0.9</v>
      </c>
      <c r="H303" s="409">
        <v>0.8</v>
      </c>
      <c r="I303" s="409">
        <v>0.8</v>
      </c>
    </row>
    <row r="304" spans="1:9" s="410" customFormat="1" ht="30" customHeight="1">
      <c r="A304" s="177" t="s">
        <v>3111</v>
      </c>
      <c r="B304" s="403" t="s">
        <v>593</v>
      </c>
      <c r="C304" s="404" t="s">
        <v>3126</v>
      </c>
      <c r="D304" s="405" t="s">
        <v>1021</v>
      </c>
      <c r="E304" s="360" t="s">
        <v>3736</v>
      </c>
      <c r="F304" s="411"/>
      <c r="G304" s="412">
        <v>0.9</v>
      </c>
      <c r="H304" s="409">
        <v>0.8</v>
      </c>
      <c r="I304" s="409">
        <v>0.8</v>
      </c>
    </row>
    <row r="305" spans="1:9" s="410" customFormat="1" ht="30" customHeight="1">
      <c r="A305" s="177" t="s">
        <v>3111</v>
      </c>
      <c r="B305" s="403" t="s">
        <v>593</v>
      </c>
      <c r="C305" s="404" t="s">
        <v>3127</v>
      </c>
      <c r="D305" s="405" t="s">
        <v>1022</v>
      </c>
      <c r="E305" s="360" t="s">
        <v>3736</v>
      </c>
      <c r="F305" s="411"/>
      <c r="G305" s="412">
        <v>0.9</v>
      </c>
      <c r="H305" s="409">
        <v>0.8</v>
      </c>
      <c r="I305" s="409">
        <v>0.8</v>
      </c>
    </row>
    <row r="306" spans="1:9" s="410" customFormat="1" ht="30" customHeight="1">
      <c r="A306" s="177" t="s">
        <v>3111</v>
      </c>
      <c r="B306" s="403" t="s">
        <v>593</v>
      </c>
      <c r="C306" s="404" t="s">
        <v>3128</v>
      </c>
      <c r="D306" s="405" t="s">
        <v>1023</v>
      </c>
      <c r="E306" s="360" t="s">
        <v>3736</v>
      </c>
      <c r="F306" s="411"/>
      <c r="G306" s="412">
        <v>0.9</v>
      </c>
      <c r="H306" s="409">
        <v>0.8</v>
      </c>
      <c r="I306" s="409">
        <v>0.8</v>
      </c>
    </row>
    <row r="307" spans="1:9" s="410" customFormat="1" ht="30" customHeight="1">
      <c r="A307" s="177" t="s">
        <v>3111</v>
      </c>
      <c r="B307" s="403" t="s">
        <v>593</v>
      </c>
      <c r="C307" s="404" t="s">
        <v>3129</v>
      </c>
      <c r="D307" s="405" t="s">
        <v>983</v>
      </c>
      <c r="E307" s="360" t="s">
        <v>3736</v>
      </c>
      <c r="F307" s="411"/>
      <c r="G307" s="412">
        <v>0.9</v>
      </c>
      <c r="H307" s="409">
        <v>0.8</v>
      </c>
      <c r="I307" s="409">
        <v>0.8</v>
      </c>
    </row>
    <row r="308" spans="1:9" s="410" customFormat="1" ht="30" customHeight="1">
      <c r="A308" s="177" t="s">
        <v>3111</v>
      </c>
      <c r="B308" s="403" t="s">
        <v>593</v>
      </c>
      <c r="C308" s="404" t="s">
        <v>3130</v>
      </c>
      <c r="D308" s="405" t="s">
        <v>984</v>
      </c>
      <c r="E308" s="360" t="s">
        <v>3736</v>
      </c>
      <c r="F308" s="411"/>
      <c r="G308" s="412">
        <v>0.9</v>
      </c>
      <c r="H308" s="409">
        <v>0.8</v>
      </c>
      <c r="I308" s="409">
        <v>0.8</v>
      </c>
    </row>
    <row r="309" spans="1:9" s="410" customFormat="1" ht="30" customHeight="1">
      <c r="A309" s="177" t="s">
        <v>3111</v>
      </c>
      <c r="B309" s="403" t="s">
        <v>593</v>
      </c>
      <c r="C309" s="404" t="s">
        <v>3131</v>
      </c>
      <c r="D309" s="405" t="s">
        <v>985</v>
      </c>
      <c r="E309" s="360" t="s">
        <v>3736</v>
      </c>
      <c r="F309" s="411"/>
      <c r="G309" s="412">
        <v>0.9</v>
      </c>
      <c r="H309" s="409">
        <v>0.8</v>
      </c>
      <c r="I309" s="409">
        <v>0.8</v>
      </c>
    </row>
    <row r="310" spans="1:9" s="410" customFormat="1" ht="30" customHeight="1">
      <c r="A310" s="177" t="s">
        <v>3111</v>
      </c>
      <c r="B310" s="403" t="s">
        <v>593</v>
      </c>
      <c r="C310" s="404" t="s">
        <v>3132</v>
      </c>
      <c r="D310" s="405" t="s">
        <v>596</v>
      </c>
      <c r="E310" s="360" t="s">
        <v>3736</v>
      </c>
      <c r="F310" s="411"/>
      <c r="G310" s="412">
        <v>0.9</v>
      </c>
      <c r="H310" s="409">
        <v>0.8</v>
      </c>
      <c r="I310" s="409">
        <v>0.8</v>
      </c>
    </row>
    <row r="311" spans="1:9" s="410" customFormat="1" ht="45" customHeight="1">
      <c r="A311" s="177" t="s">
        <v>3111</v>
      </c>
      <c r="B311" s="403" t="s">
        <v>593</v>
      </c>
      <c r="C311" s="404" t="s">
        <v>3133</v>
      </c>
      <c r="D311" s="405" t="s">
        <v>1024</v>
      </c>
      <c r="E311" s="360" t="s">
        <v>3736</v>
      </c>
      <c r="F311" s="411"/>
      <c r="G311" s="412">
        <v>0.9</v>
      </c>
      <c r="H311" s="409">
        <v>0.8</v>
      </c>
      <c r="I311" s="409">
        <v>0.8</v>
      </c>
    </row>
    <row r="312" spans="1:9" s="410" customFormat="1" ht="30" customHeight="1">
      <c r="A312" s="177" t="s">
        <v>3111</v>
      </c>
      <c r="B312" s="403" t="s">
        <v>593</v>
      </c>
      <c r="C312" s="404" t="s">
        <v>3134</v>
      </c>
      <c r="D312" s="405" t="s">
        <v>845</v>
      </c>
      <c r="E312" s="360" t="s">
        <v>3736</v>
      </c>
      <c r="F312" s="411"/>
      <c r="G312" s="412">
        <v>0.9</v>
      </c>
      <c r="H312" s="409">
        <v>0.8</v>
      </c>
      <c r="I312" s="409">
        <v>0.8</v>
      </c>
    </row>
    <row r="313" spans="1:9" s="410" customFormat="1" ht="30" customHeight="1">
      <c r="A313" s="177" t="s">
        <v>3111</v>
      </c>
      <c r="B313" s="403" t="s">
        <v>593</v>
      </c>
      <c r="C313" s="404" t="s">
        <v>3135</v>
      </c>
      <c r="D313" s="405" t="s">
        <v>846</v>
      </c>
      <c r="E313" s="360" t="s">
        <v>3736</v>
      </c>
      <c r="F313" s="411"/>
      <c r="G313" s="412">
        <v>0.9</v>
      </c>
      <c r="H313" s="409">
        <v>0.8</v>
      </c>
      <c r="I313" s="409">
        <v>0.8</v>
      </c>
    </row>
    <row r="314" spans="1:9" s="410" customFormat="1" ht="30" customHeight="1">
      <c r="A314" s="177" t="s">
        <v>3111</v>
      </c>
      <c r="B314" s="403" t="s">
        <v>593</v>
      </c>
      <c r="C314" s="404" t="s">
        <v>3136</v>
      </c>
      <c r="D314" s="405" t="s">
        <v>597</v>
      </c>
      <c r="E314" s="360" t="s">
        <v>3736</v>
      </c>
      <c r="F314" s="411"/>
      <c r="G314" s="412">
        <v>0.9</v>
      </c>
      <c r="H314" s="409">
        <v>0.8</v>
      </c>
      <c r="I314" s="409">
        <v>0.8</v>
      </c>
    </row>
    <row r="315" spans="1:9" s="410" customFormat="1" ht="30" customHeight="1">
      <c r="A315" s="177" t="s">
        <v>3111</v>
      </c>
      <c r="B315" s="403" t="s">
        <v>593</v>
      </c>
      <c r="C315" s="404" t="s">
        <v>3137</v>
      </c>
      <c r="D315" s="405" t="s">
        <v>598</v>
      </c>
      <c r="E315" s="360" t="s">
        <v>3736</v>
      </c>
      <c r="F315" s="411"/>
      <c r="G315" s="412">
        <v>0.9</v>
      </c>
      <c r="H315" s="409">
        <v>0.8</v>
      </c>
      <c r="I315" s="409">
        <v>0.8</v>
      </c>
    </row>
    <row r="316" spans="1:9" s="410" customFormat="1" ht="45" customHeight="1">
      <c r="A316" s="177" t="s">
        <v>3111</v>
      </c>
      <c r="B316" s="403" t="s">
        <v>593</v>
      </c>
      <c r="C316" s="404" t="s">
        <v>3138</v>
      </c>
      <c r="D316" s="405" t="s">
        <v>1068</v>
      </c>
      <c r="E316" s="360"/>
      <c r="F316" s="360" t="s">
        <v>3737</v>
      </c>
      <c r="G316" s="408">
        <v>1</v>
      </c>
      <c r="H316" s="408">
        <v>1</v>
      </c>
      <c r="I316" s="408">
        <v>1</v>
      </c>
    </row>
    <row r="317" spans="1:9" s="410" customFormat="1" ht="45" customHeight="1">
      <c r="A317" s="177" t="s">
        <v>3111</v>
      </c>
      <c r="B317" s="403" t="s">
        <v>593</v>
      </c>
      <c r="C317" s="404" t="s">
        <v>3139</v>
      </c>
      <c r="D317" s="405" t="s">
        <v>1069</v>
      </c>
      <c r="E317" s="360"/>
      <c r="F317" s="360" t="s">
        <v>3737</v>
      </c>
      <c r="G317" s="408">
        <v>1</v>
      </c>
      <c r="H317" s="408">
        <v>1</v>
      </c>
      <c r="I317" s="408">
        <v>1</v>
      </c>
    </row>
    <row r="318" spans="1:9" s="410" customFormat="1" ht="45" customHeight="1">
      <c r="A318" s="177" t="s">
        <v>3111</v>
      </c>
      <c r="B318" s="403" t="s">
        <v>593</v>
      </c>
      <c r="C318" s="404" t="s">
        <v>3140</v>
      </c>
      <c r="D318" s="405" t="s">
        <v>1070</v>
      </c>
      <c r="E318" s="360"/>
      <c r="F318" s="360" t="s">
        <v>3737</v>
      </c>
      <c r="G318" s="408">
        <v>1</v>
      </c>
      <c r="H318" s="408">
        <v>1</v>
      </c>
      <c r="I318" s="408">
        <v>1</v>
      </c>
    </row>
    <row r="319" spans="1:9" s="410" customFormat="1" ht="45" customHeight="1">
      <c r="A319" s="177" t="s">
        <v>3111</v>
      </c>
      <c r="B319" s="403" t="s">
        <v>593</v>
      </c>
      <c r="C319" s="404" t="s">
        <v>3141</v>
      </c>
      <c r="D319" s="405" t="s">
        <v>1071</v>
      </c>
      <c r="E319" s="360"/>
      <c r="F319" s="360" t="s">
        <v>3737</v>
      </c>
      <c r="G319" s="408">
        <v>1</v>
      </c>
      <c r="H319" s="408">
        <v>1</v>
      </c>
      <c r="I319" s="408">
        <v>1</v>
      </c>
    </row>
    <row r="320" spans="1:9" s="410" customFormat="1" ht="45" customHeight="1">
      <c r="A320" s="177" t="s">
        <v>3111</v>
      </c>
      <c r="B320" s="403" t="s">
        <v>593</v>
      </c>
      <c r="C320" s="404" t="s">
        <v>3142</v>
      </c>
      <c r="D320" s="405" t="s">
        <v>1072</v>
      </c>
      <c r="E320" s="360"/>
      <c r="F320" s="360" t="s">
        <v>3737</v>
      </c>
      <c r="G320" s="408">
        <v>1</v>
      </c>
      <c r="H320" s="408">
        <v>1</v>
      </c>
      <c r="I320" s="408">
        <v>1</v>
      </c>
    </row>
    <row r="321" spans="1:9" s="410" customFormat="1" ht="45" customHeight="1">
      <c r="A321" s="177" t="s">
        <v>3111</v>
      </c>
      <c r="B321" s="403" t="s">
        <v>593</v>
      </c>
      <c r="C321" s="404" t="s">
        <v>3143</v>
      </c>
      <c r="D321" s="405" t="s">
        <v>1073</v>
      </c>
      <c r="E321" s="360"/>
      <c r="F321" s="360" t="s">
        <v>3737</v>
      </c>
      <c r="G321" s="408">
        <v>1</v>
      </c>
      <c r="H321" s="408">
        <v>1</v>
      </c>
      <c r="I321" s="408">
        <v>1</v>
      </c>
    </row>
    <row r="322" spans="1:9" s="410" customFormat="1" ht="45" customHeight="1">
      <c r="A322" s="177" t="s">
        <v>3111</v>
      </c>
      <c r="B322" s="403" t="s">
        <v>593</v>
      </c>
      <c r="C322" s="404" t="s">
        <v>3144</v>
      </c>
      <c r="D322" s="405" t="s">
        <v>1074</v>
      </c>
      <c r="E322" s="360"/>
      <c r="F322" s="360" t="s">
        <v>3737</v>
      </c>
      <c r="G322" s="408">
        <v>1</v>
      </c>
      <c r="H322" s="408">
        <v>1</v>
      </c>
      <c r="I322" s="408">
        <v>1</v>
      </c>
    </row>
    <row r="323" spans="1:9" s="410" customFormat="1" ht="45" customHeight="1">
      <c r="A323" s="177" t="s">
        <v>3111</v>
      </c>
      <c r="B323" s="403" t="s">
        <v>593</v>
      </c>
      <c r="C323" s="404" t="s">
        <v>3145</v>
      </c>
      <c r="D323" s="405" t="s">
        <v>1075</v>
      </c>
      <c r="E323" s="360"/>
      <c r="F323" s="360" t="s">
        <v>3737</v>
      </c>
      <c r="G323" s="408">
        <v>1</v>
      </c>
      <c r="H323" s="408">
        <v>1</v>
      </c>
      <c r="I323" s="408">
        <v>1</v>
      </c>
    </row>
    <row r="324" spans="1:9" s="410" customFormat="1" ht="45" customHeight="1">
      <c r="A324" s="177" t="s">
        <v>3111</v>
      </c>
      <c r="B324" s="403" t="s">
        <v>593</v>
      </c>
      <c r="C324" s="404" t="s">
        <v>3146</v>
      </c>
      <c r="D324" s="405" t="s">
        <v>1076</v>
      </c>
      <c r="E324" s="360"/>
      <c r="F324" s="360" t="s">
        <v>3737</v>
      </c>
      <c r="G324" s="408">
        <v>1</v>
      </c>
      <c r="H324" s="408">
        <v>1</v>
      </c>
      <c r="I324" s="408">
        <v>1</v>
      </c>
    </row>
    <row r="325" spans="1:9" s="410" customFormat="1" ht="45" customHeight="1">
      <c r="A325" s="177" t="s">
        <v>3111</v>
      </c>
      <c r="B325" s="403" t="s">
        <v>593</v>
      </c>
      <c r="C325" s="404" t="s">
        <v>3147</v>
      </c>
      <c r="D325" s="405" t="s">
        <v>1077</v>
      </c>
      <c r="E325" s="360"/>
      <c r="F325" s="360" t="s">
        <v>3737</v>
      </c>
      <c r="G325" s="408">
        <v>1</v>
      </c>
      <c r="H325" s="408">
        <v>1</v>
      </c>
      <c r="I325" s="408">
        <v>1</v>
      </c>
    </row>
    <row r="326" spans="1:9" s="410" customFormat="1" ht="45" customHeight="1">
      <c r="A326" s="218" t="s">
        <v>3111</v>
      </c>
      <c r="B326" s="133" t="s">
        <v>593</v>
      </c>
      <c r="C326" s="128" t="s">
        <v>3930</v>
      </c>
      <c r="D326" s="405" t="s">
        <v>3907</v>
      </c>
      <c r="E326" s="360"/>
      <c r="F326" s="360" t="s">
        <v>3737</v>
      </c>
      <c r="G326" s="408">
        <v>1</v>
      </c>
      <c r="H326" s="408">
        <v>1</v>
      </c>
      <c r="I326" s="408">
        <v>1</v>
      </c>
    </row>
    <row r="327" spans="1:9" s="410" customFormat="1" ht="45" customHeight="1">
      <c r="A327" s="218" t="s">
        <v>3111</v>
      </c>
      <c r="B327" s="133" t="s">
        <v>593</v>
      </c>
      <c r="C327" s="128" t="s">
        <v>3931</v>
      </c>
      <c r="D327" s="405" t="s">
        <v>3909</v>
      </c>
      <c r="E327" s="360"/>
      <c r="F327" s="360" t="s">
        <v>3737</v>
      </c>
      <c r="G327" s="408">
        <v>1</v>
      </c>
      <c r="H327" s="408">
        <v>1</v>
      </c>
      <c r="I327" s="408">
        <v>1</v>
      </c>
    </row>
    <row r="328" spans="1:9" s="410" customFormat="1" ht="45" customHeight="1">
      <c r="A328" s="218" t="s">
        <v>3111</v>
      </c>
      <c r="B328" s="133" t="s">
        <v>593</v>
      </c>
      <c r="C328" s="128" t="s">
        <v>3932</v>
      </c>
      <c r="D328" s="405" t="s">
        <v>3911</v>
      </c>
      <c r="E328" s="360"/>
      <c r="F328" s="360" t="s">
        <v>3737</v>
      </c>
      <c r="G328" s="408">
        <v>1</v>
      </c>
      <c r="H328" s="408">
        <v>1</v>
      </c>
      <c r="I328" s="408">
        <v>1</v>
      </c>
    </row>
    <row r="329" spans="1:9" s="410" customFormat="1" ht="60" customHeight="1">
      <c r="A329" s="218" t="s">
        <v>3111</v>
      </c>
      <c r="B329" s="133" t="s">
        <v>593</v>
      </c>
      <c r="C329" s="128" t="s">
        <v>3148</v>
      </c>
      <c r="D329" s="405" t="s">
        <v>1079</v>
      </c>
      <c r="E329" s="360"/>
      <c r="F329" s="411"/>
      <c r="G329" s="407">
        <v>0.5</v>
      </c>
      <c r="H329" s="407">
        <v>0.1</v>
      </c>
      <c r="I329" s="407">
        <v>0.1</v>
      </c>
    </row>
    <row r="330" spans="1:9" s="410" customFormat="1" ht="45" customHeight="1">
      <c r="A330" s="218" t="s">
        <v>3111</v>
      </c>
      <c r="B330" s="133" t="s">
        <v>593</v>
      </c>
      <c r="C330" s="128" t="s">
        <v>3149</v>
      </c>
      <c r="D330" s="405" t="s">
        <v>1080</v>
      </c>
      <c r="E330" s="360" t="s">
        <v>3736</v>
      </c>
      <c r="F330" s="360" t="s">
        <v>3735</v>
      </c>
      <c r="G330" s="408">
        <v>1</v>
      </c>
      <c r="H330" s="408">
        <v>0.9</v>
      </c>
      <c r="I330" s="408">
        <v>1</v>
      </c>
    </row>
    <row r="331" spans="1:9" s="410" customFormat="1" ht="30" customHeight="1">
      <c r="A331" s="177" t="s">
        <v>3111</v>
      </c>
      <c r="B331" s="403" t="s">
        <v>593</v>
      </c>
      <c r="C331" s="404" t="s">
        <v>3150</v>
      </c>
      <c r="D331" s="405" t="s">
        <v>759</v>
      </c>
      <c r="E331" s="360"/>
      <c r="F331" s="411"/>
      <c r="G331" s="408">
        <v>1</v>
      </c>
      <c r="H331" s="408">
        <v>1</v>
      </c>
      <c r="I331" s="408">
        <v>1</v>
      </c>
    </row>
    <row r="332" spans="1:9" s="410" customFormat="1" ht="30" customHeight="1">
      <c r="A332" s="177" t="s">
        <v>3111</v>
      </c>
      <c r="B332" s="403" t="s">
        <v>593</v>
      </c>
      <c r="C332" s="404" t="s">
        <v>3151</v>
      </c>
      <c r="D332" s="405" t="s">
        <v>760</v>
      </c>
      <c r="E332" s="360"/>
      <c r="F332" s="411"/>
      <c r="G332" s="408">
        <v>1</v>
      </c>
      <c r="H332" s="408">
        <v>1</v>
      </c>
      <c r="I332" s="408">
        <v>1</v>
      </c>
    </row>
    <row r="333" spans="1:9" s="410" customFormat="1" ht="30" customHeight="1">
      <c r="A333" s="177" t="s">
        <v>3111</v>
      </c>
      <c r="B333" s="403" t="s">
        <v>593</v>
      </c>
      <c r="C333" s="404" t="s">
        <v>3152</v>
      </c>
      <c r="D333" s="405" t="s">
        <v>761</v>
      </c>
      <c r="E333" s="360"/>
      <c r="F333" s="411"/>
      <c r="G333" s="407">
        <v>0.8</v>
      </c>
      <c r="H333" s="407">
        <v>0.25</v>
      </c>
      <c r="I333" s="407">
        <v>0.25</v>
      </c>
    </row>
    <row r="334" spans="1:9" s="410" customFormat="1" ht="30" customHeight="1">
      <c r="A334" s="177" t="s">
        <v>3111</v>
      </c>
      <c r="B334" s="403" t="s">
        <v>593</v>
      </c>
      <c r="C334" s="404" t="s">
        <v>3153</v>
      </c>
      <c r="D334" s="405" t="s">
        <v>2847</v>
      </c>
      <c r="E334" s="360"/>
      <c r="F334" s="411"/>
      <c r="G334" s="408">
        <v>1</v>
      </c>
      <c r="H334" s="407" t="s">
        <v>387</v>
      </c>
      <c r="I334" s="407" t="s">
        <v>387</v>
      </c>
    </row>
    <row r="335" spans="1:9" s="410" customFormat="1" ht="30" customHeight="1">
      <c r="A335" s="177" t="s">
        <v>3111</v>
      </c>
      <c r="B335" s="403" t="s">
        <v>593</v>
      </c>
      <c r="C335" s="404" t="s">
        <v>3154</v>
      </c>
      <c r="D335" s="405" t="s">
        <v>2849</v>
      </c>
      <c r="E335" s="360"/>
      <c r="F335" s="411"/>
      <c r="G335" s="408">
        <v>1</v>
      </c>
      <c r="H335" s="407" t="s">
        <v>387</v>
      </c>
      <c r="I335" s="407" t="s">
        <v>387</v>
      </c>
    </row>
    <row r="336" spans="1:9" s="410" customFormat="1" ht="30" customHeight="1">
      <c r="A336" s="177" t="s">
        <v>3111</v>
      </c>
      <c r="B336" s="403" t="s">
        <v>593</v>
      </c>
      <c r="C336" s="404" t="s">
        <v>3155</v>
      </c>
      <c r="D336" s="405" t="s">
        <v>2851</v>
      </c>
      <c r="E336" s="360"/>
      <c r="F336" s="411"/>
      <c r="G336" s="408">
        <v>1</v>
      </c>
      <c r="H336" s="407" t="s">
        <v>387</v>
      </c>
      <c r="I336" s="407" t="s">
        <v>387</v>
      </c>
    </row>
    <row r="337" spans="1:9" s="410" customFormat="1" ht="30" customHeight="1">
      <c r="A337" s="177" t="s">
        <v>3111</v>
      </c>
      <c r="B337" s="403" t="s">
        <v>593</v>
      </c>
      <c r="C337" s="404" t="s">
        <v>3156</v>
      </c>
      <c r="D337" s="405" t="s">
        <v>2853</v>
      </c>
      <c r="E337" s="360"/>
      <c r="F337" s="411"/>
      <c r="G337" s="407">
        <v>1</v>
      </c>
      <c r="H337" s="407" t="s">
        <v>387</v>
      </c>
      <c r="I337" s="407" t="s">
        <v>387</v>
      </c>
    </row>
    <row r="338" spans="1:9" s="410" customFormat="1" ht="30" customHeight="1">
      <c r="A338" s="177" t="s">
        <v>3111</v>
      </c>
      <c r="B338" s="403" t="s">
        <v>593</v>
      </c>
      <c r="C338" s="404" t="s">
        <v>3157</v>
      </c>
      <c r="D338" s="405" t="s">
        <v>2855</v>
      </c>
      <c r="E338" s="360"/>
      <c r="F338" s="411"/>
      <c r="G338" s="408">
        <v>1</v>
      </c>
      <c r="H338" s="407" t="s">
        <v>387</v>
      </c>
      <c r="I338" s="407" t="s">
        <v>387</v>
      </c>
    </row>
    <row r="339" spans="1:9" s="410" customFormat="1" ht="30" customHeight="1">
      <c r="A339" s="177" t="s">
        <v>3111</v>
      </c>
      <c r="B339" s="403" t="s">
        <v>593</v>
      </c>
      <c r="C339" s="404" t="s">
        <v>3158</v>
      </c>
      <c r="D339" s="405" t="s">
        <v>2857</v>
      </c>
      <c r="E339" s="360"/>
      <c r="F339" s="411"/>
      <c r="G339" s="408">
        <v>1</v>
      </c>
      <c r="H339" s="407" t="s">
        <v>387</v>
      </c>
      <c r="I339" s="407" t="s">
        <v>387</v>
      </c>
    </row>
    <row r="340" spans="1:9" s="410" customFormat="1" ht="30" customHeight="1">
      <c r="A340" s="177" t="s">
        <v>3111</v>
      </c>
      <c r="B340" s="403" t="s">
        <v>593</v>
      </c>
      <c r="C340" s="404" t="s">
        <v>3159</v>
      </c>
      <c r="D340" s="405" t="s">
        <v>2859</v>
      </c>
      <c r="E340" s="360"/>
      <c r="F340" s="411"/>
      <c r="G340" s="407" t="s">
        <v>387</v>
      </c>
      <c r="H340" s="407" t="s">
        <v>387</v>
      </c>
      <c r="I340" s="407" t="s">
        <v>387</v>
      </c>
    </row>
    <row r="341" spans="1:9" s="410" customFormat="1" ht="30" customHeight="1">
      <c r="A341" s="177" t="s">
        <v>3111</v>
      </c>
      <c r="B341" s="403" t="s">
        <v>593</v>
      </c>
      <c r="C341" s="404" t="s">
        <v>3160</v>
      </c>
      <c r="D341" s="405" t="s">
        <v>2861</v>
      </c>
      <c r="E341" s="360"/>
      <c r="F341" s="411"/>
      <c r="G341" s="407">
        <v>0.5</v>
      </c>
      <c r="H341" s="407">
        <v>0.1</v>
      </c>
      <c r="I341" s="407">
        <v>0.1</v>
      </c>
    </row>
    <row r="342" spans="1:9" s="410" customFormat="1" ht="30" customHeight="1">
      <c r="A342" s="177" t="s">
        <v>3111</v>
      </c>
      <c r="B342" s="403" t="s">
        <v>593</v>
      </c>
      <c r="C342" s="404" t="s">
        <v>3161</v>
      </c>
      <c r="D342" s="405" t="s">
        <v>2863</v>
      </c>
      <c r="E342" s="360"/>
      <c r="F342" s="411"/>
      <c r="G342" s="407">
        <v>0.5</v>
      </c>
      <c r="H342" s="407">
        <v>0.1</v>
      </c>
      <c r="I342" s="407">
        <v>0.1</v>
      </c>
    </row>
    <row r="343" spans="1:9" s="410" customFormat="1" ht="30" customHeight="1">
      <c r="A343" s="177" t="s">
        <v>3111</v>
      </c>
      <c r="B343" s="403" t="s">
        <v>593</v>
      </c>
      <c r="C343" s="404" t="s">
        <v>3162</v>
      </c>
      <c r="D343" s="405" t="s">
        <v>2865</v>
      </c>
      <c r="E343" s="360"/>
      <c r="F343" s="411"/>
      <c r="G343" s="407">
        <v>0.9</v>
      </c>
      <c r="H343" s="407" t="s">
        <v>387</v>
      </c>
      <c r="I343" s="407" t="s">
        <v>387</v>
      </c>
    </row>
    <row r="344" spans="1:9" s="410" customFormat="1" ht="30" customHeight="1">
      <c r="A344" s="177" t="s">
        <v>3111</v>
      </c>
      <c r="B344" s="403" t="s">
        <v>593</v>
      </c>
      <c r="C344" s="404" t="s">
        <v>3163</v>
      </c>
      <c r="D344" s="405" t="s">
        <v>2867</v>
      </c>
      <c r="E344" s="360"/>
      <c r="F344" s="411"/>
      <c r="G344" s="407">
        <v>0.5</v>
      </c>
      <c r="H344" s="407">
        <v>0.1</v>
      </c>
      <c r="I344" s="407">
        <v>0.1</v>
      </c>
    </row>
    <row r="345" spans="1:9" s="410" customFormat="1" ht="30" customHeight="1">
      <c r="A345" s="177" t="s">
        <v>3111</v>
      </c>
      <c r="B345" s="403" t="s">
        <v>593</v>
      </c>
      <c r="C345" s="404" t="s">
        <v>3164</v>
      </c>
      <c r="D345" s="405" t="s">
        <v>2869</v>
      </c>
      <c r="E345" s="360"/>
      <c r="F345" s="411"/>
      <c r="G345" s="407">
        <v>0.9</v>
      </c>
      <c r="H345" s="407" t="s">
        <v>387</v>
      </c>
      <c r="I345" s="407" t="s">
        <v>387</v>
      </c>
    </row>
    <row r="346" spans="1:9" s="410" customFormat="1" ht="30" customHeight="1">
      <c r="A346" s="177" t="s">
        <v>3111</v>
      </c>
      <c r="B346" s="403" t="s">
        <v>593</v>
      </c>
      <c r="C346" s="404" t="s">
        <v>3165</v>
      </c>
      <c r="D346" s="405" t="s">
        <v>3166</v>
      </c>
      <c r="E346" s="360"/>
      <c r="F346" s="411"/>
      <c r="G346" s="407">
        <v>0.5</v>
      </c>
      <c r="H346" s="407">
        <v>0.1</v>
      </c>
      <c r="I346" s="407">
        <v>0.1</v>
      </c>
    </row>
    <row r="347" spans="1:9" s="410" customFormat="1" ht="30" customHeight="1">
      <c r="A347" s="177" t="s">
        <v>3111</v>
      </c>
      <c r="B347" s="403" t="s">
        <v>593</v>
      </c>
      <c r="C347" s="404" t="s">
        <v>3167</v>
      </c>
      <c r="D347" s="405" t="s">
        <v>3168</v>
      </c>
      <c r="E347" s="360"/>
      <c r="F347" s="411"/>
      <c r="G347" s="407">
        <v>0.5</v>
      </c>
      <c r="H347" s="407">
        <v>0.1</v>
      </c>
      <c r="I347" s="407">
        <v>0.1</v>
      </c>
    </row>
    <row r="348" spans="1:9" s="410" customFormat="1" ht="30" customHeight="1">
      <c r="A348" s="177" t="s">
        <v>3111</v>
      </c>
      <c r="B348" s="403" t="s">
        <v>593</v>
      </c>
      <c r="C348" s="404" t="s">
        <v>3933</v>
      </c>
      <c r="D348" s="405" t="s">
        <v>762</v>
      </c>
      <c r="E348" s="360"/>
      <c r="F348" s="360" t="s">
        <v>3737</v>
      </c>
      <c r="G348" s="408">
        <v>1</v>
      </c>
      <c r="H348" s="408">
        <v>1</v>
      </c>
      <c r="I348" s="408">
        <v>1</v>
      </c>
    </row>
    <row r="349" spans="1:9" s="410" customFormat="1" ht="45" customHeight="1">
      <c r="A349" s="177" t="s">
        <v>3111</v>
      </c>
      <c r="B349" s="403" t="s">
        <v>593</v>
      </c>
      <c r="C349" s="404" t="s">
        <v>3934</v>
      </c>
      <c r="D349" s="405" t="s">
        <v>763</v>
      </c>
      <c r="E349" s="360"/>
      <c r="F349" s="360" t="s">
        <v>3737</v>
      </c>
      <c r="G349" s="408">
        <v>1</v>
      </c>
      <c r="H349" s="408">
        <v>1</v>
      </c>
      <c r="I349" s="408">
        <v>1</v>
      </c>
    </row>
    <row r="350" spans="1:9" s="410" customFormat="1" ht="45" customHeight="1">
      <c r="A350" s="177" t="s">
        <v>3111</v>
      </c>
      <c r="B350" s="403" t="s">
        <v>593</v>
      </c>
      <c r="C350" s="404" t="s">
        <v>3935</v>
      </c>
      <c r="D350" s="405" t="s">
        <v>1099</v>
      </c>
      <c r="E350" s="360"/>
      <c r="F350" s="360" t="s">
        <v>3737</v>
      </c>
      <c r="G350" s="408">
        <v>1</v>
      </c>
      <c r="H350" s="408">
        <v>1</v>
      </c>
      <c r="I350" s="408">
        <v>1</v>
      </c>
    </row>
    <row r="351" spans="1:9" s="410" customFormat="1" ht="30" customHeight="1">
      <c r="A351" s="177" t="s">
        <v>3169</v>
      </c>
      <c r="B351" s="403" t="s">
        <v>599</v>
      </c>
      <c r="C351" s="404" t="s">
        <v>3170</v>
      </c>
      <c r="D351" s="405" t="s">
        <v>600</v>
      </c>
      <c r="E351" s="360"/>
      <c r="F351" s="411"/>
      <c r="G351" s="407">
        <v>0.8</v>
      </c>
      <c r="H351" s="407">
        <v>0.1</v>
      </c>
      <c r="I351" s="407">
        <v>0.1</v>
      </c>
    </row>
    <row r="352" spans="1:9" s="410" customFormat="1" ht="30" customHeight="1">
      <c r="A352" s="177" t="s">
        <v>3169</v>
      </c>
      <c r="B352" s="403" t="s">
        <v>599</v>
      </c>
      <c r="C352" s="404" t="s">
        <v>3171</v>
      </c>
      <c r="D352" s="405" t="s">
        <v>601</v>
      </c>
      <c r="E352" s="360"/>
      <c r="F352" s="411"/>
      <c r="G352" s="407">
        <v>0.7</v>
      </c>
      <c r="H352" s="407">
        <v>0.1</v>
      </c>
      <c r="I352" s="407">
        <v>0.1</v>
      </c>
    </row>
    <row r="353" spans="1:9" s="410" customFormat="1" ht="30" customHeight="1">
      <c r="A353" s="177" t="s">
        <v>3169</v>
      </c>
      <c r="B353" s="403" t="s">
        <v>599</v>
      </c>
      <c r="C353" s="404" t="s">
        <v>3172</v>
      </c>
      <c r="D353" s="405" t="s">
        <v>602</v>
      </c>
      <c r="E353" s="360"/>
      <c r="F353" s="411"/>
      <c r="G353" s="407">
        <v>0.5</v>
      </c>
      <c r="H353" s="407">
        <v>0.05</v>
      </c>
      <c r="I353" s="407">
        <v>0.05</v>
      </c>
    </row>
    <row r="354" spans="1:9" s="410" customFormat="1" ht="45" customHeight="1">
      <c r="A354" s="177" t="s">
        <v>3169</v>
      </c>
      <c r="B354" s="403" t="s">
        <v>599</v>
      </c>
      <c r="C354" s="404" t="s">
        <v>3173</v>
      </c>
      <c r="D354" s="405" t="s">
        <v>603</v>
      </c>
      <c r="E354" s="360"/>
      <c r="F354" s="411"/>
      <c r="G354" s="407">
        <v>0.5</v>
      </c>
      <c r="H354" s="407">
        <v>0.1</v>
      </c>
      <c r="I354" s="407">
        <v>0.1</v>
      </c>
    </row>
    <row r="355" spans="1:9" s="410" customFormat="1" ht="30" customHeight="1">
      <c r="A355" s="177" t="s">
        <v>3169</v>
      </c>
      <c r="B355" s="403" t="s">
        <v>599</v>
      </c>
      <c r="C355" s="404" t="s">
        <v>3174</v>
      </c>
      <c r="D355" s="405" t="s">
        <v>1025</v>
      </c>
      <c r="E355" s="360" t="s">
        <v>3736</v>
      </c>
      <c r="F355" s="360" t="s">
        <v>3735</v>
      </c>
      <c r="G355" s="408">
        <v>1</v>
      </c>
      <c r="H355" s="408">
        <v>0.9</v>
      </c>
      <c r="I355" s="409">
        <v>1</v>
      </c>
    </row>
    <row r="356" spans="1:9" s="410" customFormat="1" ht="30" customHeight="1">
      <c r="A356" s="177" t="s">
        <v>3169</v>
      </c>
      <c r="B356" s="403" t="s">
        <v>599</v>
      </c>
      <c r="C356" s="404" t="s">
        <v>3175</v>
      </c>
      <c r="D356" s="405" t="s">
        <v>1026</v>
      </c>
      <c r="E356" s="360" t="s">
        <v>3736</v>
      </c>
      <c r="F356" s="360" t="s">
        <v>3735</v>
      </c>
      <c r="G356" s="408">
        <v>1</v>
      </c>
      <c r="H356" s="408">
        <v>0.9</v>
      </c>
      <c r="I356" s="409">
        <v>1</v>
      </c>
    </row>
    <row r="357" spans="1:9" s="410" customFormat="1" ht="30" customHeight="1">
      <c r="A357" s="177" t="s">
        <v>3169</v>
      </c>
      <c r="B357" s="403" t="s">
        <v>599</v>
      </c>
      <c r="C357" s="404" t="s">
        <v>3176</v>
      </c>
      <c r="D357" s="405" t="s">
        <v>1027</v>
      </c>
      <c r="E357" s="360" t="s">
        <v>3736</v>
      </c>
      <c r="F357" s="411"/>
      <c r="G357" s="412">
        <v>0.9</v>
      </c>
      <c r="H357" s="409">
        <v>0.8</v>
      </c>
      <c r="I357" s="409">
        <v>0.8</v>
      </c>
    </row>
    <row r="358" spans="1:9" s="410" customFormat="1" ht="30" customHeight="1">
      <c r="A358" s="177" t="s">
        <v>3169</v>
      </c>
      <c r="B358" s="403" t="s">
        <v>599</v>
      </c>
      <c r="C358" s="404" t="s">
        <v>3177</v>
      </c>
      <c r="D358" s="405" t="s">
        <v>1028</v>
      </c>
      <c r="E358" s="360" t="s">
        <v>3736</v>
      </c>
      <c r="F358" s="411"/>
      <c r="G358" s="412">
        <v>0.9</v>
      </c>
      <c r="H358" s="409">
        <v>0.8</v>
      </c>
      <c r="I358" s="409">
        <v>0.8</v>
      </c>
    </row>
    <row r="359" spans="1:9" s="410" customFormat="1" ht="30" customHeight="1">
      <c r="A359" s="177" t="s">
        <v>3169</v>
      </c>
      <c r="B359" s="403" t="s">
        <v>599</v>
      </c>
      <c r="C359" s="404" t="s">
        <v>3178</v>
      </c>
      <c r="D359" s="405" t="s">
        <v>1029</v>
      </c>
      <c r="E359" s="360" t="s">
        <v>3736</v>
      </c>
      <c r="F359" s="411"/>
      <c r="G359" s="412">
        <v>0.9</v>
      </c>
      <c r="H359" s="409">
        <v>0.8</v>
      </c>
      <c r="I359" s="409">
        <v>0.8</v>
      </c>
    </row>
    <row r="360" spans="1:9" s="410" customFormat="1" ht="30" customHeight="1">
      <c r="A360" s="177" t="s">
        <v>3169</v>
      </c>
      <c r="B360" s="403" t="s">
        <v>599</v>
      </c>
      <c r="C360" s="404" t="s">
        <v>3179</v>
      </c>
      <c r="D360" s="405" t="s">
        <v>1030</v>
      </c>
      <c r="E360" s="360" t="s">
        <v>3736</v>
      </c>
      <c r="F360" s="360" t="s">
        <v>3735</v>
      </c>
      <c r="G360" s="412">
        <v>1</v>
      </c>
      <c r="H360" s="407">
        <v>0.9</v>
      </c>
      <c r="I360" s="409">
        <v>1</v>
      </c>
    </row>
    <row r="361" spans="1:9" s="410" customFormat="1" ht="30" customHeight="1">
      <c r="A361" s="177" t="s">
        <v>3180</v>
      </c>
      <c r="B361" s="403" t="s">
        <v>604</v>
      </c>
      <c r="C361" s="404" t="s">
        <v>3181</v>
      </c>
      <c r="D361" s="405" t="s">
        <v>766</v>
      </c>
      <c r="E361" s="360" t="s">
        <v>3736</v>
      </c>
      <c r="F361" s="360" t="s">
        <v>3735</v>
      </c>
      <c r="G361" s="412">
        <v>1</v>
      </c>
      <c r="H361" s="407">
        <v>0.9</v>
      </c>
      <c r="I361" s="409">
        <v>1</v>
      </c>
    </row>
    <row r="362" spans="1:9" s="410" customFormat="1" ht="30" customHeight="1">
      <c r="A362" s="177" t="s">
        <v>3180</v>
      </c>
      <c r="B362" s="403" t="s">
        <v>604</v>
      </c>
      <c r="C362" s="404" t="s">
        <v>3182</v>
      </c>
      <c r="D362" s="405" t="s">
        <v>767</v>
      </c>
      <c r="E362" s="360" t="s">
        <v>3736</v>
      </c>
      <c r="F362" s="360" t="s">
        <v>3735</v>
      </c>
      <c r="G362" s="412">
        <v>1</v>
      </c>
      <c r="H362" s="407">
        <v>0.9</v>
      </c>
      <c r="I362" s="409">
        <v>1</v>
      </c>
    </row>
    <row r="363" spans="1:9" s="410" customFormat="1" ht="30" customHeight="1">
      <c r="A363" s="177" t="s">
        <v>3180</v>
      </c>
      <c r="B363" s="403" t="s">
        <v>604</v>
      </c>
      <c r="C363" s="404" t="s">
        <v>3183</v>
      </c>
      <c r="D363" s="405" t="s">
        <v>768</v>
      </c>
      <c r="E363" s="360" t="s">
        <v>3736</v>
      </c>
      <c r="F363" s="360" t="s">
        <v>3735</v>
      </c>
      <c r="G363" s="412">
        <v>1</v>
      </c>
      <c r="H363" s="407">
        <v>0.9</v>
      </c>
      <c r="I363" s="409">
        <v>1</v>
      </c>
    </row>
    <row r="364" spans="1:9" s="410" customFormat="1" ht="30" customHeight="1">
      <c r="A364" s="177" t="s">
        <v>3180</v>
      </c>
      <c r="B364" s="403" t="s">
        <v>604</v>
      </c>
      <c r="C364" s="404" t="s">
        <v>3184</v>
      </c>
      <c r="D364" s="405" t="s">
        <v>769</v>
      </c>
      <c r="E364" s="360" t="s">
        <v>3736</v>
      </c>
      <c r="F364" s="360" t="s">
        <v>3735</v>
      </c>
      <c r="G364" s="412">
        <v>1</v>
      </c>
      <c r="H364" s="407">
        <v>0.9</v>
      </c>
      <c r="I364" s="409">
        <v>1</v>
      </c>
    </row>
    <row r="365" spans="1:9" s="410" customFormat="1" ht="30" customHeight="1">
      <c r="A365" s="177" t="s">
        <v>3180</v>
      </c>
      <c r="B365" s="403" t="s">
        <v>604</v>
      </c>
      <c r="C365" s="404" t="s">
        <v>3185</v>
      </c>
      <c r="D365" s="405" t="s">
        <v>770</v>
      </c>
      <c r="E365" s="360" t="s">
        <v>3736</v>
      </c>
      <c r="F365" s="360" t="s">
        <v>3735</v>
      </c>
      <c r="G365" s="412">
        <v>1</v>
      </c>
      <c r="H365" s="407">
        <v>0.9</v>
      </c>
      <c r="I365" s="409">
        <v>1</v>
      </c>
    </row>
    <row r="366" spans="1:9" s="410" customFormat="1" ht="30" customHeight="1">
      <c r="A366" s="177" t="s">
        <v>3180</v>
      </c>
      <c r="B366" s="403" t="s">
        <v>604</v>
      </c>
      <c r="C366" s="404" t="s">
        <v>3186</v>
      </c>
      <c r="D366" s="405" t="s">
        <v>847</v>
      </c>
      <c r="E366" s="360" t="s">
        <v>3736</v>
      </c>
      <c r="F366" s="360" t="s">
        <v>3735</v>
      </c>
      <c r="G366" s="412">
        <v>1</v>
      </c>
      <c r="H366" s="407">
        <v>0.9</v>
      </c>
      <c r="I366" s="409">
        <v>1</v>
      </c>
    </row>
    <row r="367" spans="1:9" s="410" customFormat="1" ht="30" customHeight="1">
      <c r="A367" s="177" t="s">
        <v>3180</v>
      </c>
      <c r="B367" s="403" t="s">
        <v>604</v>
      </c>
      <c r="C367" s="404" t="s">
        <v>3187</v>
      </c>
      <c r="D367" s="405" t="s">
        <v>605</v>
      </c>
      <c r="E367" s="360"/>
      <c r="F367" s="411"/>
      <c r="G367" s="407">
        <v>0.5</v>
      </c>
      <c r="H367" s="407">
        <v>0.15</v>
      </c>
      <c r="I367" s="407">
        <v>0.15</v>
      </c>
    </row>
    <row r="368" spans="1:9" s="410" customFormat="1" ht="30" customHeight="1">
      <c r="A368" s="177" t="s">
        <v>3180</v>
      </c>
      <c r="B368" s="403" t="s">
        <v>604</v>
      </c>
      <c r="C368" s="404" t="s">
        <v>3188</v>
      </c>
      <c r="D368" s="405" t="s">
        <v>606</v>
      </c>
      <c r="E368" s="360"/>
      <c r="F368" s="411"/>
      <c r="G368" s="407">
        <v>0.5</v>
      </c>
      <c r="H368" s="407">
        <v>0.15</v>
      </c>
      <c r="I368" s="407">
        <v>0.15</v>
      </c>
    </row>
    <row r="369" spans="1:9" s="410" customFormat="1" ht="30" customHeight="1">
      <c r="A369" s="177" t="s">
        <v>3189</v>
      </c>
      <c r="B369" s="403" t="s">
        <v>607</v>
      </c>
      <c r="C369" s="404" t="s">
        <v>3190</v>
      </c>
      <c r="D369" s="405" t="s">
        <v>608</v>
      </c>
      <c r="E369" s="360"/>
      <c r="F369" s="411"/>
      <c r="G369" s="407">
        <v>0.5</v>
      </c>
      <c r="H369" s="407">
        <v>0.1</v>
      </c>
      <c r="I369" s="407">
        <v>0.1</v>
      </c>
    </row>
    <row r="370" spans="1:9" s="410" customFormat="1" ht="30" customHeight="1">
      <c r="A370" s="177" t="s">
        <v>3189</v>
      </c>
      <c r="B370" s="403" t="s">
        <v>607</v>
      </c>
      <c r="C370" s="404" t="s">
        <v>3191</v>
      </c>
      <c r="D370" s="405" t="s">
        <v>609</v>
      </c>
      <c r="E370" s="360"/>
      <c r="F370" s="411"/>
      <c r="G370" s="407">
        <v>0.5</v>
      </c>
      <c r="H370" s="407">
        <v>0.1</v>
      </c>
      <c r="I370" s="407">
        <v>0.1</v>
      </c>
    </row>
    <row r="371" spans="1:9" s="410" customFormat="1" ht="30" customHeight="1">
      <c r="A371" s="177" t="s">
        <v>3189</v>
      </c>
      <c r="B371" s="403" t="s">
        <v>607</v>
      </c>
      <c r="C371" s="404" t="s">
        <v>3192</v>
      </c>
      <c r="D371" s="405" t="s">
        <v>848</v>
      </c>
      <c r="E371" s="360"/>
      <c r="F371" s="411"/>
      <c r="G371" s="407">
        <v>0.8</v>
      </c>
      <c r="H371" s="407">
        <v>0.1</v>
      </c>
      <c r="I371" s="407">
        <v>0.1</v>
      </c>
    </row>
    <row r="372" spans="1:9" s="410" customFormat="1" ht="30" customHeight="1">
      <c r="A372" s="177" t="s">
        <v>3189</v>
      </c>
      <c r="B372" s="403" t="s">
        <v>607</v>
      </c>
      <c r="C372" s="404" t="s">
        <v>3193</v>
      </c>
      <c r="D372" s="405" t="s">
        <v>849</v>
      </c>
      <c r="E372" s="360"/>
      <c r="F372" s="411"/>
      <c r="G372" s="407">
        <v>0.5</v>
      </c>
      <c r="H372" s="407">
        <v>0.1</v>
      </c>
      <c r="I372" s="407">
        <v>0.1</v>
      </c>
    </row>
    <row r="373" spans="1:9" s="410" customFormat="1" ht="30" customHeight="1">
      <c r="A373" s="177" t="s">
        <v>3194</v>
      </c>
      <c r="B373" s="403" t="s">
        <v>610</v>
      </c>
      <c r="C373" s="404" t="s">
        <v>3195</v>
      </c>
      <c r="D373" s="405" t="s">
        <v>611</v>
      </c>
      <c r="E373" s="360"/>
      <c r="F373" s="411"/>
      <c r="G373" s="407">
        <v>0.6</v>
      </c>
      <c r="H373" s="407">
        <v>0.1</v>
      </c>
      <c r="I373" s="407">
        <v>0.1</v>
      </c>
    </row>
    <row r="374" spans="1:9" s="410" customFormat="1" ht="30" customHeight="1">
      <c r="A374" s="177" t="s">
        <v>3194</v>
      </c>
      <c r="B374" s="403" t="s">
        <v>610</v>
      </c>
      <c r="C374" s="404" t="s">
        <v>3196</v>
      </c>
      <c r="D374" s="405" t="s">
        <v>850</v>
      </c>
      <c r="E374" s="360"/>
      <c r="F374" s="411"/>
      <c r="G374" s="407">
        <v>0.5</v>
      </c>
      <c r="H374" s="407">
        <v>0.05</v>
      </c>
      <c r="I374" s="407" t="s">
        <v>387</v>
      </c>
    </row>
    <row r="375" spans="1:9" s="410" customFormat="1" ht="45" customHeight="1">
      <c r="A375" s="177" t="s">
        <v>3194</v>
      </c>
      <c r="B375" s="403" t="s">
        <v>610</v>
      </c>
      <c r="C375" s="404" t="s">
        <v>3197</v>
      </c>
      <c r="D375" s="405" t="s">
        <v>1031</v>
      </c>
      <c r="E375" s="360"/>
      <c r="F375" s="411"/>
      <c r="G375" s="407">
        <v>0.5</v>
      </c>
      <c r="H375" s="407">
        <v>0.05</v>
      </c>
      <c r="I375" s="407">
        <v>0.05</v>
      </c>
    </row>
    <row r="376" spans="1:9" s="410" customFormat="1" ht="30" customHeight="1">
      <c r="A376" s="177" t="s">
        <v>3194</v>
      </c>
      <c r="B376" s="403" t="s">
        <v>610</v>
      </c>
      <c r="C376" s="148" t="s">
        <v>5107</v>
      </c>
      <c r="D376" s="149" t="s">
        <v>5115</v>
      </c>
      <c r="E376" s="360"/>
      <c r="F376" s="411"/>
      <c r="G376" s="407">
        <v>0.9</v>
      </c>
      <c r="H376" s="407">
        <v>0.1</v>
      </c>
      <c r="I376" s="407">
        <v>0.1</v>
      </c>
    </row>
    <row r="377" spans="1:9" s="410" customFormat="1" ht="30" customHeight="1">
      <c r="A377" s="177" t="s">
        <v>3194</v>
      </c>
      <c r="B377" s="403" t="s">
        <v>610</v>
      </c>
      <c r="C377" s="148" t="s">
        <v>5114</v>
      </c>
      <c r="D377" s="149" t="s">
        <v>612</v>
      </c>
      <c r="E377" s="360"/>
      <c r="F377" s="411"/>
      <c r="G377" s="407">
        <v>0.9</v>
      </c>
      <c r="H377" s="407">
        <v>0.1</v>
      </c>
      <c r="I377" s="407">
        <v>0.1</v>
      </c>
    </row>
    <row r="378" spans="1:9" s="410" customFormat="1" ht="30" customHeight="1">
      <c r="A378" s="177" t="s">
        <v>3194</v>
      </c>
      <c r="B378" s="403" t="s">
        <v>610</v>
      </c>
      <c r="C378" s="404" t="s">
        <v>3198</v>
      </c>
      <c r="D378" s="405" t="s">
        <v>851</v>
      </c>
      <c r="E378" s="360"/>
      <c r="F378" s="411"/>
      <c r="G378" s="407">
        <v>0.5</v>
      </c>
      <c r="H378" s="407">
        <v>0.1</v>
      </c>
      <c r="I378" s="407">
        <v>0.1</v>
      </c>
    </row>
    <row r="379" spans="1:9" s="410" customFormat="1" ht="30" customHeight="1">
      <c r="A379" s="177" t="s">
        <v>3194</v>
      </c>
      <c r="B379" s="403" t="s">
        <v>610</v>
      </c>
      <c r="C379" s="404" t="s">
        <v>3199</v>
      </c>
      <c r="D379" s="405" t="s">
        <v>852</v>
      </c>
      <c r="E379" s="360"/>
      <c r="F379" s="411"/>
      <c r="G379" s="407">
        <v>0.5</v>
      </c>
      <c r="H379" s="407">
        <v>0.1</v>
      </c>
      <c r="I379" s="407">
        <v>0.1</v>
      </c>
    </row>
    <row r="380" spans="1:9" s="410" customFormat="1" ht="30" customHeight="1">
      <c r="A380" s="177" t="s">
        <v>3200</v>
      </c>
      <c r="B380" s="403" t="s">
        <v>613</v>
      </c>
      <c r="C380" s="404" t="s">
        <v>3201</v>
      </c>
      <c r="D380" s="405" t="s">
        <v>614</v>
      </c>
      <c r="E380" s="360"/>
      <c r="F380" s="411"/>
      <c r="G380" s="407">
        <v>0.5</v>
      </c>
      <c r="H380" s="407">
        <v>0.1</v>
      </c>
      <c r="I380" s="407">
        <v>0.1</v>
      </c>
    </row>
    <row r="381" spans="1:9" s="410" customFormat="1" ht="30" customHeight="1">
      <c r="A381" s="177" t="s">
        <v>3200</v>
      </c>
      <c r="B381" s="403" t="s">
        <v>613</v>
      </c>
      <c r="C381" s="404" t="s">
        <v>3202</v>
      </c>
      <c r="D381" s="405" t="s">
        <v>853</v>
      </c>
      <c r="E381" s="360"/>
      <c r="F381" s="411"/>
      <c r="G381" s="407">
        <v>0.5</v>
      </c>
      <c r="H381" s="407">
        <v>0.1</v>
      </c>
      <c r="I381" s="407">
        <v>0.1</v>
      </c>
    </row>
    <row r="382" spans="1:9" s="410" customFormat="1" ht="30" customHeight="1">
      <c r="A382" s="177" t="s">
        <v>3200</v>
      </c>
      <c r="B382" s="403" t="s">
        <v>613</v>
      </c>
      <c r="C382" s="404" t="s">
        <v>3203</v>
      </c>
      <c r="D382" s="405" t="s">
        <v>854</v>
      </c>
      <c r="E382" s="360"/>
      <c r="F382" s="411"/>
      <c r="G382" s="407">
        <v>0.5</v>
      </c>
      <c r="H382" s="407">
        <v>0.1</v>
      </c>
      <c r="I382" s="407">
        <v>0.1</v>
      </c>
    </row>
    <row r="383" spans="1:9" s="410" customFormat="1" ht="30" customHeight="1">
      <c r="A383" s="177" t="s">
        <v>3200</v>
      </c>
      <c r="B383" s="403" t="s">
        <v>613</v>
      </c>
      <c r="C383" s="404" t="s">
        <v>3204</v>
      </c>
      <c r="D383" s="405" t="s">
        <v>855</v>
      </c>
      <c r="E383" s="360" t="s">
        <v>3736</v>
      </c>
      <c r="F383" s="411"/>
      <c r="G383" s="412">
        <v>0.9</v>
      </c>
      <c r="H383" s="409">
        <v>0.8</v>
      </c>
      <c r="I383" s="409">
        <v>0.8</v>
      </c>
    </row>
    <row r="384" spans="1:9" s="410" customFormat="1" ht="30" customHeight="1">
      <c r="A384" s="177" t="s">
        <v>3205</v>
      </c>
      <c r="B384" s="403" t="s">
        <v>615</v>
      </c>
      <c r="C384" s="404" t="s">
        <v>3206</v>
      </c>
      <c r="D384" s="405" t="s">
        <v>856</v>
      </c>
      <c r="E384" s="360"/>
      <c r="F384" s="411"/>
      <c r="G384" s="407">
        <v>0.5</v>
      </c>
      <c r="H384" s="407">
        <v>0.1</v>
      </c>
      <c r="I384" s="407">
        <v>0.1</v>
      </c>
    </row>
    <row r="385" spans="1:9" s="410" customFormat="1" ht="30" customHeight="1">
      <c r="A385" s="177" t="s">
        <v>3205</v>
      </c>
      <c r="B385" s="403" t="s">
        <v>615</v>
      </c>
      <c r="C385" s="404" t="s">
        <v>3207</v>
      </c>
      <c r="D385" s="405" t="s">
        <v>616</v>
      </c>
      <c r="E385" s="360"/>
      <c r="F385" s="411"/>
      <c r="G385" s="407">
        <v>0.5</v>
      </c>
      <c r="H385" s="407">
        <v>0.1</v>
      </c>
      <c r="I385" s="407">
        <v>0.1</v>
      </c>
    </row>
    <row r="386" spans="1:9" s="410" customFormat="1" ht="30" customHeight="1">
      <c r="A386" s="177" t="s">
        <v>3205</v>
      </c>
      <c r="B386" s="403" t="s">
        <v>615</v>
      </c>
      <c r="C386" s="404" t="s">
        <v>3208</v>
      </c>
      <c r="D386" s="405" t="s">
        <v>617</v>
      </c>
      <c r="E386" s="360"/>
      <c r="F386" s="411"/>
      <c r="G386" s="407">
        <v>0.5</v>
      </c>
      <c r="H386" s="407">
        <v>0.1</v>
      </c>
      <c r="I386" s="407">
        <v>0.1</v>
      </c>
    </row>
    <row r="387" spans="1:9" s="410" customFormat="1" ht="30" customHeight="1">
      <c r="A387" s="177" t="s">
        <v>3205</v>
      </c>
      <c r="B387" s="403" t="s">
        <v>615</v>
      </c>
      <c r="C387" s="404" t="s">
        <v>3209</v>
      </c>
      <c r="D387" s="405" t="s">
        <v>857</v>
      </c>
      <c r="E387" s="360" t="s">
        <v>3736</v>
      </c>
      <c r="F387" s="360" t="s">
        <v>3735</v>
      </c>
      <c r="G387" s="412" t="s">
        <v>387</v>
      </c>
      <c r="H387" s="409">
        <v>0.9</v>
      </c>
      <c r="I387" s="412" t="s">
        <v>387</v>
      </c>
    </row>
    <row r="388" spans="1:9" s="410" customFormat="1" ht="30" customHeight="1">
      <c r="A388" s="177" t="s">
        <v>3205</v>
      </c>
      <c r="B388" s="403" t="s">
        <v>615</v>
      </c>
      <c r="C388" s="404" t="s">
        <v>3210</v>
      </c>
      <c r="D388" s="405" t="s">
        <v>858</v>
      </c>
      <c r="E388" s="360" t="s">
        <v>3736</v>
      </c>
      <c r="F388" s="411"/>
      <c r="G388" s="412">
        <v>0.9</v>
      </c>
      <c r="H388" s="409">
        <v>0.8</v>
      </c>
      <c r="I388" s="409">
        <v>0.8</v>
      </c>
    </row>
    <row r="389" spans="1:9" s="410" customFormat="1" ht="30" customHeight="1">
      <c r="A389" s="177" t="s">
        <v>3205</v>
      </c>
      <c r="B389" s="403" t="s">
        <v>615</v>
      </c>
      <c r="C389" s="404" t="s">
        <v>3211</v>
      </c>
      <c r="D389" s="405" t="s">
        <v>859</v>
      </c>
      <c r="E389" s="360" t="s">
        <v>3736</v>
      </c>
      <c r="F389" s="411"/>
      <c r="G389" s="412">
        <v>0.9</v>
      </c>
      <c r="H389" s="409">
        <v>0.8</v>
      </c>
      <c r="I389" s="409">
        <v>0.8</v>
      </c>
    </row>
    <row r="390" spans="1:9" s="410" customFormat="1" ht="30" customHeight="1">
      <c r="A390" s="177" t="s">
        <v>3205</v>
      </c>
      <c r="B390" s="403" t="s">
        <v>615</v>
      </c>
      <c r="C390" s="404" t="s">
        <v>3212</v>
      </c>
      <c r="D390" s="405" t="s">
        <v>860</v>
      </c>
      <c r="E390" s="360" t="s">
        <v>3736</v>
      </c>
      <c r="F390" s="411"/>
      <c r="G390" s="412">
        <v>0.9</v>
      </c>
      <c r="H390" s="409">
        <v>0.8</v>
      </c>
      <c r="I390" s="409">
        <v>0.8</v>
      </c>
    </row>
    <row r="391" spans="1:9" s="410" customFormat="1" ht="30" customHeight="1">
      <c r="A391" s="177" t="s">
        <v>3205</v>
      </c>
      <c r="B391" s="403" t="s">
        <v>615</v>
      </c>
      <c r="C391" s="404" t="s">
        <v>3213</v>
      </c>
      <c r="D391" s="405" t="s">
        <v>861</v>
      </c>
      <c r="E391" s="360" t="s">
        <v>3736</v>
      </c>
      <c r="F391" s="411"/>
      <c r="G391" s="412">
        <v>0.9</v>
      </c>
      <c r="H391" s="409">
        <v>0.8</v>
      </c>
      <c r="I391" s="409">
        <v>0.8</v>
      </c>
    </row>
    <row r="392" spans="1:9" s="410" customFormat="1" ht="30" customHeight="1">
      <c r="A392" s="177" t="s">
        <v>3205</v>
      </c>
      <c r="B392" s="403" t="s">
        <v>615</v>
      </c>
      <c r="C392" s="404" t="s">
        <v>3214</v>
      </c>
      <c r="D392" s="405" t="s">
        <v>862</v>
      </c>
      <c r="E392" s="360" t="s">
        <v>3736</v>
      </c>
      <c r="F392" s="411"/>
      <c r="G392" s="412">
        <v>0.9</v>
      </c>
      <c r="H392" s="409">
        <v>0.8</v>
      </c>
      <c r="I392" s="409">
        <v>0.8</v>
      </c>
    </row>
    <row r="393" spans="1:9" s="410" customFormat="1" ht="30" customHeight="1">
      <c r="A393" s="177" t="s">
        <v>3205</v>
      </c>
      <c r="B393" s="403" t="s">
        <v>615</v>
      </c>
      <c r="C393" s="404" t="s">
        <v>3215</v>
      </c>
      <c r="D393" s="405" t="s">
        <v>863</v>
      </c>
      <c r="E393" s="360" t="s">
        <v>3736</v>
      </c>
      <c r="F393" s="411"/>
      <c r="G393" s="412">
        <v>0.9</v>
      </c>
      <c r="H393" s="409">
        <v>0.8</v>
      </c>
      <c r="I393" s="409">
        <v>0.8</v>
      </c>
    </row>
    <row r="394" spans="1:9" s="410" customFormat="1" ht="30" customHeight="1">
      <c r="A394" s="177" t="s">
        <v>3205</v>
      </c>
      <c r="B394" s="403" t="s">
        <v>615</v>
      </c>
      <c r="C394" s="404" t="s">
        <v>3216</v>
      </c>
      <c r="D394" s="405" t="s">
        <v>864</v>
      </c>
      <c r="E394" s="360" t="s">
        <v>3736</v>
      </c>
      <c r="F394" s="411"/>
      <c r="G394" s="412">
        <v>0.9</v>
      </c>
      <c r="H394" s="409">
        <v>0.8</v>
      </c>
      <c r="I394" s="409">
        <v>0.8</v>
      </c>
    </row>
    <row r="395" spans="1:9" s="410" customFormat="1" ht="30" customHeight="1">
      <c r="A395" s="177" t="s">
        <v>3205</v>
      </c>
      <c r="B395" s="403" t="s">
        <v>615</v>
      </c>
      <c r="C395" s="404" t="s">
        <v>3217</v>
      </c>
      <c r="D395" s="405" t="s">
        <v>865</v>
      </c>
      <c r="E395" s="360" t="s">
        <v>3736</v>
      </c>
      <c r="F395" s="411"/>
      <c r="G395" s="412">
        <v>0.9</v>
      </c>
      <c r="H395" s="409">
        <v>0.8</v>
      </c>
      <c r="I395" s="409">
        <v>0.8</v>
      </c>
    </row>
    <row r="396" spans="1:9" s="410" customFormat="1" ht="30" customHeight="1">
      <c r="A396" s="177" t="s">
        <v>3218</v>
      </c>
      <c r="B396" s="403" t="s">
        <v>618</v>
      </c>
      <c r="C396" s="404" t="s">
        <v>3219</v>
      </c>
      <c r="D396" s="405" t="s">
        <v>619</v>
      </c>
      <c r="E396" s="360"/>
      <c r="F396" s="411"/>
      <c r="G396" s="407">
        <v>0.6</v>
      </c>
      <c r="H396" s="407">
        <v>0.15</v>
      </c>
      <c r="I396" s="407">
        <v>0.15</v>
      </c>
    </row>
    <row r="397" spans="1:9" s="410" customFormat="1" ht="30" customHeight="1">
      <c r="A397" s="177" t="s">
        <v>3220</v>
      </c>
      <c r="B397" s="403" t="s">
        <v>620</v>
      </c>
      <c r="C397" s="404" t="s">
        <v>3221</v>
      </c>
      <c r="D397" s="405" t="s">
        <v>621</v>
      </c>
      <c r="E397" s="360"/>
      <c r="F397" s="411"/>
      <c r="G397" s="407">
        <v>0.5</v>
      </c>
      <c r="H397" s="407">
        <v>0.1</v>
      </c>
      <c r="I397" s="407">
        <v>0.1</v>
      </c>
    </row>
    <row r="398" spans="1:9" s="410" customFormat="1" ht="45" customHeight="1">
      <c r="A398" s="177" t="s">
        <v>3220</v>
      </c>
      <c r="B398" s="403" t="s">
        <v>620</v>
      </c>
      <c r="C398" s="404" t="s">
        <v>3222</v>
      </c>
      <c r="D398" s="405" t="s">
        <v>622</v>
      </c>
      <c r="E398" s="360"/>
      <c r="F398" s="411"/>
      <c r="G398" s="407">
        <v>0.5</v>
      </c>
      <c r="H398" s="407">
        <v>0.1</v>
      </c>
      <c r="I398" s="407">
        <v>0.1</v>
      </c>
    </row>
    <row r="399" spans="1:9" s="410" customFormat="1" ht="30" customHeight="1">
      <c r="A399" s="177" t="s">
        <v>3220</v>
      </c>
      <c r="B399" s="403" t="s">
        <v>620</v>
      </c>
      <c r="C399" s="404" t="s">
        <v>3223</v>
      </c>
      <c r="D399" s="405" t="s">
        <v>623</v>
      </c>
      <c r="E399" s="360"/>
      <c r="F399" s="411"/>
      <c r="G399" s="407">
        <v>0.5</v>
      </c>
      <c r="H399" s="407">
        <v>0.1</v>
      </c>
      <c r="I399" s="407">
        <v>0.1</v>
      </c>
    </row>
    <row r="400" spans="1:9" s="410" customFormat="1" ht="30" customHeight="1">
      <c r="A400" s="177" t="s">
        <v>3220</v>
      </c>
      <c r="B400" s="403" t="s">
        <v>620</v>
      </c>
      <c r="C400" s="404" t="s">
        <v>3224</v>
      </c>
      <c r="D400" s="405" t="s">
        <v>624</v>
      </c>
      <c r="E400" s="360"/>
      <c r="F400" s="411"/>
      <c r="G400" s="407">
        <v>0.5</v>
      </c>
      <c r="H400" s="407">
        <v>0.1</v>
      </c>
      <c r="I400" s="407">
        <v>0.1</v>
      </c>
    </row>
    <row r="401" spans="1:9" s="410" customFormat="1" ht="30" customHeight="1">
      <c r="A401" s="177" t="s">
        <v>3220</v>
      </c>
      <c r="B401" s="403" t="s">
        <v>620</v>
      </c>
      <c r="C401" s="404" t="s">
        <v>3225</v>
      </c>
      <c r="D401" s="405" t="s">
        <v>866</v>
      </c>
      <c r="E401" s="360"/>
      <c r="F401" s="411"/>
      <c r="G401" s="407">
        <v>0.5</v>
      </c>
      <c r="H401" s="407">
        <v>0.1</v>
      </c>
      <c r="I401" s="407">
        <v>0.1</v>
      </c>
    </row>
    <row r="402" spans="1:9" s="410" customFormat="1" ht="30" customHeight="1">
      <c r="A402" s="177" t="s">
        <v>3220</v>
      </c>
      <c r="B402" s="403" t="s">
        <v>620</v>
      </c>
      <c r="C402" s="404" t="s">
        <v>3226</v>
      </c>
      <c r="D402" s="405" t="s">
        <v>1032</v>
      </c>
      <c r="E402" s="360"/>
      <c r="F402" s="411"/>
      <c r="G402" s="407">
        <v>0.5</v>
      </c>
      <c r="H402" s="407">
        <v>0.1</v>
      </c>
      <c r="I402" s="407">
        <v>0.1</v>
      </c>
    </row>
    <row r="403" spans="1:9" s="410" customFormat="1" ht="30" customHeight="1">
      <c r="A403" s="177" t="s">
        <v>3220</v>
      </c>
      <c r="B403" s="403" t="s">
        <v>620</v>
      </c>
      <c r="C403" s="404" t="s">
        <v>3227</v>
      </c>
      <c r="D403" s="405" t="s">
        <v>1033</v>
      </c>
      <c r="E403" s="360" t="s">
        <v>3736</v>
      </c>
      <c r="F403" s="411"/>
      <c r="G403" s="412">
        <v>0.9</v>
      </c>
      <c r="H403" s="409">
        <v>0.8</v>
      </c>
      <c r="I403" s="409">
        <v>0.8</v>
      </c>
    </row>
    <row r="404" spans="1:9" s="410" customFormat="1" ht="30" customHeight="1">
      <c r="A404" s="177" t="s">
        <v>3220</v>
      </c>
      <c r="B404" s="403" t="s">
        <v>620</v>
      </c>
      <c r="C404" s="404" t="s">
        <v>3228</v>
      </c>
      <c r="D404" s="405" t="s">
        <v>1034</v>
      </c>
      <c r="E404" s="360"/>
      <c r="F404" s="411"/>
      <c r="G404" s="407">
        <v>0.5</v>
      </c>
      <c r="H404" s="407">
        <v>0.1</v>
      </c>
      <c r="I404" s="407">
        <v>0.1</v>
      </c>
    </row>
    <row r="405" spans="1:9" s="410" customFormat="1" ht="30" customHeight="1">
      <c r="A405" s="177" t="s">
        <v>3220</v>
      </c>
      <c r="B405" s="403" t="s">
        <v>620</v>
      </c>
      <c r="C405" s="404" t="s">
        <v>3229</v>
      </c>
      <c r="D405" s="405" t="s">
        <v>1035</v>
      </c>
      <c r="E405" s="360" t="s">
        <v>3736</v>
      </c>
      <c r="F405" s="411"/>
      <c r="G405" s="412">
        <v>0.9</v>
      </c>
      <c r="H405" s="409">
        <v>0.8</v>
      </c>
      <c r="I405" s="409">
        <v>0.8</v>
      </c>
    </row>
    <row r="406" spans="1:9" s="410" customFormat="1" ht="30" customHeight="1">
      <c r="A406" s="177" t="s">
        <v>3220</v>
      </c>
      <c r="B406" s="403" t="s">
        <v>620</v>
      </c>
      <c r="C406" s="404" t="s">
        <v>3230</v>
      </c>
      <c r="D406" s="405" t="s">
        <v>867</v>
      </c>
      <c r="E406" s="360"/>
      <c r="F406" s="411"/>
      <c r="G406" s="407">
        <v>0.5</v>
      </c>
      <c r="H406" s="407">
        <v>0.1</v>
      </c>
      <c r="I406" s="407">
        <v>0.1</v>
      </c>
    </row>
    <row r="407" spans="1:9" s="410" customFormat="1" ht="30" customHeight="1">
      <c r="A407" s="177" t="s">
        <v>3220</v>
      </c>
      <c r="B407" s="403" t="s">
        <v>620</v>
      </c>
      <c r="C407" s="404" t="s">
        <v>3231</v>
      </c>
      <c r="D407" s="405" t="s">
        <v>868</v>
      </c>
      <c r="E407" s="360"/>
      <c r="F407" s="411"/>
      <c r="G407" s="407">
        <v>0.5</v>
      </c>
      <c r="H407" s="407">
        <v>0.1</v>
      </c>
      <c r="I407" s="407">
        <v>0.1</v>
      </c>
    </row>
    <row r="408" spans="1:9" s="410" customFormat="1" ht="30" customHeight="1">
      <c r="A408" s="177" t="s">
        <v>3220</v>
      </c>
      <c r="B408" s="403" t="s">
        <v>620</v>
      </c>
      <c r="C408" s="404" t="s">
        <v>3232</v>
      </c>
      <c r="D408" s="405" t="s">
        <v>775</v>
      </c>
      <c r="E408" s="360"/>
      <c r="F408" s="360" t="s">
        <v>3735</v>
      </c>
      <c r="G408" s="412">
        <v>0.9</v>
      </c>
      <c r="H408" s="409">
        <v>0.4</v>
      </c>
      <c r="I408" s="409">
        <v>1</v>
      </c>
    </row>
    <row r="409" spans="1:9" s="410" customFormat="1" ht="30" customHeight="1">
      <c r="A409" s="177" t="s">
        <v>3220</v>
      </c>
      <c r="B409" s="403" t="s">
        <v>620</v>
      </c>
      <c r="C409" s="404" t="s">
        <v>3233</v>
      </c>
      <c r="D409" s="405" t="s">
        <v>1081</v>
      </c>
      <c r="E409" s="360"/>
      <c r="F409" s="411"/>
      <c r="G409" s="412">
        <v>0.9</v>
      </c>
      <c r="H409" s="409">
        <v>0.5</v>
      </c>
      <c r="I409" s="409" t="s">
        <v>46</v>
      </c>
    </row>
    <row r="410" spans="1:9" s="410" customFormat="1" ht="45" customHeight="1">
      <c r="A410" s="177" t="s">
        <v>3220</v>
      </c>
      <c r="B410" s="403" t="s">
        <v>620</v>
      </c>
      <c r="C410" s="404" t="s">
        <v>3234</v>
      </c>
      <c r="D410" s="405" t="s">
        <v>1036</v>
      </c>
      <c r="E410" s="360"/>
      <c r="F410" s="411"/>
      <c r="G410" s="412">
        <v>0.75</v>
      </c>
      <c r="H410" s="409">
        <v>0.25</v>
      </c>
      <c r="I410" s="409">
        <v>0.25</v>
      </c>
    </row>
    <row r="411" spans="1:9" s="410" customFormat="1" ht="30" customHeight="1">
      <c r="A411" s="177" t="s">
        <v>3235</v>
      </c>
      <c r="B411" s="403" t="s">
        <v>625</v>
      </c>
      <c r="C411" s="404" t="s">
        <v>3236</v>
      </c>
      <c r="D411" s="405" t="s">
        <v>626</v>
      </c>
      <c r="E411" s="360"/>
      <c r="F411" s="411"/>
      <c r="G411" s="412">
        <v>0.5</v>
      </c>
      <c r="H411" s="409">
        <v>0.1</v>
      </c>
      <c r="I411" s="409">
        <v>0.1</v>
      </c>
    </row>
    <row r="412" spans="1:9" s="410" customFormat="1" ht="30" customHeight="1">
      <c r="A412" s="177" t="s">
        <v>3235</v>
      </c>
      <c r="B412" s="403" t="s">
        <v>625</v>
      </c>
      <c r="C412" s="404" t="s">
        <v>3237</v>
      </c>
      <c r="D412" s="405" t="s">
        <v>870</v>
      </c>
      <c r="E412" s="360" t="s">
        <v>3736</v>
      </c>
      <c r="F412" s="411"/>
      <c r="G412" s="412">
        <v>0.9</v>
      </c>
      <c r="H412" s="409">
        <v>0.8</v>
      </c>
      <c r="I412" s="409">
        <v>0.8</v>
      </c>
    </row>
    <row r="413" spans="1:9" s="410" customFormat="1" ht="30" customHeight="1">
      <c r="A413" s="177" t="s">
        <v>3235</v>
      </c>
      <c r="B413" s="403" t="s">
        <v>625</v>
      </c>
      <c r="C413" s="404" t="s">
        <v>3238</v>
      </c>
      <c r="D413" s="405" t="s">
        <v>871</v>
      </c>
      <c r="E413" s="360" t="s">
        <v>3736</v>
      </c>
      <c r="F413" s="411"/>
      <c r="G413" s="412">
        <v>0.9</v>
      </c>
      <c r="H413" s="409">
        <v>0.8</v>
      </c>
      <c r="I413" s="409">
        <v>0.8</v>
      </c>
    </row>
    <row r="414" spans="1:9" s="410" customFormat="1" ht="30" customHeight="1">
      <c r="A414" s="177" t="s">
        <v>3235</v>
      </c>
      <c r="B414" s="403" t="s">
        <v>625</v>
      </c>
      <c r="C414" s="404" t="s">
        <v>3239</v>
      </c>
      <c r="D414" s="405" t="s">
        <v>872</v>
      </c>
      <c r="E414" s="360" t="s">
        <v>3736</v>
      </c>
      <c r="F414" s="411"/>
      <c r="G414" s="412">
        <v>0.9</v>
      </c>
      <c r="H414" s="409">
        <v>0.8</v>
      </c>
      <c r="I414" s="409">
        <v>0.8</v>
      </c>
    </row>
    <row r="415" spans="1:9" s="410" customFormat="1" ht="30" customHeight="1">
      <c r="A415" s="177" t="s">
        <v>3235</v>
      </c>
      <c r="B415" s="403" t="s">
        <v>625</v>
      </c>
      <c r="C415" s="404" t="s">
        <v>3240</v>
      </c>
      <c r="D415" s="405" t="s">
        <v>873</v>
      </c>
      <c r="E415" s="360" t="s">
        <v>3736</v>
      </c>
      <c r="F415" s="411"/>
      <c r="G415" s="412">
        <v>0.9</v>
      </c>
      <c r="H415" s="409">
        <v>0.8</v>
      </c>
      <c r="I415" s="409">
        <v>0.8</v>
      </c>
    </row>
    <row r="416" spans="1:9" s="410" customFormat="1" ht="30" customHeight="1">
      <c r="A416" s="177" t="s">
        <v>3241</v>
      </c>
      <c r="B416" s="403" t="s">
        <v>627</v>
      </c>
      <c r="C416" s="404" t="s">
        <v>3242</v>
      </c>
      <c r="D416" s="405" t="s">
        <v>628</v>
      </c>
      <c r="E416" s="360"/>
      <c r="F416" s="411"/>
      <c r="G416" s="412">
        <v>0.5</v>
      </c>
      <c r="H416" s="409">
        <v>0.1</v>
      </c>
      <c r="I416" s="409">
        <v>0.1</v>
      </c>
    </row>
    <row r="417" spans="1:9" s="410" customFormat="1" ht="30" customHeight="1">
      <c r="A417" s="177" t="s">
        <v>3241</v>
      </c>
      <c r="B417" s="403" t="s">
        <v>627</v>
      </c>
      <c r="C417" s="404" t="s">
        <v>3243</v>
      </c>
      <c r="D417" s="405" t="s">
        <v>874</v>
      </c>
      <c r="E417" s="360"/>
      <c r="F417" s="411"/>
      <c r="G417" s="412">
        <v>0.5</v>
      </c>
      <c r="H417" s="409">
        <v>0.15</v>
      </c>
      <c r="I417" s="409">
        <v>0.15</v>
      </c>
    </row>
    <row r="418" spans="1:9" s="410" customFormat="1" ht="30" customHeight="1">
      <c r="A418" s="177" t="s">
        <v>3241</v>
      </c>
      <c r="B418" s="403" t="s">
        <v>627</v>
      </c>
      <c r="C418" s="404" t="s">
        <v>3244</v>
      </c>
      <c r="D418" s="405" t="s">
        <v>875</v>
      </c>
      <c r="E418" s="360"/>
      <c r="F418" s="411"/>
      <c r="G418" s="412">
        <v>0.5</v>
      </c>
      <c r="H418" s="409">
        <v>0.15</v>
      </c>
      <c r="I418" s="409">
        <v>0.15</v>
      </c>
    </row>
    <row r="419" spans="1:9" s="410" customFormat="1" ht="30" customHeight="1">
      <c r="A419" s="177" t="s">
        <v>3241</v>
      </c>
      <c r="B419" s="403" t="s">
        <v>627</v>
      </c>
      <c r="C419" s="404" t="s">
        <v>3245</v>
      </c>
      <c r="D419" s="405" t="s">
        <v>629</v>
      </c>
      <c r="E419" s="360"/>
      <c r="F419" s="411"/>
      <c r="G419" s="412">
        <v>0.5</v>
      </c>
      <c r="H419" s="409">
        <v>0.15</v>
      </c>
      <c r="I419" s="409">
        <v>0.15</v>
      </c>
    </row>
    <row r="420" spans="1:9" s="410" customFormat="1" ht="30" customHeight="1">
      <c r="A420" s="177" t="s">
        <v>3241</v>
      </c>
      <c r="B420" s="403" t="s">
        <v>627</v>
      </c>
      <c r="C420" s="404" t="s">
        <v>3246</v>
      </c>
      <c r="D420" s="405" t="s">
        <v>630</v>
      </c>
      <c r="E420" s="360"/>
      <c r="F420" s="411"/>
      <c r="G420" s="412">
        <v>0.5</v>
      </c>
      <c r="H420" s="409">
        <v>0.15</v>
      </c>
      <c r="I420" s="409">
        <v>0.15</v>
      </c>
    </row>
    <row r="421" spans="1:9" s="410" customFormat="1" ht="30" customHeight="1">
      <c r="A421" s="177" t="s">
        <v>3241</v>
      </c>
      <c r="B421" s="403" t="s">
        <v>627</v>
      </c>
      <c r="C421" s="404" t="s">
        <v>3247</v>
      </c>
      <c r="D421" s="405" t="s">
        <v>631</v>
      </c>
      <c r="E421" s="360"/>
      <c r="F421" s="411"/>
      <c r="G421" s="412">
        <v>0.5</v>
      </c>
      <c r="H421" s="409">
        <v>0.1</v>
      </c>
      <c r="I421" s="409">
        <v>0.1</v>
      </c>
    </row>
    <row r="422" spans="1:9" s="410" customFormat="1" ht="30" customHeight="1">
      <c r="A422" s="177" t="s">
        <v>3241</v>
      </c>
      <c r="B422" s="403" t="s">
        <v>627</v>
      </c>
      <c r="C422" s="404" t="s">
        <v>3248</v>
      </c>
      <c r="D422" s="405" t="s">
        <v>632</v>
      </c>
      <c r="E422" s="360"/>
      <c r="F422" s="411"/>
      <c r="G422" s="412">
        <v>0.85</v>
      </c>
      <c r="H422" s="409">
        <v>0.1</v>
      </c>
      <c r="I422" s="409" t="s">
        <v>387</v>
      </c>
    </row>
    <row r="423" spans="1:9" s="410" customFormat="1" ht="30" customHeight="1">
      <c r="A423" s="177" t="s">
        <v>3241</v>
      </c>
      <c r="B423" s="403" t="s">
        <v>627</v>
      </c>
      <c r="C423" s="404" t="s">
        <v>3249</v>
      </c>
      <c r="D423" s="405" t="s">
        <v>876</v>
      </c>
      <c r="E423" s="360" t="s">
        <v>3736</v>
      </c>
      <c r="F423" s="411"/>
      <c r="G423" s="412">
        <v>0.9</v>
      </c>
      <c r="H423" s="409">
        <v>0.8</v>
      </c>
      <c r="I423" s="409">
        <v>0.8</v>
      </c>
    </row>
    <row r="424" spans="1:9" s="410" customFormat="1" ht="30" customHeight="1">
      <c r="A424" s="177" t="s">
        <v>3241</v>
      </c>
      <c r="B424" s="403" t="s">
        <v>627</v>
      </c>
      <c r="C424" s="404" t="s">
        <v>3250</v>
      </c>
      <c r="D424" s="405" t="s">
        <v>4420</v>
      </c>
      <c r="E424" s="360" t="s">
        <v>3736</v>
      </c>
      <c r="F424" s="411"/>
      <c r="G424" s="412">
        <v>0.9</v>
      </c>
      <c r="H424" s="409">
        <v>0.8</v>
      </c>
      <c r="I424" s="409">
        <v>0.8</v>
      </c>
    </row>
    <row r="425" spans="1:9" s="410" customFormat="1" ht="30" customHeight="1">
      <c r="A425" s="177" t="s">
        <v>3241</v>
      </c>
      <c r="B425" s="403" t="s">
        <v>627</v>
      </c>
      <c r="C425" s="404" t="s">
        <v>3251</v>
      </c>
      <c r="D425" s="405" t="s">
        <v>4421</v>
      </c>
      <c r="E425" s="360" t="s">
        <v>3736</v>
      </c>
      <c r="F425" s="411"/>
      <c r="G425" s="412">
        <v>0.9</v>
      </c>
      <c r="H425" s="409">
        <v>0.8</v>
      </c>
      <c r="I425" s="409">
        <v>0.8</v>
      </c>
    </row>
    <row r="426" spans="1:9" s="410" customFormat="1" ht="30" customHeight="1">
      <c r="A426" s="177" t="s">
        <v>3241</v>
      </c>
      <c r="B426" s="403" t="s">
        <v>627</v>
      </c>
      <c r="C426" s="404" t="s">
        <v>3252</v>
      </c>
      <c r="D426" s="405" t="s">
        <v>4422</v>
      </c>
      <c r="E426" s="360" t="s">
        <v>3736</v>
      </c>
      <c r="F426" s="411"/>
      <c r="G426" s="412">
        <v>0.9</v>
      </c>
      <c r="H426" s="409">
        <v>0.8</v>
      </c>
      <c r="I426" s="409">
        <v>0.8</v>
      </c>
    </row>
    <row r="427" spans="1:9" s="410" customFormat="1" ht="30" customHeight="1">
      <c r="A427" s="177" t="s">
        <v>3241</v>
      </c>
      <c r="B427" s="403" t="s">
        <v>627</v>
      </c>
      <c r="C427" s="404" t="s">
        <v>3253</v>
      </c>
      <c r="D427" s="405" t="s">
        <v>4423</v>
      </c>
      <c r="E427" s="360" t="s">
        <v>3736</v>
      </c>
      <c r="F427" s="411"/>
      <c r="G427" s="412">
        <v>0.9</v>
      </c>
      <c r="H427" s="409">
        <v>0.8</v>
      </c>
      <c r="I427" s="409">
        <v>0.8</v>
      </c>
    </row>
    <row r="428" spans="1:9" s="410" customFormat="1" ht="30" customHeight="1">
      <c r="A428" s="177" t="s">
        <v>3241</v>
      </c>
      <c r="B428" s="403" t="s">
        <v>627</v>
      </c>
      <c r="C428" s="404" t="s">
        <v>3254</v>
      </c>
      <c r="D428" s="405" t="s">
        <v>4424</v>
      </c>
      <c r="E428" s="360" t="s">
        <v>3736</v>
      </c>
      <c r="F428" s="411"/>
      <c r="G428" s="412">
        <v>0.9</v>
      </c>
      <c r="H428" s="409">
        <v>0.8</v>
      </c>
      <c r="I428" s="409">
        <v>0.8</v>
      </c>
    </row>
    <row r="429" spans="1:9" s="410" customFormat="1" ht="30" customHeight="1">
      <c r="A429" s="177" t="s">
        <v>3255</v>
      </c>
      <c r="B429" s="403" t="s">
        <v>633</v>
      </c>
      <c r="C429" s="404" t="s">
        <v>3256</v>
      </c>
      <c r="D429" s="405" t="s">
        <v>869</v>
      </c>
      <c r="E429" s="360"/>
      <c r="F429" s="411"/>
      <c r="G429" s="412">
        <v>0.5</v>
      </c>
      <c r="H429" s="409">
        <v>0.1</v>
      </c>
      <c r="I429" s="409">
        <v>0.1</v>
      </c>
    </row>
    <row r="430" spans="1:9" s="410" customFormat="1" ht="30" customHeight="1">
      <c r="A430" s="177" t="s">
        <v>3255</v>
      </c>
      <c r="B430" s="403" t="s">
        <v>633</v>
      </c>
      <c r="C430" s="404" t="s">
        <v>3257</v>
      </c>
      <c r="D430" s="405" t="s">
        <v>1037</v>
      </c>
      <c r="E430" s="360"/>
      <c r="F430" s="411"/>
      <c r="G430" s="412">
        <v>0.6</v>
      </c>
      <c r="H430" s="409">
        <v>0.15</v>
      </c>
      <c r="I430" s="409">
        <v>0.15</v>
      </c>
    </row>
    <row r="431" spans="1:9" s="410" customFormat="1" ht="45" customHeight="1">
      <c r="A431" s="177" t="s">
        <v>3255</v>
      </c>
      <c r="B431" s="403" t="s">
        <v>633</v>
      </c>
      <c r="C431" s="404" t="s">
        <v>3258</v>
      </c>
      <c r="D431" s="405" t="s">
        <v>634</v>
      </c>
      <c r="E431" s="360"/>
      <c r="F431" s="411"/>
      <c r="G431" s="412">
        <v>0.6</v>
      </c>
      <c r="H431" s="409">
        <v>0.25</v>
      </c>
      <c r="I431" s="409">
        <v>0.25</v>
      </c>
    </row>
    <row r="432" spans="1:9" s="410" customFormat="1" ht="30" customHeight="1">
      <c r="A432" s="177" t="s">
        <v>3255</v>
      </c>
      <c r="B432" s="403" t="s">
        <v>633</v>
      </c>
      <c r="C432" s="404" t="s">
        <v>3259</v>
      </c>
      <c r="D432" s="405" t="s">
        <v>635</v>
      </c>
      <c r="E432" s="360"/>
      <c r="F432" s="411"/>
      <c r="G432" s="412">
        <v>0.5</v>
      </c>
      <c r="H432" s="409">
        <v>0.15</v>
      </c>
      <c r="I432" s="409">
        <v>0.15</v>
      </c>
    </row>
    <row r="433" spans="1:9" s="410" customFormat="1" ht="30" customHeight="1">
      <c r="A433" s="177" t="s">
        <v>3255</v>
      </c>
      <c r="B433" s="403" t="s">
        <v>633</v>
      </c>
      <c r="C433" s="404" t="s">
        <v>3260</v>
      </c>
      <c r="D433" s="405" t="s">
        <v>882</v>
      </c>
      <c r="E433" s="360"/>
      <c r="F433" s="411"/>
      <c r="G433" s="412">
        <v>0.5</v>
      </c>
      <c r="H433" s="409">
        <v>0.15</v>
      </c>
      <c r="I433" s="409">
        <v>0.15</v>
      </c>
    </row>
    <row r="434" spans="1:9" s="410" customFormat="1" ht="30" customHeight="1">
      <c r="A434" s="177" t="s">
        <v>3255</v>
      </c>
      <c r="B434" s="403" t="s">
        <v>633</v>
      </c>
      <c r="C434" s="404" t="s">
        <v>3261</v>
      </c>
      <c r="D434" s="405" t="s">
        <v>1038</v>
      </c>
      <c r="E434" s="360" t="s">
        <v>3736</v>
      </c>
      <c r="F434" s="360" t="s">
        <v>3735</v>
      </c>
      <c r="G434" s="412">
        <v>0.9</v>
      </c>
      <c r="H434" s="409">
        <v>0.8</v>
      </c>
      <c r="I434" s="409">
        <v>1</v>
      </c>
    </row>
    <row r="435" spans="1:9" s="410" customFormat="1" ht="30" customHeight="1">
      <c r="A435" s="177" t="s">
        <v>3255</v>
      </c>
      <c r="B435" s="403" t="s">
        <v>633</v>
      </c>
      <c r="C435" s="404" t="s">
        <v>3262</v>
      </c>
      <c r="D435" s="405" t="s">
        <v>883</v>
      </c>
      <c r="E435" s="360" t="s">
        <v>3736</v>
      </c>
      <c r="F435" s="411"/>
      <c r="G435" s="412">
        <v>0.9</v>
      </c>
      <c r="H435" s="409">
        <v>0.8</v>
      </c>
      <c r="I435" s="409">
        <v>0.8</v>
      </c>
    </row>
    <row r="436" spans="1:9" s="410" customFormat="1" ht="30" customHeight="1">
      <c r="A436" s="177" t="s">
        <v>3255</v>
      </c>
      <c r="B436" s="403" t="s">
        <v>633</v>
      </c>
      <c r="C436" s="404" t="s">
        <v>3263</v>
      </c>
      <c r="D436" s="405" t="s">
        <v>884</v>
      </c>
      <c r="E436" s="360" t="s">
        <v>3736</v>
      </c>
      <c r="F436" s="411"/>
      <c r="G436" s="412">
        <v>0.9</v>
      </c>
      <c r="H436" s="409">
        <v>0.8</v>
      </c>
      <c r="I436" s="409">
        <v>0.8</v>
      </c>
    </row>
    <row r="437" spans="1:9" s="410" customFormat="1" ht="30" customHeight="1">
      <c r="A437" s="177" t="s">
        <v>3255</v>
      </c>
      <c r="B437" s="403" t="s">
        <v>633</v>
      </c>
      <c r="C437" s="404" t="s">
        <v>3264</v>
      </c>
      <c r="D437" s="405" t="s">
        <v>885</v>
      </c>
      <c r="E437" s="360" t="s">
        <v>3736</v>
      </c>
      <c r="F437" s="411"/>
      <c r="G437" s="412">
        <v>0.9</v>
      </c>
      <c r="H437" s="409">
        <v>0.8</v>
      </c>
      <c r="I437" s="409">
        <v>0.8</v>
      </c>
    </row>
    <row r="438" spans="1:9" s="410" customFormat="1" ht="30" customHeight="1">
      <c r="A438" s="177" t="s">
        <v>3255</v>
      </c>
      <c r="B438" s="403" t="s">
        <v>633</v>
      </c>
      <c r="C438" s="404" t="s">
        <v>3265</v>
      </c>
      <c r="D438" s="405" t="s">
        <v>886</v>
      </c>
      <c r="E438" s="360" t="s">
        <v>3736</v>
      </c>
      <c r="F438" s="360" t="s">
        <v>3735</v>
      </c>
      <c r="G438" s="412">
        <v>0.9</v>
      </c>
      <c r="H438" s="409">
        <v>0.8</v>
      </c>
      <c r="I438" s="409">
        <v>1</v>
      </c>
    </row>
    <row r="439" spans="1:9" s="410" customFormat="1" ht="30" customHeight="1">
      <c r="A439" s="177" t="s">
        <v>3255</v>
      </c>
      <c r="B439" s="403" t="s">
        <v>633</v>
      </c>
      <c r="C439" s="404" t="s">
        <v>3266</v>
      </c>
      <c r="D439" s="405" t="s">
        <v>887</v>
      </c>
      <c r="E439" s="360" t="s">
        <v>3736</v>
      </c>
      <c r="F439" s="360" t="s">
        <v>3735</v>
      </c>
      <c r="G439" s="412">
        <v>0.9</v>
      </c>
      <c r="H439" s="409">
        <v>0.8</v>
      </c>
      <c r="I439" s="409">
        <v>1</v>
      </c>
    </row>
    <row r="440" spans="1:9" s="410" customFormat="1" ht="30" customHeight="1">
      <c r="A440" s="177" t="s">
        <v>3255</v>
      </c>
      <c r="B440" s="403" t="s">
        <v>633</v>
      </c>
      <c r="C440" s="404" t="s">
        <v>3267</v>
      </c>
      <c r="D440" s="405" t="s">
        <v>888</v>
      </c>
      <c r="E440" s="360" t="s">
        <v>3736</v>
      </c>
      <c r="F440" s="360" t="s">
        <v>3735</v>
      </c>
      <c r="G440" s="412">
        <v>0.9</v>
      </c>
      <c r="H440" s="409">
        <v>0.8</v>
      </c>
      <c r="I440" s="409">
        <v>1</v>
      </c>
    </row>
    <row r="441" spans="1:9" s="410" customFormat="1" ht="30" customHeight="1">
      <c r="A441" s="177" t="s">
        <v>3255</v>
      </c>
      <c r="B441" s="403" t="s">
        <v>633</v>
      </c>
      <c r="C441" s="404" t="s">
        <v>3268</v>
      </c>
      <c r="D441" s="405" t="s">
        <v>889</v>
      </c>
      <c r="E441" s="360" t="s">
        <v>3736</v>
      </c>
      <c r="F441" s="411"/>
      <c r="G441" s="412">
        <v>0.9</v>
      </c>
      <c r="H441" s="409">
        <v>0.8</v>
      </c>
      <c r="I441" s="409">
        <v>0.8</v>
      </c>
    </row>
    <row r="442" spans="1:9" s="410" customFormat="1" ht="30" customHeight="1">
      <c r="A442" s="177" t="s">
        <v>3255</v>
      </c>
      <c r="B442" s="403" t="s">
        <v>633</v>
      </c>
      <c r="C442" s="404" t="s">
        <v>3269</v>
      </c>
      <c r="D442" s="405" t="s">
        <v>890</v>
      </c>
      <c r="E442" s="360" t="s">
        <v>3736</v>
      </c>
      <c r="F442" s="360" t="s">
        <v>3735</v>
      </c>
      <c r="G442" s="412">
        <v>0.9</v>
      </c>
      <c r="H442" s="409">
        <v>0.8</v>
      </c>
      <c r="I442" s="409">
        <v>1</v>
      </c>
    </row>
    <row r="443" spans="1:9" s="410" customFormat="1" ht="30" customHeight="1">
      <c r="A443" s="177" t="s">
        <v>3255</v>
      </c>
      <c r="B443" s="403" t="s">
        <v>633</v>
      </c>
      <c r="C443" s="404" t="s">
        <v>3270</v>
      </c>
      <c r="D443" s="405" t="s">
        <v>891</v>
      </c>
      <c r="E443" s="360" t="s">
        <v>3736</v>
      </c>
      <c r="F443" s="411"/>
      <c r="G443" s="412">
        <v>0.9</v>
      </c>
      <c r="H443" s="409">
        <v>0.8</v>
      </c>
      <c r="I443" s="409">
        <v>0.8</v>
      </c>
    </row>
    <row r="444" spans="1:9" s="410" customFormat="1" ht="30" customHeight="1">
      <c r="A444" s="177" t="s">
        <v>3271</v>
      </c>
      <c r="B444" s="403" t="s">
        <v>636</v>
      </c>
      <c r="C444" s="404" t="s">
        <v>3272</v>
      </c>
      <c r="D444" s="405" t="s">
        <v>892</v>
      </c>
      <c r="E444" s="360"/>
      <c r="F444" s="411"/>
      <c r="G444" s="412">
        <v>0.5</v>
      </c>
      <c r="H444" s="409">
        <v>0.15</v>
      </c>
      <c r="I444" s="409">
        <v>0.15</v>
      </c>
    </row>
    <row r="445" spans="1:9" s="410" customFormat="1" ht="30" customHeight="1">
      <c r="A445" s="177" t="s">
        <v>3271</v>
      </c>
      <c r="B445" s="403" t="s">
        <v>636</v>
      </c>
      <c r="C445" s="404" t="s">
        <v>3273</v>
      </c>
      <c r="D445" s="405" t="s">
        <v>893</v>
      </c>
      <c r="E445" s="360" t="s">
        <v>3736</v>
      </c>
      <c r="F445" s="411"/>
      <c r="G445" s="412">
        <v>0.9</v>
      </c>
      <c r="H445" s="409">
        <v>0.8</v>
      </c>
      <c r="I445" s="409">
        <v>0.8</v>
      </c>
    </row>
    <row r="446" spans="1:9" s="410" customFormat="1" ht="30" customHeight="1">
      <c r="A446" s="177" t="s">
        <v>3271</v>
      </c>
      <c r="B446" s="403" t="s">
        <v>636</v>
      </c>
      <c r="C446" s="404" t="s">
        <v>3274</v>
      </c>
      <c r="D446" s="405" t="s">
        <v>894</v>
      </c>
      <c r="E446" s="360" t="s">
        <v>3736</v>
      </c>
      <c r="F446" s="411"/>
      <c r="G446" s="412">
        <v>0.9</v>
      </c>
      <c r="H446" s="409">
        <v>0.8</v>
      </c>
      <c r="I446" s="409">
        <v>0.8</v>
      </c>
    </row>
    <row r="447" spans="1:9" s="410" customFormat="1" ht="30" customHeight="1">
      <c r="A447" s="177" t="s">
        <v>3271</v>
      </c>
      <c r="B447" s="403" t="s">
        <v>636</v>
      </c>
      <c r="C447" s="404" t="s">
        <v>3275</v>
      </c>
      <c r="D447" s="405" t="s">
        <v>895</v>
      </c>
      <c r="E447" s="360" t="s">
        <v>3736</v>
      </c>
      <c r="F447" s="411"/>
      <c r="G447" s="412">
        <v>0.9</v>
      </c>
      <c r="H447" s="409">
        <v>0.8</v>
      </c>
      <c r="I447" s="409">
        <v>0.8</v>
      </c>
    </row>
    <row r="448" spans="1:9" s="410" customFormat="1" ht="30" customHeight="1">
      <c r="A448" s="177" t="s">
        <v>3271</v>
      </c>
      <c r="B448" s="403" t="s">
        <v>636</v>
      </c>
      <c r="C448" s="404" t="s">
        <v>3276</v>
      </c>
      <c r="D448" s="405" t="s">
        <v>896</v>
      </c>
      <c r="E448" s="360" t="s">
        <v>3736</v>
      </c>
      <c r="F448" s="411"/>
      <c r="G448" s="412">
        <v>0.9</v>
      </c>
      <c r="H448" s="409">
        <v>0.8</v>
      </c>
      <c r="I448" s="409">
        <v>0.8</v>
      </c>
    </row>
    <row r="449" spans="1:9" s="410" customFormat="1" ht="30" customHeight="1">
      <c r="A449" s="177" t="s">
        <v>3271</v>
      </c>
      <c r="B449" s="403" t="s">
        <v>636</v>
      </c>
      <c r="C449" s="404" t="s">
        <v>3277</v>
      </c>
      <c r="D449" s="405" t="s">
        <v>897</v>
      </c>
      <c r="E449" s="360" t="s">
        <v>3736</v>
      </c>
      <c r="F449" s="411"/>
      <c r="G449" s="412">
        <v>0.9</v>
      </c>
      <c r="H449" s="409">
        <v>0.8</v>
      </c>
      <c r="I449" s="409">
        <v>0.8</v>
      </c>
    </row>
    <row r="450" spans="1:9" s="410" customFormat="1" ht="30" customHeight="1">
      <c r="A450" s="177" t="s">
        <v>3271</v>
      </c>
      <c r="B450" s="403" t="s">
        <v>636</v>
      </c>
      <c r="C450" s="404" t="s">
        <v>3278</v>
      </c>
      <c r="D450" s="405" t="s">
        <v>898</v>
      </c>
      <c r="E450" s="360" t="s">
        <v>3736</v>
      </c>
      <c r="F450" s="411"/>
      <c r="G450" s="412">
        <v>0.9</v>
      </c>
      <c r="H450" s="409">
        <v>0.8</v>
      </c>
      <c r="I450" s="409">
        <v>0.8</v>
      </c>
    </row>
    <row r="451" spans="1:9" s="410" customFormat="1" ht="30" customHeight="1">
      <c r="A451" s="177" t="s">
        <v>3271</v>
      </c>
      <c r="B451" s="403" t="s">
        <v>636</v>
      </c>
      <c r="C451" s="404" t="s">
        <v>3279</v>
      </c>
      <c r="D451" s="405" t="s">
        <v>899</v>
      </c>
      <c r="E451" s="360" t="s">
        <v>3736</v>
      </c>
      <c r="F451" s="411"/>
      <c r="G451" s="412">
        <v>0.9</v>
      </c>
      <c r="H451" s="409">
        <v>0.8</v>
      </c>
      <c r="I451" s="409">
        <v>0.8</v>
      </c>
    </row>
    <row r="452" spans="1:9" s="410" customFormat="1" ht="30" customHeight="1">
      <c r="A452" s="177" t="s">
        <v>3271</v>
      </c>
      <c r="B452" s="403" t="s">
        <v>636</v>
      </c>
      <c r="C452" s="404" t="s">
        <v>3280</v>
      </c>
      <c r="D452" s="405" t="s">
        <v>900</v>
      </c>
      <c r="E452" s="360" t="s">
        <v>3736</v>
      </c>
      <c r="F452" s="411"/>
      <c r="G452" s="412">
        <v>0.9</v>
      </c>
      <c r="H452" s="409">
        <v>0.8</v>
      </c>
      <c r="I452" s="409">
        <v>0.8</v>
      </c>
    </row>
    <row r="453" spans="1:9" s="410" customFormat="1" ht="30" customHeight="1">
      <c r="A453" s="177" t="s">
        <v>3271</v>
      </c>
      <c r="B453" s="403" t="s">
        <v>636</v>
      </c>
      <c r="C453" s="404" t="s">
        <v>3281</v>
      </c>
      <c r="D453" s="405" t="s">
        <v>901</v>
      </c>
      <c r="E453" s="360" t="s">
        <v>3736</v>
      </c>
      <c r="F453" s="411"/>
      <c r="G453" s="412">
        <v>0.9</v>
      </c>
      <c r="H453" s="409">
        <v>0.8</v>
      </c>
      <c r="I453" s="409">
        <v>0.8</v>
      </c>
    </row>
    <row r="454" spans="1:9" s="410" customFormat="1" ht="45" customHeight="1">
      <c r="A454" s="177" t="s">
        <v>3271</v>
      </c>
      <c r="B454" s="403" t="s">
        <v>636</v>
      </c>
      <c r="C454" s="404" t="s">
        <v>3282</v>
      </c>
      <c r="D454" s="405" t="s">
        <v>1039</v>
      </c>
      <c r="E454" s="360"/>
      <c r="F454" s="411"/>
      <c r="G454" s="412">
        <v>0.5</v>
      </c>
      <c r="H454" s="409">
        <v>0.15</v>
      </c>
      <c r="I454" s="409">
        <v>0.15</v>
      </c>
    </row>
    <row r="455" spans="1:9" s="410" customFormat="1" ht="30" customHeight="1">
      <c r="A455" s="177" t="s">
        <v>3271</v>
      </c>
      <c r="B455" s="403" t="s">
        <v>636</v>
      </c>
      <c r="C455" s="404" t="s">
        <v>3283</v>
      </c>
      <c r="D455" s="405" t="s">
        <v>902</v>
      </c>
      <c r="E455" s="360"/>
      <c r="F455" s="411"/>
      <c r="G455" s="412">
        <v>0.5</v>
      </c>
      <c r="H455" s="409">
        <v>0.05</v>
      </c>
      <c r="I455" s="409">
        <v>0.05</v>
      </c>
    </row>
    <row r="456" spans="1:9" s="410" customFormat="1" ht="30" customHeight="1">
      <c r="A456" s="177" t="s">
        <v>3271</v>
      </c>
      <c r="B456" s="403" t="s">
        <v>636</v>
      </c>
      <c r="C456" s="404" t="s">
        <v>3284</v>
      </c>
      <c r="D456" s="405" t="s">
        <v>1040</v>
      </c>
      <c r="E456" s="360"/>
      <c r="F456" s="411"/>
      <c r="G456" s="412">
        <v>0.5</v>
      </c>
      <c r="H456" s="409">
        <v>0.05</v>
      </c>
      <c r="I456" s="409" t="s">
        <v>387</v>
      </c>
    </row>
    <row r="457" spans="1:9" s="410" customFormat="1" ht="30" customHeight="1">
      <c r="A457" s="177" t="s">
        <v>3271</v>
      </c>
      <c r="B457" s="403" t="s">
        <v>636</v>
      </c>
      <c r="C457" s="404" t="s">
        <v>3285</v>
      </c>
      <c r="D457" s="405" t="s">
        <v>1041</v>
      </c>
      <c r="E457" s="360"/>
      <c r="F457" s="411"/>
      <c r="G457" s="412">
        <v>0.5</v>
      </c>
      <c r="H457" s="409">
        <v>0.05</v>
      </c>
      <c r="I457" s="409" t="s">
        <v>387</v>
      </c>
    </row>
    <row r="458" spans="1:9" s="410" customFormat="1" ht="30" customHeight="1">
      <c r="A458" s="177" t="s">
        <v>3271</v>
      </c>
      <c r="B458" s="403" t="s">
        <v>636</v>
      </c>
      <c r="C458" s="404" t="s">
        <v>3286</v>
      </c>
      <c r="D458" s="405" t="s">
        <v>1042</v>
      </c>
      <c r="E458" s="360" t="s">
        <v>3736</v>
      </c>
      <c r="F458" s="411"/>
      <c r="G458" s="412">
        <v>0.9</v>
      </c>
      <c r="H458" s="409">
        <v>0.8</v>
      </c>
      <c r="I458" s="409">
        <v>0.8</v>
      </c>
    </row>
    <row r="459" spans="1:9" s="410" customFormat="1" ht="30" customHeight="1">
      <c r="A459" s="177" t="s">
        <v>3271</v>
      </c>
      <c r="B459" s="403" t="s">
        <v>636</v>
      </c>
      <c r="C459" s="404" t="s">
        <v>3287</v>
      </c>
      <c r="D459" s="405" t="s">
        <v>637</v>
      </c>
      <c r="E459" s="360"/>
      <c r="F459" s="411"/>
      <c r="G459" s="412">
        <v>0.5</v>
      </c>
      <c r="H459" s="409">
        <v>0.2</v>
      </c>
      <c r="I459" s="409">
        <v>0.2</v>
      </c>
    </row>
    <row r="460" spans="1:9" s="410" customFormat="1" ht="30" customHeight="1">
      <c r="A460" s="177" t="s">
        <v>3271</v>
      </c>
      <c r="B460" s="403" t="s">
        <v>636</v>
      </c>
      <c r="C460" s="404" t="s">
        <v>3288</v>
      </c>
      <c r="D460" s="405" t="s">
        <v>1082</v>
      </c>
      <c r="E460" s="360"/>
      <c r="F460" s="411" t="s">
        <v>3735</v>
      </c>
      <c r="G460" s="412">
        <v>0.6</v>
      </c>
      <c r="H460" s="409">
        <v>0.5</v>
      </c>
      <c r="I460" s="409">
        <v>1</v>
      </c>
    </row>
    <row r="461" spans="1:9" s="410" customFormat="1" ht="30" customHeight="1">
      <c r="A461" s="177" t="s">
        <v>3271</v>
      </c>
      <c r="B461" s="403" t="s">
        <v>636</v>
      </c>
      <c r="C461" s="404" t="s">
        <v>3289</v>
      </c>
      <c r="D461" s="405" t="s">
        <v>638</v>
      </c>
      <c r="E461" s="360"/>
      <c r="F461" s="411"/>
      <c r="G461" s="412">
        <v>0.6</v>
      </c>
      <c r="H461" s="409">
        <v>0.25</v>
      </c>
      <c r="I461" s="409">
        <v>0.25</v>
      </c>
    </row>
    <row r="462" spans="1:9" s="410" customFormat="1" ht="30" customHeight="1">
      <c r="A462" s="177" t="s">
        <v>3271</v>
      </c>
      <c r="B462" s="403" t="s">
        <v>636</v>
      </c>
      <c r="C462" s="404" t="s">
        <v>3290</v>
      </c>
      <c r="D462" s="405" t="s">
        <v>903</v>
      </c>
      <c r="E462" s="360" t="s">
        <v>3736</v>
      </c>
      <c r="F462" s="411"/>
      <c r="G462" s="412">
        <v>0.9</v>
      </c>
      <c r="H462" s="409">
        <v>0.8</v>
      </c>
      <c r="I462" s="409">
        <v>0.8</v>
      </c>
    </row>
    <row r="463" spans="1:9" s="410" customFormat="1" ht="30" customHeight="1">
      <c r="A463" s="177" t="s">
        <v>3291</v>
      </c>
      <c r="B463" s="403" t="s">
        <v>639</v>
      </c>
      <c r="C463" s="404" t="s">
        <v>3292</v>
      </c>
      <c r="D463" s="405" t="s">
        <v>904</v>
      </c>
      <c r="E463" s="360" t="s">
        <v>3736</v>
      </c>
      <c r="F463" s="411"/>
      <c r="G463" s="412">
        <v>0.9</v>
      </c>
      <c r="H463" s="409">
        <v>0.8</v>
      </c>
      <c r="I463" s="409">
        <v>0.8</v>
      </c>
    </row>
    <row r="464" spans="1:9" s="410" customFormat="1" ht="30" customHeight="1">
      <c r="A464" s="177" t="s">
        <v>3291</v>
      </c>
      <c r="B464" s="403" t="s">
        <v>639</v>
      </c>
      <c r="C464" s="404" t="s">
        <v>3293</v>
      </c>
      <c r="D464" s="405" t="s">
        <v>905</v>
      </c>
      <c r="E464" s="360" t="s">
        <v>3736</v>
      </c>
      <c r="F464" s="360" t="s">
        <v>3735</v>
      </c>
      <c r="G464" s="412">
        <v>0.9</v>
      </c>
      <c r="H464" s="409">
        <v>0.8</v>
      </c>
      <c r="I464" s="409">
        <v>1</v>
      </c>
    </row>
    <row r="465" spans="1:9" s="410" customFormat="1" ht="30" customHeight="1">
      <c r="A465" s="177" t="s">
        <v>3291</v>
      </c>
      <c r="B465" s="403" t="s">
        <v>639</v>
      </c>
      <c r="C465" s="404" t="s">
        <v>3294</v>
      </c>
      <c r="D465" s="405" t="s">
        <v>906</v>
      </c>
      <c r="E465" s="360" t="s">
        <v>3736</v>
      </c>
      <c r="F465" s="411"/>
      <c r="G465" s="412">
        <v>0.9</v>
      </c>
      <c r="H465" s="409">
        <v>0.8</v>
      </c>
      <c r="I465" s="409">
        <v>0.8</v>
      </c>
    </row>
    <row r="466" spans="1:9" s="410" customFormat="1" ht="30" customHeight="1">
      <c r="A466" s="177" t="s">
        <v>3291</v>
      </c>
      <c r="B466" s="403" t="s">
        <v>639</v>
      </c>
      <c r="C466" s="404" t="s">
        <v>3295</v>
      </c>
      <c r="D466" s="405" t="s">
        <v>907</v>
      </c>
      <c r="E466" s="360" t="s">
        <v>3736</v>
      </c>
      <c r="F466" s="411"/>
      <c r="G466" s="412">
        <v>0.9</v>
      </c>
      <c r="H466" s="409">
        <v>0.8</v>
      </c>
      <c r="I466" s="409">
        <v>0.8</v>
      </c>
    </row>
    <row r="467" spans="1:9" s="410" customFormat="1" ht="30" customHeight="1">
      <c r="A467" s="177" t="s">
        <v>3291</v>
      </c>
      <c r="B467" s="403" t="s">
        <v>639</v>
      </c>
      <c r="C467" s="404" t="s">
        <v>3296</v>
      </c>
      <c r="D467" s="405" t="s">
        <v>908</v>
      </c>
      <c r="E467" s="360" t="s">
        <v>3736</v>
      </c>
      <c r="F467" s="411"/>
      <c r="G467" s="412">
        <v>0.9</v>
      </c>
      <c r="H467" s="409">
        <v>0.8</v>
      </c>
      <c r="I467" s="409">
        <v>0.8</v>
      </c>
    </row>
    <row r="468" spans="1:9" s="410" customFormat="1" ht="30" customHeight="1">
      <c r="A468" s="177" t="s">
        <v>3291</v>
      </c>
      <c r="B468" s="403" t="s">
        <v>639</v>
      </c>
      <c r="C468" s="404" t="s">
        <v>3297</v>
      </c>
      <c r="D468" s="405" t="s">
        <v>909</v>
      </c>
      <c r="E468" s="360" t="s">
        <v>3736</v>
      </c>
      <c r="F468" s="411"/>
      <c r="G468" s="412">
        <v>0.9</v>
      </c>
      <c r="H468" s="409">
        <v>0.8</v>
      </c>
      <c r="I468" s="409">
        <v>0.8</v>
      </c>
    </row>
    <row r="469" spans="1:9" s="410" customFormat="1" ht="30" customHeight="1">
      <c r="A469" s="177" t="s">
        <v>3291</v>
      </c>
      <c r="B469" s="403" t="s">
        <v>639</v>
      </c>
      <c r="C469" s="404" t="s">
        <v>3298</v>
      </c>
      <c r="D469" s="405" t="s">
        <v>910</v>
      </c>
      <c r="E469" s="360" t="s">
        <v>3736</v>
      </c>
      <c r="F469" s="411"/>
      <c r="G469" s="412">
        <v>0.9</v>
      </c>
      <c r="H469" s="409">
        <v>0.8</v>
      </c>
      <c r="I469" s="409">
        <v>0.8</v>
      </c>
    </row>
    <row r="470" spans="1:9" s="410" customFormat="1" ht="30" customHeight="1">
      <c r="A470" s="177" t="s">
        <v>3291</v>
      </c>
      <c r="B470" s="403" t="s">
        <v>639</v>
      </c>
      <c r="C470" s="404" t="s">
        <v>3299</v>
      </c>
      <c r="D470" s="405" t="s">
        <v>911</v>
      </c>
      <c r="E470" s="360" t="s">
        <v>3736</v>
      </c>
      <c r="F470" s="411"/>
      <c r="G470" s="412">
        <v>0.9</v>
      </c>
      <c r="H470" s="409">
        <v>0.8</v>
      </c>
      <c r="I470" s="409">
        <v>0.8</v>
      </c>
    </row>
    <row r="471" spans="1:9" s="410" customFormat="1" ht="30" customHeight="1">
      <c r="A471" s="177" t="s">
        <v>3291</v>
      </c>
      <c r="B471" s="403" t="s">
        <v>639</v>
      </c>
      <c r="C471" s="404" t="s">
        <v>3300</v>
      </c>
      <c r="D471" s="405" t="s">
        <v>912</v>
      </c>
      <c r="E471" s="360" t="s">
        <v>3736</v>
      </c>
      <c r="F471" s="411"/>
      <c r="G471" s="412">
        <v>0.9</v>
      </c>
      <c r="H471" s="409">
        <v>0.8</v>
      </c>
      <c r="I471" s="409">
        <v>0.8</v>
      </c>
    </row>
    <row r="472" spans="1:9" s="410" customFormat="1" ht="30" customHeight="1">
      <c r="A472" s="177" t="s">
        <v>3291</v>
      </c>
      <c r="B472" s="403" t="s">
        <v>639</v>
      </c>
      <c r="C472" s="404" t="s">
        <v>3301</v>
      </c>
      <c r="D472" s="405" t="s">
        <v>913</v>
      </c>
      <c r="E472" s="360" t="s">
        <v>3736</v>
      </c>
      <c r="F472" s="411"/>
      <c r="G472" s="412">
        <v>0.9</v>
      </c>
      <c r="H472" s="409">
        <v>0.8</v>
      </c>
      <c r="I472" s="409">
        <v>0.8</v>
      </c>
    </row>
    <row r="473" spans="1:9" s="410" customFormat="1" ht="30" customHeight="1">
      <c r="A473" s="177" t="s">
        <v>3291</v>
      </c>
      <c r="B473" s="403" t="s">
        <v>639</v>
      </c>
      <c r="C473" s="404" t="s">
        <v>3302</v>
      </c>
      <c r="D473" s="405" t="s">
        <v>1043</v>
      </c>
      <c r="E473" s="360" t="s">
        <v>3736</v>
      </c>
      <c r="F473" s="411"/>
      <c r="G473" s="412">
        <v>0.9</v>
      </c>
      <c r="H473" s="409">
        <v>0.8</v>
      </c>
      <c r="I473" s="409">
        <v>0.8</v>
      </c>
    </row>
    <row r="474" spans="1:9" s="410" customFormat="1" ht="30" customHeight="1">
      <c r="A474" s="177" t="s">
        <v>3291</v>
      </c>
      <c r="B474" s="403" t="s">
        <v>639</v>
      </c>
      <c r="C474" s="404" t="s">
        <v>3303</v>
      </c>
      <c r="D474" s="405" t="s">
        <v>1044</v>
      </c>
      <c r="E474" s="360" t="s">
        <v>3736</v>
      </c>
      <c r="F474" s="360" t="s">
        <v>3735</v>
      </c>
      <c r="G474" s="412">
        <v>0.9</v>
      </c>
      <c r="H474" s="409">
        <v>0.8</v>
      </c>
      <c r="I474" s="409">
        <v>1</v>
      </c>
    </row>
    <row r="475" spans="1:9" s="410" customFormat="1" ht="30" customHeight="1">
      <c r="A475" s="177" t="s">
        <v>3291</v>
      </c>
      <c r="B475" s="403" t="s">
        <v>639</v>
      </c>
      <c r="C475" s="404" t="s">
        <v>3304</v>
      </c>
      <c r="D475" s="405" t="s">
        <v>914</v>
      </c>
      <c r="E475" s="360" t="s">
        <v>3736</v>
      </c>
      <c r="F475" s="411"/>
      <c r="G475" s="412">
        <v>0.9</v>
      </c>
      <c r="H475" s="409">
        <v>0.8</v>
      </c>
      <c r="I475" s="409">
        <v>0.8</v>
      </c>
    </row>
    <row r="476" spans="1:9" s="410" customFormat="1" ht="30" customHeight="1">
      <c r="A476" s="177" t="s">
        <v>3291</v>
      </c>
      <c r="B476" s="403" t="s">
        <v>639</v>
      </c>
      <c r="C476" s="404" t="s">
        <v>3305</v>
      </c>
      <c r="D476" s="405" t="s">
        <v>915</v>
      </c>
      <c r="E476" s="360" t="s">
        <v>3736</v>
      </c>
      <c r="F476" s="411"/>
      <c r="G476" s="412">
        <v>0.9</v>
      </c>
      <c r="H476" s="409">
        <v>0.8</v>
      </c>
      <c r="I476" s="409">
        <v>0.8</v>
      </c>
    </row>
    <row r="477" spans="1:9" s="410" customFormat="1" ht="30" customHeight="1">
      <c r="A477" s="177" t="s">
        <v>3291</v>
      </c>
      <c r="B477" s="403" t="s">
        <v>639</v>
      </c>
      <c r="C477" s="404" t="s">
        <v>3306</v>
      </c>
      <c r="D477" s="405" t="s">
        <v>916</v>
      </c>
      <c r="E477" s="360" t="s">
        <v>3736</v>
      </c>
      <c r="F477" s="411"/>
      <c r="G477" s="412">
        <v>0.9</v>
      </c>
      <c r="H477" s="409">
        <v>0.8</v>
      </c>
      <c r="I477" s="409">
        <v>0.8</v>
      </c>
    </row>
    <row r="478" spans="1:9" s="410" customFormat="1" ht="30" customHeight="1">
      <c r="A478" s="177" t="s">
        <v>3291</v>
      </c>
      <c r="B478" s="403" t="s">
        <v>639</v>
      </c>
      <c r="C478" s="404" t="s">
        <v>3307</v>
      </c>
      <c r="D478" s="405" t="s">
        <v>917</v>
      </c>
      <c r="E478" s="360" t="s">
        <v>3736</v>
      </c>
      <c r="F478" s="360" t="s">
        <v>3735</v>
      </c>
      <c r="G478" s="412">
        <v>0.9</v>
      </c>
      <c r="H478" s="409">
        <v>0.8</v>
      </c>
      <c r="I478" s="409">
        <v>1</v>
      </c>
    </row>
    <row r="479" spans="1:9" s="410" customFormat="1" ht="30" customHeight="1">
      <c r="A479" s="177" t="s">
        <v>3291</v>
      </c>
      <c r="B479" s="403" t="s">
        <v>639</v>
      </c>
      <c r="C479" s="404" t="s">
        <v>3308</v>
      </c>
      <c r="D479" s="405" t="s">
        <v>918</v>
      </c>
      <c r="E479" s="360" t="s">
        <v>3736</v>
      </c>
      <c r="F479" s="411"/>
      <c r="G479" s="412">
        <v>0.9</v>
      </c>
      <c r="H479" s="409">
        <v>0.8</v>
      </c>
      <c r="I479" s="409">
        <v>0.8</v>
      </c>
    </row>
    <row r="480" spans="1:9" s="410" customFormat="1" ht="30" customHeight="1">
      <c r="A480" s="177" t="s">
        <v>3291</v>
      </c>
      <c r="B480" s="403" t="s">
        <v>639</v>
      </c>
      <c r="C480" s="404" t="s">
        <v>3309</v>
      </c>
      <c r="D480" s="405" t="s">
        <v>919</v>
      </c>
      <c r="E480" s="360" t="s">
        <v>3736</v>
      </c>
      <c r="F480" s="411"/>
      <c r="G480" s="412">
        <v>0.9</v>
      </c>
      <c r="H480" s="409">
        <v>0.8</v>
      </c>
      <c r="I480" s="409">
        <v>0.8</v>
      </c>
    </row>
    <row r="481" spans="1:9" s="410" customFormat="1" ht="30" customHeight="1">
      <c r="A481" s="177" t="s">
        <v>3310</v>
      </c>
      <c r="B481" s="403" t="s">
        <v>640</v>
      </c>
      <c r="C481" s="404" t="s">
        <v>3311</v>
      </c>
      <c r="D481" s="405" t="s">
        <v>920</v>
      </c>
      <c r="E481" s="360"/>
      <c r="F481" s="411"/>
      <c r="G481" s="412">
        <v>0.5</v>
      </c>
      <c r="H481" s="409">
        <v>0.15</v>
      </c>
      <c r="I481" s="409">
        <v>0.15</v>
      </c>
    </row>
    <row r="482" spans="1:9" s="410" customFormat="1" ht="30" customHeight="1">
      <c r="A482" s="177" t="s">
        <v>3310</v>
      </c>
      <c r="B482" s="403" t="s">
        <v>640</v>
      </c>
      <c r="C482" s="404" t="s">
        <v>3312</v>
      </c>
      <c r="D482" s="405" t="s">
        <v>921</v>
      </c>
      <c r="E482" s="360"/>
      <c r="F482" s="411"/>
      <c r="G482" s="412">
        <v>0.5</v>
      </c>
      <c r="H482" s="409">
        <v>0.25</v>
      </c>
      <c r="I482" s="409">
        <v>0.25</v>
      </c>
    </row>
    <row r="483" spans="1:9" s="410" customFormat="1" ht="30" customHeight="1">
      <c r="A483" s="177" t="s">
        <v>3310</v>
      </c>
      <c r="B483" s="403" t="s">
        <v>640</v>
      </c>
      <c r="C483" s="404" t="s">
        <v>3313</v>
      </c>
      <c r="D483" s="405" t="s">
        <v>922</v>
      </c>
      <c r="E483" s="360"/>
      <c r="F483" s="411"/>
      <c r="G483" s="412">
        <v>0.5</v>
      </c>
      <c r="H483" s="409">
        <v>0.1</v>
      </c>
      <c r="I483" s="409">
        <v>0.1</v>
      </c>
    </row>
    <row r="484" spans="1:9" s="410" customFormat="1" ht="30" customHeight="1">
      <c r="A484" s="177" t="s">
        <v>3310</v>
      </c>
      <c r="B484" s="403" t="s">
        <v>640</v>
      </c>
      <c r="C484" s="404" t="s">
        <v>3314</v>
      </c>
      <c r="D484" s="405" t="s">
        <v>923</v>
      </c>
      <c r="E484" s="360"/>
      <c r="F484" s="411"/>
      <c r="G484" s="412">
        <v>0.5</v>
      </c>
      <c r="H484" s="409">
        <v>0.1</v>
      </c>
      <c r="I484" s="409">
        <v>0.1</v>
      </c>
    </row>
    <row r="485" spans="1:9" s="410" customFormat="1" ht="30" customHeight="1">
      <c r="A485" s="177" t="s">
        <v>3310</v>
      </c>
      <c r="B485" s="403" t="s">
        <v>640</v>
      </c>
      <c r="C485" s="404" t="s">
        <v>3315</v>
      </c>
      <c r="D485" s="405" t="s">
        <v>924</v>
      </c>
      <c r="E485" s="360"/>
      <c r="F485" s="411"/>
      <c r="G485" s="412">
        <v>0.5</v>
      </c>
      <c r="H485" s="409">
        <v>0.1</v>
      </c>
      <c r="I485" s="409">
        <v>0.1</v>
      </c>
    </row>
    <row r="486" spans="1:9" s="410" customFormat="1" ht="30" customHeight="1">
      <c r="A486" s="177" t="s">
        <v>3310</v>
      </c>
      <c r="B486" s="403" t="s">
        <v>640</v>
      </c>
      <c r="C486" s="404" t="s">
        <v>3316</v>
      </c>
      <c r="D486" s="405" t="s">
        <v>925</v>
      </c>
      <c r="E486" s="360"/>
      <c r="F486" s="411"/>
      <c r="G486" s="412">
        <v>0.5</v>
      </c>
      <c r="H486" s="409">
        <v>0.1</v>
      </c>
      <c r="I486" s="409">
        <v>0.1</v>
      </c>
    </row>
    <row r="487" spans="1:9" s="410" customFormat="1" ht="30" customHeight="1">
      <c r="A487" s="177" t="s">
        <v>3310</v>
      </c>
      <c r="B487" s="403" t="s">
        <v>640</v>
      </c>
      <c r="C487" s="404" t="s">
        <v>3317</v>
      </c>
      <c r="D487" s="405" t="s">
        <v>926</v>
      </c>
      <c r="E487" s="360"/>
      <c r="F487" s="411"/>
      <c r="G487" s="412">
        <v>0.9</v>
      </c>
      <c r="H487" s="409">
        <v>0.1</v>
      </c>
      <c r="I487" s="409" t="s">
        <v>387</v>
      </c>
    </row>
    <row r="488" spans="1:9" s="410" customFormat="1" ht="30" customHeight="1">
      <c r="A488" s="177" t="s">
        <v>3310</v>
      </c>
      <c r="B488" s="403" t="s">
        <v>640</v>
      </c>
      <c r="C488" s="404" t="s">
        <v>3318</v>
      </c>
      <c r="D488" s="405" t="s">
        <v>1083</v>
      </c>
      <c r="E488" s="360"/>
      <c r="F488" s="411"/>
      <c r="G488" s="412">
        <v>0.8</v>
      </c>
      <c r="H488" s="409">
        <v>0.1</v>
      </c>
      <c r="I488" s="409" t="s">
        <v>387</v>
      </c>
    </row>
    <row r="489" spans="1:9" s="410" customFormat="1" ht="30" customHeight="1">
      <c r="A489" s="177" t="s">
        <v>3319</v>
      </c>
      <c r="B489" s="403" t="s">
        <v>641</v>
      </c>
      <c r="C489" s="404" t="s">
        <v>3320</v>
      </c>
      <c r="D489" s="405" t="s">
        <v>642</v>
      </c>
      <c r="E489" s="360"/>
      <c r="F489" s="411"/>
      <c r="G489" s="412">
        <v>0.5</v>
      </c>
      <c r="H489" s="409">
        <v>0.1</v>
      </c>
      <c r="I489" s="409">
        <v>0.1</v>
      </c>
    </row>
    <row r="490" spans="1:9" s="410" customFormat="1" ht="30" customHeight="1">
      <c r="A490" s="177" t="s">
        <v>3319</v>
      </c>
      <c r="B490" s="403" t="s">
        <v>641</v>
      </c>
      <c r="C490" s="404" t="s">
        <v>3321</v>
      </c>
      <c r="D490" s="405" t="s">
        <v>927</v>
      </c>
      <c r="E490" s="360" t="s">
        <v>3736</v>
      </c>
      <c r="F490" s="360" t="s">
        <v>3735</v>
      </c>
      <c r="G490" s="408">
        <v>1</v>
      </c>
      <c r="H490" s="408">
        <v>0.9</v>
      </c>
      <c r="I490" s="409">
        <v>1</v>
      </c>
    </row>
    <row r="491" spans="1:9" s="410" customFormat="1" ht="30" customHeight="1">
      <c r="A491" s="177" t="s">
        <v>3319</v>
      </c>
      <c r="B491" s="403" t="s">
        <v>641</v>
      </c>
      <c r="C491" s="404" t="s">
        <v>3322</v>
      </c>
      <c r="D491" s="405" t="s">
        <v>928</v>
      </c>
      <c r="E491" s="360" t="s">
        <v>3736</v>
      </c>
      <c r="F491" s="411"/>
      <c r="G491" s="412">
        <v>0.9</v>
      </c>
      <c r="H491" s="409">
        <v>0.8</v>
      </c>
      <c r="I491" s="409">
        <v>0.8</v>
      </c>
    </row>
    <row r="492" spans="1:9" s="410" customFormat="1" ht="30" customHeight="1">
      <c r="A492" s="177" t="s">
        <v>3319</v>
      </c>
      <c r="B492" s="403" t="s">
        <v>641</v>
      </c>
      <c r="C492" s="404" t="s">
        <v>3323</v>
      </c>
      <c r="D492" s="405" t="s">
        <v>929</v>
      </c>
      <c r="E492" s="360" t="s">
        <v>3736</v>
      </c>
      <c r="F492" s="411"/>
      <c r="G492" s="412">
        <v>0.9</v>
      </c>
      <c r="H492" s="409">
        <v>0.8</v>
      </c>
      <c r="I492" s="409">
        <v>0.8</v>
      </c>
    </row>
    <row r="493" spans="1:9" s="410" customFormat="1" ht="30" customHeight="1">
      <c r="A493" s="177" t="s">
        <v>3319</v>
      </c>
      <c r="B493" s="403" t="s">
        <v>641</v>
      </c>
      <c r="C493" s="404" t="s">
        <v>3324</v>
      </c>
      <c r="D493" s="405" t="s">
        <v>930</v>
      </c>
      <c r="E493" s="360" t="s">
        <v>3736</v>
      </c>
      <c r="F493" s="411"/>
      <c r="G493" s="412">
        <v>0.9</v>
      </c>
      <c r="H493" s="409">
        <v>0.8</v>
      </c>
      <c r="I493" s="409">
        <v>0.8</v>
      </c>
    </row>
    <row r="494" spans="1:9" s="410" customFormat="1" ht="30" customHeight="1">
      <c r="A494" s="177" t="s">
        <v>3325</v>
      </c>
      <c r="B494" s="403" t="s">
        <v>643</v>
      </c>
      <c r="C494" s="404" t="s">
        <v>3326</v>
      </c>
      <c r="D494" s="405" t="s">
        <v>1045</v>
      </c>
      <c r="E494" s="360"/>
      <c r="F494" s="411"/>
      <c r="G494" s="412">
        <v>0.5</v>
      </c>
      <c r="H494" s="409">
        <v>0.1</v>
      </c>
      <c r="I494" s="409">
        <v>0.1</v>
      </c>
    </row>
    <row r="495" spans="1:9" s="410" customFormat="1" ht="30" customHeight="1">
      <c r="A495" s="177" t="s">
        <v>3325</v>
      </c>
      <c r="B495" s="403" t="s">
        <v>643</v>
      </c>
      <c r="C495" s="404" t="s">
        <v>3327</v>
      </c>
      <c r="D495" s="405" t="s">
        <v>1046</v>
      </c>
      <c r="E495" s="360"/>
      <c r="F495" s="411"/>
      <c r="G495" s="412">
        <v>0.6</v>
      </c>
      <c r="H495" s="409">
        <v>0.1</v>
      </c>
      <c r="I495" s="409">
        <v>0.1</v>
      </c>
    </row>
    <row r="496" spans="1:9" s="410" customFormat="1" ht="30" customHeight="1">
      <c r="A496" s="177" t="s">
        <v>3325</v>
      </c>
      <c r="B496" s="403" t="s">
        <v>643</v>
      </c>
      <c r="C496" s="404" t="s">
        <v>3328</v>
      </c>
      <c r="D496" s="405" t="s">
        <v>931</v>
      </c>
      <c r="E496" s="360"/>
      <c r="F496" s="411"/>
      <c r="G496" s="412">
        <v>0.5</v>
      </c>
      <c r="H496" s="409">
        <v>0.1</v>
      </c>
      <c r="I496" s="409">
        <v>0.1</v>
      </c>
    </row>
    <row r="497" spans="1:9" s="410" customFormat="1" ht="30" customHeight="1">
      <c r="A497" s="177" t="s">
        <v>3325</v>
      </c>
      <c r="B497" s="403" t="s">
        <v>643</v>
      </c>
      <c r="C497" s="404" t="s">
        <v>3329</v>
      </c>
      <c r="D497" s="405" t="s">
        <v>1047</v>
      </c>
      <c r="E497" s="360"/>
      <c r="F497" s="411"/>
      <c r="G497" s="412">
        <v>0.5</v>
      </c>
      <c r="H497" s="409">
        <v>0.1</v>
      </c>
      <c r="I497" s="409">
        <v>0.1</v>
      </c>
    </row>
    <row r="498" spans="1:9" s="410" customFormat="1" ht="30" customHeight="1">
      <c r="A498" s="177" t="s">
        <v>3325</v>
      </c>
      <c r="B498" s="403" t="s">
        <v>643</v>
      </c>
      <c r="C498" s="404" t="s">
        <v>3330</v>
      </c>
      <c r="D498" s="405" t="s">
        <v>1048</v>
      </c>
      <c r="E498" s="360"/>
      <c r="F498" s="411"/>
      <c r="G498" s="412">
        <v>0.5</v>
      </c>
      <c r="H498" s="409">
        <v>0.1</v>
      </c>
      <c r="I498" s="409">
        <v>0.1</v>
      </c>
    </row>
    <row r="499" spans="1:9" s="410" customFormat="1" ht="30" customHeight="1">
      <c r="A499" s="177" t="s">
        <v>3325</v>
      </c>
      <c r="B499" s="403" t="s">
        <v>643</v>
      </c>
      <c r="C499" s="404" t="s">
        <v>3331</v>
      </c>
      <c r="D499" s="405" t="s">
        <v>1049</v>
      </c>
      <c r="E499" s="360"/>
      <c r="F499" s="411"/>
      <c r="G499" s="412">
        <v>0.5</v>
      </c>
      <c r="H499" s="409">
        <v>0.1</v>
      </c>
      <c r="I499" s="409">
        <v>0.1</v>
      </c>
    </row>
    <row r="500" spans="1:9" s="410" customFormat="1" ht="30" customHeight="1">
      <c r="A500" s="177" t="s">
        <v>3325</v>
      </c>
      <c r="B500" s="403" t="s">
        <v>643</v>
      </c>
      <c r="C500" s="404" t="s">
        <v>3332</v>
      </c>
      <c r="D500" s="405" t="s">
        <v>644</v>
      </c>
      <c r="E500" s="360"/>
      <c r="F500" s="411"/>
      <c r="G500" s="412">
        <v>0.5</v>
      </c>
      <c r="H500" s="409">
        <v>0.1</v>
      </c>
      <c r="I500" s="409">
        <v>0.1</v>
      </c>
    </row>
    <row r="501" spans="1:9" s="410" customFormat="1" ht="30" customHeight="1">
      <c r="A501" s="177" t="s">
        <v>3325</v>
      </c>
      <c r="B501" s="403" t="s">
        <v>643</v>
      </c>
      <c r="C501" s="404" t="s">
        <v>3333</v>
      </c>
      <c r="D501" s="405" t="s">
        <v>645</v>
      </c>
      <c r="E501" s="360"/>
      <c r="F501" s="411"/>
      <c r="G501" s="412">
        <v>0.5</v>
      </c>
      <c r="H501" s="409">
        <v>0.1</v>
      </c>
      <c r="I501" s="409">
        <v>0.1</v>
      </c>
    </row>
    <row r="502" spans="1:9" s="410" customFormat="1" ht="30" customHeight="1">
      <c r="A502" s="177" t="s">
        <v>3325</v>
      </c>
      <c r="B502" s="403" t="s">
        <v>643</v>
      </c>
      <c r="C502" s="404" t="s">
        <v>3334</v>
      </c>
      <c r="D502" s="405" t="s">
        <v>783</v>
      </c>
      <c r="E502" s="360"/>
      <c r="F502" s="411"/>
      <c r="G502" s="412">
        <v>0.5</v>
      </c>
      <c r="H502" s="409">
        <v>0.1</v>
      </c>
      <c r="I502" s="409">
        <v>0.1</v>
      </c>
    </row>
    <row r="503" spans="1:9" s="410" customFormat="1" ht="30" customHeight="1">
      <c r="A503" s="177" t="s">
        <v>3335</v>
      </c>
      <c r="B503" s="403" t="s">
        <v>646</v>
      </c>
      <c r="C503" s="404" t="s">
        <v>3336</v>
      </c>
      <c r="D503" s="405" t="s">
        <v>1050</v>
      </c>
      <c r="E503" s="360"/>
      <c r="F503" s="360" t="s">
        <v>3737</v>
      </c>
      <c r="G503" s="412">
        <v>0.5</v>
      </c>
      <c r="H503" s="409">
        <v>0.25</v>
      </c>
      <c r="I503" s="409">
        <v>1</v>
      </c>
    </row>
    <row r="504" spans="1:9" s="410" customFormat="1" ht="30" customHeight="1">
      <c r="A504" s="177" t="s">
        <v>3335</v>
      </c>
      <c r="B504" s="403" t="s">
        <v>646</v>
      </c>
      <c r="C504" s="404" t="s">
        <v>3337</v>
      </c>
      <c r="D504" s="405" t="s">
        <v>932</v>
      </c>
      <c r="E504" s="360"/>
      <c r="F504" s="411"/>
      <c r="G504" s="412">
        <v>0.5</v>
      </c>
      <c r="H504" s="409">
        <v>0.1</v>
      </c>
      <c r="I504" s="409">
        <v>0.1</v>
      </c>
    </row>
    <row r="505" spans="1:9" s="410" customFormat="1" ht="30" customHeight="1">
      <c r="A505" s="177" t="s">
        <v>3335</v>
      </c>
      <c r="B505" s="403" t="s">
        <v>646</v>
      </c>
      <c r="C505" s="404" t="s">
        <v>3338</v>
      </c>
      <c r="D505" s="405" t="s">
        <v>2960</v>
      </c>
      <c r="E505" s="360"/>
      <c r="F505" s="411" t="s">
        <v>3737</v>
      </c>
      <c r="G505" s="412">
        <v>0.5</v>
      </c>
      <c r="H505" s="409">
        <v>0.25</v>
      </c>
      <c r="I505" s="409">
        <v>1</v>
      </c>
    </row>
    <row r="506" spans="1:9" s="410" customFormat="1" ht="30" customHeight="1">
      <c r="A506" s="177" t="s">
        <v>3335</v>
      </c>
      <c r="B506" s="403" t="s">
        <v>646</v>
      </c>
      <c r="C506" s="404" t="s">
        <v>3339</v>
      </c>
      <c r="D506" s="405" t="s">
        <v>1051</v>
      </c>
      <c r="E506" s="360"/>
      <c r="F506" s="411"/>
      <c r="G506" s="412">
        <v>0.5</v>
      </c>
      <c r="H506" s="409">
        <v>0.25</v>
      </c>
      <c r="I506" s="409">
        <v>0.25</v>
      </c>
    </row>
    <row r="507" spans="1:9" s="410" customFormat="1" ht="45" customHeight="1">
      <c r="A507" s="177" t="s">
        <v>3335</v>
      </c>
      <c r="B507" s="403" t="s">
        <v>646</v>
      </c>
      <c r="C507" s="404" t="s">
        <v>3340</v>
      </c>
      <c r="D507" s="405" t="s">
        <v>933</v>
      </c>
      <c r="E507" s="360"/>
      <c r="F507" s="411"/>
      <c r="G507" s="412">
        <v>0.5</v>
      </c>
      <c r="H507" s="409">
        <v>0.1</v>
      </c>
      <c r="I507" s="409">
        <v>0.1</v>
      </c>
    </row>
    <row r="508" spans="1:9" s="410" customFormat="1" ht="30" customHeight="1">
      <c r="A508" s="177" t="s">
        <v>3335</v>
      </c>
      <c r="B508" s="403" t="s">
        <v>646</v>
      </c>
      <c r="C508" s="404" t="s">
        <v>3341</v>
      </c>
      <c r="D508" s="405" t="s">
        <v>786</v>
      </c>
      <c r="E508" s="360"/>
      <c r="F508" s="411"/>
      <c r="G508" s="412">
        <v>0.5</v>
      </c>
      <c r="H508" s="409">
        <v>0.1</v>
      </c>
      <c r="I508" s="409">
        <v>0.1</v>
      </c>
    </row>
    <row r="509" spans="1:9" s="410" customFormat="1" ht="30" customHeight="1">
      <c r="A509" s="177" t="s">
        <v>3335</v>
      </c>
      <c r="B509" s="403" t="s">
        <v>646</v>
      </c>
      <c r="C509" s="404" t="s">
        <v>3342</v>
      </c>
      <c r="D509" s="405" t="s">
        <v>934</v>
      </c>
      <c r="E509" s="360"/>
      <c r="F509" s="360" t="s">
        <v>3735</v>
      </c>
      <c r="G509" s="412">
        <v>0.9</v>
      </c>
      <c r="H509" s="409">
        <v>0.5</v>
      </c>
      <c r="I509" s="408">
        <v>1</v>
      </c>
    </row>
    <row r="510" spans="1:9" s="410" customFormat="1" ht="45" customHeight="1">
      <c r="A510" s="177" t="s">
        <v>3335</v>
      </c>
      <c r="B510" s="403" t="s">
        <v>646</v>
      </c>
      <c r="C510" s="404" t="s">
        <v>3343</v>
      </c>
      <c r="D510" s="405" t="s">
        <v>1084</v>
      </c>
      <c r="E510" s="360"/>
      <c r="F510" s="411"/>
      <c r="G510" s="412">
        <v>0.9</v>
      </c>
      <c r="H510" s="409" t="s">
        <v>387</v>
      </c>
      <c r="I510" s="409" t="s">
        <v>387</v>
      </c>
    </row>
    <row r="511" spans="1:9" s="410" customFormat="1" ht="30" customHeight="1">
      <c r="A511" s="177" t="s">
        <v>3335</v>
      </c>
      <c r="B511" s="403" t="s">
        <v>646</v>
      </c>
      <c r="C511" s="404" t="s">
        <v>3344</v>
      </c>
      <c r="D511" s="405" t="s">
        <v>1085</v>
      </c>
      <c r="E511" s="360" t="s">
        <v>3736</v>
      </c>
      <c r="F511" s="360" t="s">
        <v>3735</v>
      </c>
      <c r="G511" s="412">
        <v>0.9</v>
      </c>
      <c r="H511" s="409">
        <v>0.8</v>
      </c>
      <c r="I511" s="409">
        <v>1</v>
      </c>
    </row>
    <row r="512" spans="1:9" s="410" customFormat="1" ht="30" customHeight="1">
      <c r="A512" s="177" t="s">
        <v>3335</v>
      </c>
      <c r="B512" s="403" t="s">
        <v>646</v>
      </c>
      <c r="C512" s="404" t="s">
        <v>3345</v>
      </c>
      <c r="D512" s="405" t="s">
        <v>1086</v>
      </c>
      <c r="E512" s="360" t="s">
        <v>3736</v>
      </c>
      <c r="F512" s="360" t="s">
        <v>3735</v>
      </c>
      <c r="G512" s="412">
        <v>0.9</v>
      </c>
      <c r="H512" s="409">
        <v>0.8</v>
      </c>
      <c r="I512" s="409">
        <v>1</v>
      </c>
    </row>
    <row r="513" spans="1:9" s="410" customFormat="1" ht="30" customHeight="1">
      <c r="A513" s="177" t="s">
        <v>3335</v>
      </c>
      <c r="B513" s="403" t="s">
        <v>646</v>
      </c>
      <c r="C513" s="404" t="s">
        <v>3346</v>
      </c>
      <c r="D513" s="405" t="s">
        <v>1087</v>
      </c>
      <c r="E513" s="360" t="s">
        <v>3736</v>
      </c>
      <c r="F513" s="360" t="s">
        <v>3735</v>
      </c>
      <c r="G513" s="412">
        <v>0.9</v>
      </c>
      <c r="H513" s="409">
        <v>0.8</v>
      </c>
      <c r="I513" s="409">
        <v>1</v>
      </c>
    </row>
    <row r="514" spans="1:9" s="410" customFormat="1" ht="30" customHeight="1">
      <c r="A514" s="177" t="s">
        <v>3335</v>
      </c>
      <c r="B514" s="403" t="s">
        <v>646</v>
      </c>
      <c r="C514" s="404" t="s">
        <v>3347</v>
      </c>
      <c r="D514" s="405" t="s">
        <v>844</v>
      </c>
      <c r="E514" s="360"/>
      <c r="F514" s="411"/>
      <c r="G514" s="412">
        <v>0.5</v>
      </c>
      <c r="H514" s="409">
        <v>0.1</v>
      </c>
      <c r="I514" s="409">
        <v>0.1</v>
      </c>
    </row>
    <row r="515" spans="1:9" s="410" customFormat="1" ht="30" customHeight="1">
      <c r="A515" s="177" t="s">
        <v>3348</v>
      </c>
      <c r="B515" s="403" t="s">
        <v>787</v>
      </c>
      <c r="C515" s="404" t="s">
        <v>3349</v>
      </c>
      <c r="D515" s="405" t="s">
        <v>1228</v>
      </c>
      <c r="E515" s="360"/>
      <c r="F515" s="360"/>
      <c r="G515" s="412">
        <v>0.5</v>
      </c>
      <c r="H515" s="409">
        <v>0.05</v>
      </c>
      <c r="I515" s="409" t="s">
        <v>387</v>
      </c>
    </row>
    <row r="516" spans="1:9" s="410" customFormat="1" ht="30" customHeight="1">
      <c r="A516" s="177" t="s">
        <v>3348</v>
      </c>
      <c r="B516" s="403" t="s">
        <v>787</v>
      </c>
      <c r="C516" s="404" t="s">
        <v>3350</v>
      </c>
      <c r="D516" s="405" t="s">
        <v>1088</v>
      </c>
      <c r="E516" s="360"/>
      <c r="F516" s="360"/>
      <c r="G516" s="412">
        <v>0.5</v>
      </c>
      <c r="H516" s="409">
        <v>0.05</v>
      </c>
      <c r="I516" s="409" t="s">
        <v>387</v>
      </c>
    </row>
    <row r="517" spans="1:9" s="410" customFormat="1" ht="30" customHeight="1">
      <c r="A517" s="177" t="s">
        <v>3348</v>
      </c>
      <c r="B517" s="403" t="s">
        <v>787</v>
      </c>
      <c r="C517" s="404" t="s">
        <v>3351</v>
      </c>
      <c r="D517" s="405" t="s">
        <v>1089</v>
      </c>
      <c r="E517" s="360"/>
      <c r="F517" s="360"/>
      <c r="G517" s="412">
        <v>0.5</v>
      </c>
      <c r="H517" s="409">
        <v>0.05</v>
      </c>
      <c r="I517" s="409" t="s">
        <v>387</v>
      </c>
    </row>
    <row r="518" spans="1:9" s="410" customFormat="1" ht="30" customHeight="1">
      <c r="A518" s="177" t="s">
        <v>3348</v>
      </c>
      <c r="B518" s="403" t="s">
        <v>787</v>
      </c>
      <c r="C518" s="404" t="s">
        <v>3352</v>
      </c>
      <c r="D518" s="405" t="s">
        <v>1090</v>
      </c>
      <c r="E518" s="360"/>
      <c r="F518" s="360"/>
      <c r="G518" s="412">
        <v>0.5</v>
      </c>
      <c r="H518" s="409">
        <v>0.05</v>
      </c>
      <c r="I518" s="409" t="s">
        <v>387</v>
      </c>
    </row>
    <row r="519" spans="1:9" s="410" customFormat="1" ht="45" customHeight="1">
      <c r="A519" s="177" t="s">
        <v>3348</v>
      </c>
      <c r="B519" s="403" t="s">
        <v>787</v>
      </c>
      <c r="C519" s="404" t="s">
        <v>3353</v>
      </c>
      <c r="D519" s="405" t="s">
        <v>1098</v>
      </c>
      <c r="E519" s="360"/>
      <c r="F519" s="411"/>
      <c r="G519" s="412">
        <v>0.5</v>
      </c>
      <c r="H519" s="409">
        <v>0.05</v>
      </c>
      <c r="I519" s="409" t="s">
        <v>387</v>
      </c>
    </row>
    <row r="520" spans="1:9" s="410" customFormat="1" ht="45" customHeight="1">
      <c r="A520" s="177" t="s">
        <v>3348</v>
      </c>
      <c r="B520" s="403" t="s">
        <v>787</v>
      </c>
      <c r="C520" s="404" t="s">
        <v>3354</v>
      </c>
      <c r="D520" s="405" t="s">
        <v>1091</v>
      </c>
      <c r="E520" s="360"/>
      <c r="F520" s="411"/>
      <c r="G520" s="412">
        <v>0.5</v>
      </c>
      <c r="H520" s="409">
        <v>0.05</v>
      </c>
      <c r="I520" s="409" t="s">
        <v>387</v>
      </c>
    </row>
    <row r="521" spans="1:9" s="410" customFormat="1" ht="45" customHeight="1">
      <c r="A521" s="177" t="s">
        <v>3348</v>
      </c>
      <c r="B521" s="403" t="s">
        <v>787</v>
      </c>
      <c r="C521" s="404" t="s">
        <v>3355</v>
      </c>
      <c r="D521" s="405" t="s">
        <v>1092</v>
      </c>
      <c r="E521" s="360"/>
      <c r="F521" s="411"/>
      <c r="G521" s="412">
        <v>0.5</v>
      </c>
      <c r="H521" s="409">
        <v>0.05</v>
      </c>
      <c r="I521" s="409" t="s">
        <v>387</v>
      </c>
    </row>
    <row r="522" spans="1:9" s="410" customFormat="1" ht="30" customHeight="1">
      <c r="A522" s="177" t="s">
        <v>3348</v>
      </c>
      <c r="B522" s="403" t="s">
        <v>787</v>
      </c>
      <c r="C522" s="404" t="s">
        <v>3356</v>
      </c>
      <c r="D522" s="405" t="s">
        <v>1230</v>
      </c>
      <c r="E522" s="360"/>
      <c r="F522" s="411"/>
      <c r="G522" s="412">
        <v>0.5</v>
      </c>
      <c r="H522" s="409">
        <v>0.05</v>
      </c>
      <c r="I522" s="409" t="s">
        <v>387</v>
      </c>
    </row>
    <row r="523" spans="1:9" s="410" customFormat="1" ht="30" customHeight="1">
      <c r="A523" s="177" t="s">
        <v>3348</v>
      </c>
      <c r="B523" s="403" t="s">
        <v>787</v>
      </c>
      <c r="C523" s="404" t="s">
        <v>3357</v>
      </c>
      <c r="D523" s="405" t="s">
        <v>1233</v>
      </c>
      <c r="E523" s="360"/>
      <c r="F523" s="411"/>
      <c r="G523" s="412">
        <v>0.5</v>
      </c>
      <c r="H523" s="409">
        <v>0.05</v>
      </c>
      <c r="I523" s="409" t="s">
        <v>387</v>
      </c>
    </row>
    <row r="524" spans="1:9" s="410" customFormat="1" ht="30" customHeight="1">
      <c r="A524" s="177" t="s">
        <v>3348</v>
      </c>
      <c r="B524" s="403" t="s">
        <v>787</v>
      </c>
      <c r="C524" s="404" t="s">
        <v>3358</v>
      </c>
      <c r="D524" s="405" t="s">
        <v>1234</v>
      </c>
      <c r="E524" s="360"/>
      <c r="F524" s="411"/>
      <c r="G524" s="412">
        <v>0.5</v>
      </c>
      <c r="H524" s="409">
        <v>0.05</v>
      </c>
      <c r="I524" s="409" t="s">
        <v>387</v>
      </c>
    </row>
    <row r="525" spans="1:9" s="410" customFormat="1" ht="30" customHeight="1">
      <c r="A525" s="177" t="s">
        <v>3348</v>
      </c>
      <c r="B525" s="403" t="s">
        <v>787</v>
      </c>
      <c r="C525" s="404" t="s">
        <v>3359</v>
      </c>
      <c r="D525" s="405" t="s">
        <v>3936</v>
      </c>
      <c r="E525" s="360"/>
      <c r="F525" s="411"/>
      <c r="G525" s="412">
        <v>0.5</v>
      </c>
      <c r="H525" s="409">
        <v>0.05</v>
      </c>
      <c r="I525" s="409" t="s">
        <v>387</v>
      </c>
    </row>
    <row r="526" spans="1:9" s="410" customFormat="1" ht="30" customHeight="1">
      <c r="A526" s="177" t="s">
        <v>3348</v>
      </c>
      <c r="B526" s="403" t="s">
        <v>787</v>
      </c>
      <c r="C526" s="404" t="s">
        <v>3360</v>
      </c>
      <c r="D526" s="405" t="s">
        <v>3937</v>
      </c>
      <c r="E526" s="360"/>
      <c r="F526" s="411"/>
      <c r="G526" s="412">
        <v>0.5</v>
      </c>
      <c r="H526" s="409">
        <v>0.05</v>
      </c>
      <c r="I526" s="409" t="s">
        <v>387</v>
      </c>
    </row>
    <row r="527" spans="1:9" s="410" customFormat="1" ht="30" customHeight="1">
      <c r="A527" s="177" t="s">
        <v>3348</v>
      </c>
      <c r="B527" s="403" t="s">
        <v>787</v>
      </c>
      <c r="C527" s="404" t="s">
        <v>3361</v>
      </c>
      <c r="D527" s="405" t="s">
        <v>3938</v>
      </c>
      <c r="E527" s="360"/>
      <c r="F527" s="411"/>
      <c r="G527" s="412">
        <v>0.5</v>
      </c>
      <c r="H527" s="409">
        <v>0.05</v>
      </c>
      <c r="I527" s="409" t="s">
        <v>387</v>
      </c>
    </row>
    <row r="528" spans="1:9" s="410" customFormat="1" ht="30" customHeight="1">
      <c r="A528" s="177" t="s">
        <v>3348</v>
      </c>
      <c r="B528" s="403" t="s">
        <v>787</v>
      </c>
      <c r="C528" s="404" t="s">
        <v>3362</v>
      </c>
      <c r="D528" s="405" t="s">
        <v>788</v>
      </c>
      <c r="E528" s="360"/>
      <c r="F528" s="411"/>
      <c r="G528" s="412">
        <v>0.5</v>
      </c>
      <c r="H528" s="409">
        <v>0.05</v>
      </c>
      <c r="I528" s="409" t="s">
        <v>387</v>
      </c>
    </row>
    <row r="529" spans="1:9" s="410" customFormat="1" ht="45" customHeight="1">
      <c r="A529" s="177" t="s">
        <v>3348</v>
      </c>
      <c r="B529" s="403" t="s">
        <v>787</v>
      </c>
      <c r="C529" s="404" t="s">
        <v>3363</v>
      </c>
      <c r="D529" s="405" t="s">
        <v>1052</v>
      </c>
      <c r="E529" s="360"/>
      <c r="F529" s="411"/>
      <c r="G529" s="412">
        <v>0.5</v>
      </c>
      <c r="H529" s="409">
        <v>0.05</v>
      </c>
      <c r="I529" s="409" t="s">
        <v>387</v>
      </c>
    </row>
    <row r="530" spans="1:9" s="410" customFormat="1" ht="45" customHeight="1">
      <c r="A530" s="177" t="s">
        <v>3348</v>
      </c>
      <c r="B530" s="403" t="s">
        <v>787</v>
      </c>
      <c r="C530" s="404" t="s">
        <v>3364</v>
      </c>
      <c r="D530" s="405" t="s">
        <v>1053</v>
      </c>
      <c r="E530" s="360"/>
      <c r="F530" s="411"/>
      <c r="G530" s="412">
        <v>0.5</v>
      </c>
      <c r="H530" s="409">
        <v>0.05</v>
      </c>
      <c r="I530" s="409" t="s">
        <v>387</v>
      </c>
    </row>
    <row r="531" spans="1:9" s="410" customFormat="1" ht="30" customHeight="1">
      <c r="A531" s="177" t="s">
        <v>3348</v>
      </c>
      <c r="B531" s="403" t="s">
        <v>787</v>
      </c>
      <c r="C531" s="404" t="s">
        <v>3365</v>
      </c>
      <c r="D531" s="405" t="s">
        <v>789</v>
      </c>
      <c r="E531" s="360"/>
      <c r="F531" s="411"/>
      <c r="G531" s="412">
        <v>0.5</v>
      </c>
      <c r="H531" s="409">
        <v>0.05</v>
      </c>
      <c r="I531" s="409" t="s">
        <v>387</v>
      </c>
    </row>
    <row r="532" spans="1:9" s="410" customFormat="1" ht="30" customHeight="1">
      <c r="A532" s="177" t="s">
        <v>3348</v>
      </c>
      <c r="B532" s="403" t="s">
        <v>787</v>
      </c>
      <c r="C532" s="404" t="s">
        <v>3366</v>
      </c>
      <c r="D532" s="405" t="s">
        <v>1054</v>
      </c>
      <c r="E532" s="360"/>
      <c r="F532" s="411"/>
      <c r="G532" s="412">
        <v>0.5</v>
      </c>
      <c r="H532" s="409">
        <v>0.05</v>
      </c>
      <c r="I532" s="409" t="s">
        <v>387</v>
      </c>
    </row>
    <row r="533" spans="1:9" s="410" customFormat="1" ht="30" customHeight="1">
      <c r="A533" s="177" t="s">
        <v>3367</v>
      </c>
      <c r="B533" s="403" t="s">
        <v>3368</v>
      </c>
      <c r="C533" s="404" t="s">
        <v>3369</v>
      </c>
      <c r="D533" s="405" t="s">
        <v>3733</v>
      </c>
      <c r="E533" s="360"/>
      <c r="F533" s="411"/>
      <c r="G533" s="412">
        <v>0.5</v>
      </c>
      <c r="H533" s="409">
        <v>0.1</v>
      </c>
      <c r="I533" s="409">
        <v>0.1</v>
      </c>
    </row>
    <row r="534" spans="1:9" s="410" customFormat="1" ht="4.5" customHeight="1">
      <c r="A534" s="420"/>
      <c r="B534" s="421"/>
      <c r="D534" s="421"/>
      <c r="E534" s="421"/>
      <c r="F534" s="422"/>
      <c r="G534" s="423"/>
      <c r="H534" s="423"/>
      <c r="I534" s="423"/>
    </row>
    <row r="535" spans="1:9" s="426" customFormat="1" ht="16.5" customHeight="1">
      <c r="A535" s="424">
        <v>1</v>
      </c>
      <c r="B535" s="425" t="s">
        <v>3738</v>
      </c>
      <c r="D535" s="425"/>
      <c r="E535" s="425"/>
      <c r="F535" s="427"/>
      <c r="G535" s="428"/>
      <c r="H535" s="428"/>
      <c r="I535" s="429"/>
    </row>
    <row r="536" spans="1:9" s="426" customFormat="1" ht="16.5" customHeight="1">
      <c r="A536" s="424">
        <v>2</v>
      </c>
      <c r="B536" s="425" t="s">
        <v>3739</v>
      </c>
      <c r="D536" s="425"/>
      <c r="E536" s="425"/>
      <c r="F536" s="427"/>
      <c r="G536" s="428"/>
      <c r="H536" s="428"/>
      <c r="I536" s="429"/>
    </row>
    <row r="537" spans="1:9" s="426" customFormat="1" ht="30" customHeight="1">
      <c r="A537" s="430">
        <v>3</v>
      </c>
      <c r="B537" s="1073" t="s">
        <v>3752</v>
      </c>
      <c r="C537" s="1073"/>
      <c r="D537" s="1073"/>
      <c r="E537" s="1073"/>
      <c r="F537" s="1073"/>
      <c r="G537" s="1073"/>
      <c r="H537" s="1073"/>
      <c r="I537" s="1073"/>
    </row>
    <row r="538" spans="1:9" s="426" customFormat="1" ht="16.5" customHeight="1">
      <c r="A538" s="424"/>
      <c r="B538" s="425" t="s">
        <v>3753</v>
      </c>
      <c r="D538" s="425"/>
      <c r="E538" s="425"/>
      <c r="F538" s="427"/>
      <c r="G538" s="431"/>
      <c r="H538" s="431"/>
      <c r="I538" s="429"/>
    </row>
    <row r="539" spans="1:9" s="426" customFormat="1" ht="16.5" customHeight="1">
      <c r="A539" s="424"/>
      <c r="B539" s="425" t="s">
        <v>3754</v>
      </c>
      <c r="D539" s="425"/>
      <c r="E539" s="425"/>
      <c r="F539" s="427"/>
      <c r="G539" s="431"/>
      <c r="H539" s="431"/>
      <c r="I539" s="429"/>
    </row>
    <row r="540" spans="1:9" s="426" customFormat="1" ht="16.5" customHeight="1">
      <c r="A540" s="424"/>
      <c r="B540" s="425" t="s">
        <v>3755</v>
      </c>
      <c r="D540" s="425"/>
      <c r="E540" s="425"/>
      <c r="F540" s="427"/>
      <c r="G540" s="431"/>
      <c r="H540" s="431"/>
      <c r="I540" s="429"/>
    </row>
    <row r="541" spans="1:9" s="426" customFormat="1" ht="16.5" customHeight="1">
      <c r="A541" s="424"/>
      <c r="B541" s="425" t="s">
        <v>3756</v>
      </c>
      <c r="D541" s="425"/>
      <c r="E541" s="425"/>
      <c r="F541" s="427"/>
      <c r="G541" s="428"/>
      <c r="H541" s="428"/>
      <c r="I541" s="429"/>
    </row>
    <row r="542" spans="1:9" s="426" customFormat="1" ht="16.5" customHeight="1">
      <c r="A542" s="432" t="s">
        <v>201</v>
      </c>
      <c r="B542" s="425" t="s">
        <v>3757</v>
      </c>
      <c r="D542" s="425"/>
      <c r="E542" s="425"/>
      <c r="F542" s="427"/>
      <c r="G542" s="428"/>
      <c r="H542" s="428"/>
      <c r="I542" s="429"/>
    </row>
    <row r="543" spans="1:9" s="410" customFormat="1" ht="15.6">
      <c r="A543" s="432"/>
      <c r="B543" s="425" t="s">
        <v>3758</v>
      </c>
      <c r="C543" s="426"/>
      <c r="D543" s="425"/>
      <c r="E543" s="425"/>
      <c r="F543" s="427"/>
      <c r="G543" s="428"/>
      <c r="H543" s="428"/>
      <c r="I543" s="429"/>
    </row>
    <row r="544" spans="1:9" s="410" customFormat="1" ht="15.6">
      <c r="A544" s="432"/>
      <c r="B544" s="425" t="s">
        <v>3759</v>
      </c>
      <c r="C544" s="426"/>
      <c r="D544" s="425"/>
      <c r="E544" s="425"/>
      <c r="F544" s="427"/>
      <c r="G544" s="428"/>
      <c r="H544" s="428"/>
      <c r="I544" s="429"/>
    </row>
    <row r="545" spans="1:9" s="426" customFormat="1" ht="30" customHeight="1">
      <c r="A545" s="433" t="s">
        <v>204</v>
      </c>
      <c r="B545" s="1073" t="s">
        <v>3939</v>
      </c>
      <c r="C545" s="1073"/>
      <c r="D545" s="1073"/>
      <c r="E545" s="1073"/>
      <c r="F545" s="1073"/>
      <c r="G545" s="1073"/>
      <c r="H545" s="1073"/>
      <c r="I545" s="1073"/>
    </row>
    <row r="546" spans="1:9" ht="15.6">
      <c r="D546" s="338"/>
      <c r="E546" s="338"/>
      <c r="F546" s="339"/>
      <c r="G546" s="540"/>
      <c r="H546" s="340"/>
    </row>
  </sheetData>
  <autoFilter ref="A11:I533">
    <filterColumn colId="2">
      <customFilters>
        <customFilter val="*st*"/>
      </customFilters>
    </filterColumn>
  </autoFilter>
  <mergeCells count="16">
    <mergeCell ref="B545:I54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37:I53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53" activePane="bottomLeft" state="frozen"/>
      <selection pane="bottomLeft" activeCell="H56" sqref="H56"/>
    </sheetView>
  </sheetViews>
  <sheetFormatPr defaultColWidth="9" defaultRowHeight="50.1" customHeight="1"/>
  <cols>
    <col min="1" max="1" width="7" style="436" customWidth="1"/>
    <col min="2" max="2" width="98.59765625" style="11" customWidth="1"/>
    <col min="3" max="3" width="11.5" style="11" customWidth="1"/>
    <col min="4" max="4" width="11" style="11" customWidth="1"/>
    <col min="5" max="5" width="0.8984375" style="11" customWidth="1"/>
    <col min="6" max="16384" width="9" style="11"/>
  </cols>
  <sheetData>
    <row r="1" spans="1:218" s="472" customFormat="1" ht="17.399999999999999">
      <c r="D1" s="474" t="s">
        <v>1102</v>
      </c>
      <c r="E1" s="473"/>
    </row>
    <row r="2" spans="1:218" s="472" customFormat="1" ht="17.399999999999999">
      <c r="D2" s="475" t="s">
        <v>3877</v>
      </c>
      <c r="E2" s="473"/>
    </row>
    <row r="3" spans="1:218" s="437" customFormat="1" ht="15.9" customHeight="1"/>
    <row r="4" spans="1:218" s="1" customFormat="1" ht="57" customHeight="1">
      <c r="A4" s="1066" t="s">
        <v>1103</v>
      </c>
      <c r="B4" s="1066"/>
      <c r="C4" s="1066"/>
      <c r="D4" s="1066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3"/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3"/>
      <c r="EE4" s="163"/>
      <c r="EF4" s="163"/>
      <c r="EG4" s="163"/>
      <c r="EH4" s="163"/>
      <c r="EI4" s="163"/>
      <c r="EJ4" s="163"/>
      <c r="EK4" s="163"/>
      <c r="EL4" s="163"/>
      <c r="EM4" s="163"/>
      <c r="EN4" s="163"/>
      <c r="EO4" s="163"/>
      <c r="EP4" s="163"/>
      <c r="EQ4" s="163"/>
      <c r="ER4" s="163"/>
      <c r="ES4" s="163"/>
      <c r="ET4" s="163"/>
      <c r="EU4" s="163"/>
      <c r="EV4" s="163"/>
      <c r="EW4" s="163"/>
      <c r="EX4" s="163"/>
      <c r="EY4" s="163"/>
      <c r="EZ4" s="163"/>
      <c r="FA4" s="163"/>
      <c r="FB4" s="163"/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63"/>
      <c r="FN4" s="163"/>
      <c r="FO4" s="163"/>
      <c r="FP4" s="163"/>
      <c r="FQ4" s="163"/>
      <c r="FR4" s="163"/>
      <c r="FS4" s="163"/>
      <c r="FT4" s="163"/>
      <c r="FU4" s="163"/>
      <c r="FV4" s="163"/>
      <c r="FW4" s="163"/>
      <c r="FX4" s="163"/>
      <c r="FY4" s="163"/>
      <c r="FZ4" s="163"/>
      <c r="GA4" s="163"/>
      <c r="GB4" s="163"/>
      <c r="GC4" s="163"/>
      <c r="GD4" s="163"/>
      <c r="GE4" s="163"/>
      <c r="GF4" s="163"/>
      <c r="GG4" s="163"/>
      <c r="GH4" s="163"/>
      <c r="GI4" s="163"/>
      <c r="GJ4" s="163"/>
      <c r="GK4" s="163"/>
      <c r="GL4" s="163"/>
      <c r="GM4" s="163"/>
      <c r="GN4" s="163"/>
      <c r="GO4" s="163"/>
      <c r="GP4" s="163"/>
      <c r="GQ4" s="163"/>
      <c r="GR4" s="163"/>
      <c r="GS4" s="163"/>
      <c r="GT4" s="163"/>
      <c r="GU4" s="163"/>
      <c r="GV4" s="163"/>
      <c r="GW4" s="163"/>
      <c r="GX4" s="163"/>
      <c r="GY4" s="163"/>
      <c r="GZ4" s="163"/>
      <c r="HA4" s="163"/>
      <c r="HB4" s="163"/>
      <c r="HC4" s="163"/>
      <c r="HD4" s="163"/>
      <c r="HE4" s="163"/>
      <c r="HF4" s="163"/>
      <c r="HG4" s="163"/>
      <c r="HH4" s="163"/>
    </row>
    <row r="5" spans="1:218" ht="4.5" customHeight="1">
      <c r="C5" s="174"/>
      <c r="D5" s="174"/>
    </row>
    <row r="6" spans="1:218" ht="24.9" customHeight="1">
      <c r="A6" s="894" t="s">
        <v>3891</v>
      </c>
      <c r="B6" s="894"/>
      <c r="C6" s="894"/>
      <c r="D6" s="894"/>
      <c r="E6" s="595"/>
      <c r="F6" s="595"/>
      <c r="G6" s="595"/>
      <c r="H6" s="595"/>
      <c r="I6" s="595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164"/>
      <c r="CW6" s="164"/>
      <c r="CX6" s="164"/>
      <c r="CY6" s="164"/>
      <c r="CZ6" s="164"/>
      <c r="DA6" s="164"/>
      <c r="DB6" s="164"/>
      <c r="DC6" s="164"/>
      <c r="DD6" s="164"/>
      <c r="DE6" s="164"/>
      <c r="DF6" s="164"/>
      <c r="DG6" s="164"/>
      <c r="DH6" s="164"/>
      <c r="DI6" s="164"/>
      <c r="DJ6" s="164"/>
      <c r="DK6" s="164"/>
      <c r="DL6" s="164"/>
      <c r="DM6" s="164"/>
      <c r="DN6" s="164"/>
      <c r="DO6" s="164"/>
      <c r="DP6" s="164"/>
      <c r="DQ6" s="164"/>
      <c r="DR6" s="164"/>
      <c r="DS6" s="164"/>
      <c r="DT6" s="164"/>
      <c r="DU6" s="164"/>
      <c r="DV6" s="164"/>
      <c r="DW6" s="164"/>
      <c r="DX6" s="164"/>
      <c r="DY6" s="164"/>
      <c r="DZ6" s="164"/>
      <c r="EA6" s="164"/>
      <c r="EB6" s="164"/>
      <c r="EC6" s="164"/>
      <c r="ED6" s="164"/>
      <c r="EE6" s="164"/>
      <c r="EF6" s="164"/>
      <c r="EG6" s="164"/>
      <c r="EH6" s="164"/>
      <c r="EI6" s="164"/>
      <c r="EJ6" s="164"/>
      <c r="EK6" s="164"/>
      <c r="EL6" s="164"/>
      <c r="EM6" s="164"/>
      <c r="EN6" s="164"/>
      <c r="EO6" s="164"/>
      <c r="EP6" s="164"/>
      <c r="EQ6" s="164"/>
      <c r="ER6" s="164"/>
      <c r="ES6" s="164"/>
      <c r="ET6" s="164"/>
      <c r="EU6" s="164"/>
      <c r="EV6" s="164"/>
      <c r="EW6" s="164"/>
      <c r="EX6" s="164"/>
      <c r="EY6" s="164"/>
      <c r="EZ6" s="164"/>
      <c r="FA6" s="164"/>
      <c r="FB6" s="164"/>
      <c r="FC6" s="164"/>
      <c r="FD6" s="164"/>
      <c r="FE6" s="164"/>
      <c r="FF6" s="164"/>
      <c r="FG6" s="164"/>
      <c r="FH6" s="164"/>
      <c r="FI6" s="164"/>
      <c r="FJ6" s="164"/>
      <c r="FK6" s="164"/>
      <c r="FL6" s="164"/>
      <c r="FM6" s="164"/>
      <c r="FN6" s="164"/>
      <c r="FO6" s="164"/>
      <c r="FP6" s="164"/>
      <c r="FQ6" s="164"/>
      <c r="FR6" s="164"/>
      <c r="FS6" s="164"/>
      <c r="FT6" s="164"/>
      <c r="FU6" s="164"/>
      <c r="FV6" s="164"/>
      <c r="FW6" s="164"/>
      <c r="FX6" s="164"/>
      <c r="FY6" s="164"/>
      <c r="FZ6" s="164"/>
      <c r="GA6" s="164"/>
      <c r="GB6" s="164"/>
      <c r="GC6" s="164"/>
      <c r="GD6" s="164"/>
      <c r="GE6" s="164"/>
      <c r="GF6" s="164"/>
      <c r="GG6" s="164"/>
      <c r="GH6" s="164"/>
      <c r="GI6" s="164"/>
      <c r="GJ6" s="164"/>
      <c r="GK6" s="164"/>
      <c r="GL6" s="164"/>
      <c r="GM6" s="164"/>
      <c r="GN6" s="164"/>
      <c r="GO6" s="164"/>
      <c r="GP6" s="164"/>
      <c r="GQ6" s="164"/>
      <c r="GR6" s="164"/>
      <c r="GS6" s="164"/>
      <c r="GT6" s="164"/>
      <c r="GU6" s="164"/>
      <c r="GV6" s="164"/>
      <c r="GW6" s="164"/>
      <c r="GX6" s="164"/>
      <c r="GY6" s="164"/>
      <c r="GZ6" s="164"/>
      <c r="HA6" s="164"/>
      <c r="HB6" s="164"/>
      <c r="HC6" s="164"/>
      <c r="HD6" s="164"/>
      <c r="HE6" s="164"/>
      <c r="HF6" s="164"/>
      <c r="HG6" s="164"/>
      <c r="HH6" s="164"/>
      <c r="HI6" s="164"/>
      <c r="HJ6" s="164"/>
    </row>
    <row r="7" spans="1:218" ht="5.25" customHeight="1">
      <c r="C7" s="174"/>
      <c r="D7" s="174"/>
    </row>
    <row r="8" spans="1:218" ht="24.9" customHeight="1">
      <c r="A8" s="1089" t="s">
        <v>1104</v>
      </c>
      <c r="B8" s="1090" t="s">
        <v>1105</v>
      </c>
      <c r="C8" s="1091" t="s">
        <v>3796</v>
      </c>
      <c r="D8" s="1091"/>
    </row>
    <row r="9" spans="1:218" ht="24.9" customHeight="1">
      <c r="A9" s="1089"/>
      <c r="B9" s="1090"/>
      <c r="C9" s="435" t="s">
        <v>1106</v>
      </c>
      <c r="D9" s="435" t="s">
        <v>1107</v>
      </c>
    </row>
    <row r="10" spans="1:218" s="56" customFormat="1" ht="16.5" customHeight="1">
      <c r="A10" s="55">
        <v>1</v>
      </c>
      <c r="B10" s="55">
        <v>2</v>
      </c>
      <c r="C10" s="55">
        <v>3</v>
      </c>
      <c r="D10" s="55">
        <v>4</v>
      </c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165"/>
      <c r="DS10" s="165"/>
      <c r="DT10" s="165"/>
      <c r="DU10" s="165"/>
      <c r="DV10" s="165"/>
      <c r="DW10" s="165"/>
      <c r="DX10" s="165"/>
      <c r="DY10" s="165"/>
      <c r="DZ10" s="165"/>
      <c r="EA10" s="165"/>
      <c r="EB10" s="165"/>
      <c r="EC10" s="165"/>
      <c r="ED10" s="165"/>
      <c r="EE10" s="165"/>
      <c r="EF10" s="165"/>
      <c r="EG10" s="165"/>
      <c r="EH10" s="165"/>
      <c r="EI10" s="165"/>
      <c r="EJ10" s="165"/>
      <c r="EK10" s="165"/>
      <c r="EL10" s="165"/>
      <c r="EM10" s="165"/>
      <c r="EN10" s="165"/>
      <c r="EO10" s="165"/>
      <c r="EP10" s="165"/>
      <c r="EQ10" s="165"/>
      <c r="ER10" s="165"/>
      <c r="ES10" s="165"/>
      <c r="ET10" s="165"/>
      <c r="EU10" s="165"/>
      <c r="EV10" s="165"/>
      <c r="EW10" s="165"/>
      <c r="EX10" s="165"/>
      <c r="EY10" s="165"/>
      <c r="EZ10" s="165"/>
      <c r="FA10" s="165"/>
      <c r="FB10" s="165"/>
      <c r="FC10" s="165"/>
      <c r="FD10" s="165"/>
      <c r="FE10" s="165"/>
      <c r="FF10" s="165"/>
      <c r="FG10" s="165"/>
      <c r="FH10" s="165"/>
      <c r="FI10" s="165"/>
      <c r="FJ10" s="165"/>
      <c r="FK10" s="165"/>
      <c r="FL10" s="165"/>
      <c r="FM10" s="165"/>
      <c r="FN10" s="165"/>
      <c r="FO10" s="165"/>
      <c r="FP10" s="165"/>
      <c r="FQ10" s="165"/>
      <c r="FR10" s="165"/>
      <c r="FS10" s="165"/>
      <c r="FT10" s="165"/>
      <c r="FU10" s="165"/>
      <c r="FV10" s="165"/>
      <c r="FW10" s="165"/>
      <c r="FX10" s="165"/>
      <c r="FY10" s="165"/>
      <c r="FZ10" s="165"/>
      <c r="GA10" s="165"/>
      <c r="GB10" s="165"/>
      <c r="GC10" s="165"/>
      <c r="GD10" s="165"/>
      <c r="GE10" s="165"/>
      <c r="GF10" s="165"/>
      <c r="GG10" s="165"/>
      <c r="GH10" s="165"/>
      <c r="GI10" s="165"/>
      <c r="GJ10" s="165"/>
      <c r="GK10" s="165"/>
      <c r="GL10" s="165"/>
      <c r="GM10" s="165"/>
      <c r="GN10" s="165"/>
      <c r="GO10" s="165"/>
      <c r="GP10" s="165"/>
      <c r="GQ10" s="165"/>
      <c r="GR10" s="165"/>
      <c r="GS10" s="165"/>
      <c r="GT10" s="165"/>
      <c r="GU10" s="165"/>
      <c r="GV10" s="165"/>
      <c r="GW10" s="165"/>
      <c r="GX10" s="165"/>
      <c r="GY10" s="165"/>
      <c r="GZ10" s="165"/>
      <c r="HA10" s="165"/>
      <c r="HB10" s="165"/>
      <c r="HC10" s="165"/>
      <c r="HD10" s="165"/>
      <c r="HE10" s="165"/>
      <c r="HF10" s="165"/>
      <c r="HG10" s="165"/>
      <c r="HH10" s="165"/>
    </row>
    <row r="11" spans="1:218" s="79" customFormat="1" ht="26.1" customHeight="1">
      <c r="A11" s="166" t="s">
        <v>52</v>
      </c>
      <c r="B11" s="167" t="s">
        <v>1108</v>
      </c>
      <c r="C11" s="175"/>
      <c r="D11" s="175"/>
    </row>
    <row r="12" spans="1:218" ht="34.5" customHeight="1">
      <c r="A12" s="103" t="s">
        <v>520</v>
      </c>
      <c r="B12" s="1092" t="s">
        <v>1109</v>
      </c>
      <c r="C12" s="1093"/>
      <c r="D12" s="1093"/>
    </row>
    <row r="13" spans="1:218" ht="34.5" customHeight="1">
      <c r="A13" s="103" t="s">
        <v>1110</v>
      </c>
      <c r="B13" s="168" t="s">
        <v>1111</v>
      </c>
      <c r="C13" s="176" t="s">
        <v>46</v>
      </c>
      <c r="D13" s="100">
        <v>0.3</v>
      </c>
    </row>
    <row r="14" spans="1:218" ht="34.5" customHeight="1">
      <c r="A14" s="103" t="s">
        <v>1112</v>
      </c>
      <c r="B14" s="168" t="s">
        <v>1113</v>
      </c>
      <c r="C14" s="176" t="s">
        <v>46</v>
      </c>
      <c r="D14" s="100">
        <v>0.3</v>
      </c>
    </row>
    <row r="15" spans="1:218" ht="95.25" customHeight="1">
      <c r="A15" s="103" t="s">
        <v>1114</v>
      </c>
      <c r="B15" s="168" t="s">
        <v>3797</v>
      </c>
      <c r="C15" s="176" t="s">
        <v>46</v>
      </c>
      <c r="D15" s="100">
        <v>0.3</v>
      </c>
    </row>
    <row r="16" spans="1:218" ht="66.599999999999994" customHeight="1">
      <c r="A16" s="12" t="s">
        <v>3798</v>
      </c>
      <c r="B16" s="101" t="s">
        <v>3799</v>
      </c>
      <c r="C16" s="176" t="s">
        <v>46</v>
      </c>
      <c r="D16" s="176" t="s">
        <v>46</v>
      </c>
    </row>
    <row r="17" spans="1:4" ht="34.5" customHeight="1">
      <c r="A17" s="103" t="s">
        <v>521</v>
      </c>
      <c r="B17" s="1092" t="s">
        <v>1115</v>
      </c>
      <c r="C17" s="1093"/>
      <c r="D17" s="1093"/>
    </row>
    <row r="18" spans="1:4" ht="34.5" customHeight="1">
      <c r="A18" s="103" t="s">
        <v>1116</v>
      </c>
      <c r="B18" s="483" t="s">
        <v>1117</v>
      </c>
      <c r="C18" s="484" t="s">
        <v>46</v>
      </c>
      <c r="D18" s="485">
        <v>1</v>
      </c>
    </row>
    <row r="19" spans="1:4" ht="34.5" customHeight="1">
      <c r="A19" s="103" t="s">
        <v>1118</v>
      </c>
      <c r="B19" s="135" t="s">
        <v>1119</v>
      </c>
      <c r="C19" s="176" t="s">
        <v>46</v>
      </c>
      <c r="D19" s="485">
        <v>3</v>
      </c>
    </row>
    <row r="20" spans="1:4" ht="48.75" customHeight="1">
      <c r="A20" s="103" t="s">
        <v>522</v>
      </c>
      <c r="B20" s="1092" t="s">
        <v>1120</v>
      </c>
      <c r="C20" s="1093"/>
      <c r="D20" s="1093"/>
    </row>
    <row r="21" spans="1:4" ht="34.5" customHeight="1">
      <c r="A21" s="103" t="s">
        <v>1121</v>
      </c>
      <c r="B21" s="483" t="s">
        <v>1122</v>
      </c>
      <c r="C21" s="484" t="s">
        <v>46</v>
      </c>
      <c r="D21" s="485">
        <v>1</v>
      </c>
    </row>
    <row r="22" spans="1:4" s="164" customFormat="1" ht="60">
      <c r="A22" s="152" t="s">
        <v>1123</v>
      </c>
      <c r="B22" s="135" t="s">
        <v>1124</v>
      </c>
      <c r="C22" s="176" t="s">
        <v>46</v>
      </c>
      <c r="D22" s="486">
        <v>3</v>
      </c>
    </row>
    <row r="23" spans="1:4" ht="34.5" customHeight="1">
      <c r="A23" s="103" t="s">
        <v>523</v>
      </c>
      <c r="B23" s="135" t="s">
        <v>1224</v>
      </c>
      <c r="C23" s="485">
        <v>1</v>
      </c>
      <c r="D23" s="485">
        <v>1</v>
      </c>
    </row>
    <row r="24" spans="1:4" s="164" customFormat="1" ht="81" customHeight="1">
      <c r="A24" s="152" t="s">
        <v>1125</v>
      </c>
      <c r="B24" s="168" t="s">
        <v>3800</v>
      </c>
      <c r="C24" s="134">
        <v>0.5</v>
      </c>
      <c r="D24" s="134">
        <v>0.5</v>
      </c>
    </row>
    <row r="25" spans="1:4" s="79" customFormat="1" ht="26.1" customHeight="1">
      <c r="A25" s="166" t="s">
        <v>53</v>
      </c>
      <c r="B25" s="167" t="s">
        <v>1126</v>
      </c>
      <c r="C25" s="175"/>
      <c r="D25" s="175"/>
    </row>
    <row r="26" spans="1:4" ht="34.5" customHeight="1">
      <c r="A26" s="103" t="s">
        <v>1127</v>
      </c>
      <c r="B26" s="487" t="s">
        <v>1128</v>
      </c>
      <c r="C26" s="488" t="s">
        <v>46</v>
      </c>
      <c r="D26" s="485">
        <v>1</v>
      </c>
    </row>
    <row r="27" spans="1:4" ht="34.5" customHeight="1">
      <c r="A27" s="103" t="s">
        <v>1129</v>
      </c>
      <c r="B27" s="1092" t="s">
        <v>1130</v>
      </c>
      <c r="C27" s="1093"/>
      <c r="D27" s="1093"/>
    </row>
    <row r="28" spans="1:4" s="164" customFormat="1" ht="34.5" customHeight="1">
      <c r="A28" s="152" t="s">
        <v>1131</v>
      </c>
      <c r="B28" s="489" t="s">
        <v>3801</v>
      </c>
      <c r="C28" s="484" t="s">
        <v>46</v>
      </c>
      <c r="D28" s="134">
        <v>0.3</v>
      </c>
    </row>
    <row r="29" spans="1:4" s="164" customFormat="1" ht="51.6" customHeight="1">
      <c r="A29" s="152" t="s">
        <v>1132</v>
      </c>
      <c r="B29" s="168" t="s">
        <v>3802</v>
      </c>
      <c r="C29" s="176" t="s">
        <v>46</v>
      </c>
      <c r="D29" s="134">
        <v>0.3</v>
      </c>
    </row>
    <row r="30" spans="1:4" s="164" customFormat="1" ht="34.5" customHeight="1">
      <c r="A30" s="152" t="s">
        <v>1133</v>
      </c>
      <c r="B30" s="168" t="s">
        <v>3803</v>
      </c>
      <c r="C30" s="176" t="s">
        <v>46</v>
      </c>
      <c r="D30" s="134">
        <v>0.3</v>
      </c>
    </row>
    <row r="31" spans="1:4" s="164" customFormat="1" ht="34.5" customHeight="1">
      <c r="A31" s="152" t="s">
        <v>1134</v>
      </c>
      <c r="B31" s="168" t="s">
        <v>3804</v>
      </c>
      <c r="C31" s="176" t="s">
        <v>46</v>
      </c>
      <c r="D31" s="134">
        <v>0.3</v>
      </c>
    </row>
    <row r="32" spans="1:4" s="164" customFormat="1" ht="33" customHeight="1">
      <c r="A32" s="152" t="s">
        <v>1135</v>
      </c>
      <c r="B32" s="168" t="s">
        <v>3805</v>
      </c>
      <c r="C32" s="176" t="s">
        <v>46</v>
      </c>
      <c r="D32" s="134">
        <v>0.3</v>
      </c>
    </row>
    <row r="33" spans="1:4" s="164" customFormat="1" ht="75">
      <c r="A33" s="152" t="s">
        <v>1136</v>
      </c>
      <c r="B33" s="168" t="s">
        <v>3806</v>
      </c>
      <c r="C33" s="176" t="s">
        <v>46</v>
      </c>
      <c r="D33" s="134">
        <v>0.3</v>
      </c>
    </row>
    <row r="34" spans="1:4" s="164" customFormat="1" ht="34.5" customHeight="1">
      <c r="A34" s="152" t="s">
        <v>1137</v>
      </c>
      <c r="B34" s="168" t="s">
        <v>1138</v>
      </c>
      <c r="C34" s="176" t="s">
        <v>46</v>
      </c>
      <c r="D34" s="486">
        <v>1</v>
      </c>
    </row>
    <row r="35" spans="1:4" s="164" customFormat="1" ht="34.5" customHeight="1">
      <c r="A35" s="152" t="s">
        <v>1139</v>
      </c>
      <c r="B35" s="1092" t="s">
        <v>1140</v>
      </c>
      <c r="C35" s="1094"/>
      <c r="D35" s="1094"/>
    </row>
    <row r="36" spans="1:4" s="164" customFormat="1" ht="34.5" customHeight="1">
      <c r="A36" s="152" t="s">
        <v>1141</v>
      </c>
      <c r="B36" s="489" t="s">
        <v>3801</v>
      </c>
      <c r="C36" s="484" t="s">
        <v>46</v>
      </c>
      <c r="D36" s="134">
        <v>0.3</v>
      </c>
    </row>
    <row r="37" spans="1:4" s="164" customFormat="1" ht="50.1" customHeight="1">
      <c r="A37" s="152" t="s">
        <v>1142</v>
      </c>
      <c r="B37" s="168" t="s">
        <v>3802</v>
      </c>
      <c r="C37" s="176" t="s">
        <v>46</v>
      </c>
      <c r="D37" s="134">
        <v>0.3</v>
      </c>
    </row>
    <row r="38" spans="1:4" s="164" customFormat="1" ht="34.5" customHeight="1">
      <c r="A38" s="152" t="s">
        <v>1143</v>
      </c>
      <c r="B38" s="168" t="s">
        <v>3807</v>
      </c>
      <c r="C38" s="176" t="s">
        <v>46</v>
      </c>
      <c r="D38" s="134">
        <v>0.3</v>
      </c>
    </row>
    <row r="39" spans="1:4" s="164" customFormat="1" ht="34.5" customHeight="1">
      <c r="A39" s="152" t="s">
        <v>1144</v>
      </c>
      <c r="B39" s="168" t="s">
        <v>3804</v>
      </c>
      <c r="C39" s="176" t="s">
        <v>46</v>
      </c>
      <c r="D39" s="134">
        <v>0.3</v>
      </c>
    </row>
    <row r="40" spans="1:4" s="164" customFormat="1" ht="34.5" customHeight="1">
      <c r="A40" s="152" t="s">
        <v>1145</v>
      </c>
      <c r="B40" s="168" t="s">
        <v>3805</v>
      </c>
      <c r="C40" s="176" t="s">
        <v>46</v>
      </c>
      <c r="D40" s="134">
        <v>0.3</v>
      </c>
    </row>
    <row r="41" spans="1:4" s="164" customFormat="1" ht="75">
      <c r="A41" s="152" t="s">
        <v>1146</v>
      </c>
      <c r="B41" s="168" t="s">
        <v>3806</v>
      </c>
      <c r="C41" s="176" t="s">
        <v>46</v>
      </c>
      <c r="D41" s="134">
        <v>0.3</v>
      </c>
    </row>
    <row r="42" spans="1:4" s="79" customFormat="1" ht="26.1" customHeight="1">
      <c r="A42" s="166" t="s">
        <v>54</v>
      </c>
      <c r="B42" s="167" t="s">
        <v>3808</v>
      </c>
      <c r="C42" s="175"/>
      <c r="D42" s="175"/>
    </row>
    <row r="43" spans="1:4" s="164" customFormat="1" ht="34.5" customHeight="1">
      <c r="A43" s="152" t="s">
        <v>1147</v>
      </c>
      <c r="B43" s="168" t="s">
        <v>3809</v>
      </c>
      <c r="C43" s="134">
        <v>0.1</v>
      </c>
      <c r="D43" s="486">
        <v>1</v>
      </c>
    </row>
    <row r="44" spans="1:4" s="164" customFormat="1" ht="80.25" customHeight="1">
      <c r="A44" s="152" t="s">
        <v>1148</v>
      </c>
      <c r="B44" s="1092" t="s">
        <v>3810</v>
      </c>
      <c r="C44" s="1094"/>
      <c r="D44" s="1094"/>
    </row>
    <row r="45" spans="1:4" s="164" customFormat="1" ht="34.5" customHeight="1">
      <c r="A45" s="152" t="s">
        <v>1149</v>
      </c>
      <c r="B45" s="489" t="s">
        <v>3811</v>
      </c>
      <c r="C45" s="134">
        <v>0.1</v>
      </c>
      <c r="D45" s="484" t="s">
        <v>46</v>
      </c>
    </row>
    <row r="46" spans="1:4" s="164" customFormat="1" ht="45">
      <c r="A46" s="152" t="s">
        <v>1150</v>
      </c>
      <c r="B46" s="135" t="s">
        <v>3812</v>
      </c>
      <c r="C46" s="134">
        <v>0.3</v>
      </c>
      <c r="D46" s="176" t="s">
        <v>46</v>
      </c>
    </row>
    <row r="47" spans="1:4" s="164" customFormat="1" ht="60">
      <c r="A47" s="152" t="s">
        <v>1151</v>
      </c>
      <c r="B47" s="169" t="s">
        <v>3813</v>
      </c>
      <c r="C47" s="134">
        <v>0.4</v>
      </c>
      <c r="D47" s="176" t="s">
        <v>46</v>
      </c>
    </row>
    <row r="48" spans="1:4" s="164" customFormat="1" ht="34.5" customHeight="1">
      <c r="A48" s="152" t="s">
        <v>1152</v>
      </c>
      <c r="B48" s="168" t="s">
        <v>3814</v>
      </c>
      <c r="C48" s="134">
        <v>0.9</v>
      </c>
      <c r="D48" s="486">
        <v>1</v>
      </c>
    </row>
    <row r="49" spans="1:4" s="164" customFormat="1" ht="34.5" customHeight="1">
      <c r="A49" s="152" t="s">
        <v>1153</v>
      </c>
      <c r="B49" s="168" t="s">
        <v>3815</v>
      </c>
      <c r="C49" s="486">
        <v>1</v>
      </c>
      <c r="D49" s="486">
        <v>3</v>
      </c>
    </row>
    <row r="50" spans="1:4" s="164" customFormat="1" ht="65.400000000000006" customHeight="1">
      <c r="A50" s="490" t="s">
        <v>3816</v>
      </c>
      <c r="B50" s="135" t="s">
        <v>3817</v>
      </c>
      <c r="C50" s="484" t="s">
        <v>46</v>
      </c>
      <c r="D50" s="484" t="s">
        <v>46</v>
      </c>
    </row>
    <row r="51" spans="1:4" s="164" customFormat="1" ht="33.9" customHeight="1">
      <c r="A51" s="152" t="s">
        <v>1154</v>
      </c>
      <c r="B51" s="1086" t="s">
        <v>3818</v>
      </c>
      <c r="C51" s="1087"/>
      <c r="D51" s="1088"/>
    </row>
    <row r="52" spans="1:4" s="164" customFormat="1" ht="60">
      <c r="A52" s="152" t="s">
        <v>3819</v>
      </c>
      <c r="B52" s="491" t="s">
        <v>3820</v>
      </c>
      <c r="C52" s="484" t="s">
        <v>46</v>
      </c>
      <c r="D52" s="484" t="s">
        <v>46</v>
      </c>
    </row>
    <row r="53" spans="1:4" s="164" customFormat="1" ht="45">
      <c r="A53" s="152" t="s">
        <v>1155</v>
      </c>
      <c r="B53" s="168" t="s">
        <v>3821</v>
      </c>
      <c r="C53" s="134">
        <v>0.5</v>
      </c>
      <c r="D53" s="176" t="s">
        <v>46</v>
      </c>
    </row>
    <row r="54" spans="1:4" s="164" customFormat="1" ht="96.75" customHeight="1">
      <c r="A54" s="152" t="s">
        <v>1156</v>
      </c>
      <c r="B54" s="168" t="s">
        <v>3822</v>
      </c>
      <c r="C54" s="134">
        <v>0.3</v>
      </c>
      <c r="D54" s="176" t="s">
        <v>46</v>
      </c>
    </row>
    <row r="55" spans="1:4" s="164" customFormat="1" ht="62.4" customHeight="1">
      <c r="A55" s="152" t="s">
        <v>1157</v>
      </c>
      <c r="B55" s="168" t="s">
        <v>3823</v>
      </c>
      <c r="C55" s="134">
        <v>0.8</v>
      </c>
      <c r="D55" s="486">
        <v>1</v>
      </c>
    </row>
    <row r="56" spans="1:4" s="164" customFormat="1" ht="45">
      <c r="A56" s="152" t="s">
        <v>1158</v>
      </c>
      <c r="B56" s="168" t="s">
        <v>3824</v>
      </c>
      <c r="C56" s="134">
        <v>0.7</v>
      </c>
      <c r="D56" s="134">
        <v>0.3</v>
      </c>
    </row>
    <row r="57" spans="1:4" s="164" customFormat="1" ht="45">
      <c r="A57" s="152" t="s">
        <v>1159</v>
      </c>
      <c r="B57" s="168" t="s">
        <v>1160</v>
      </c>
      <c r="C57" s="134">
        <v>0.6</v>
      </c>
      <c r="D57" s="176" t="s">
        <v>46</v>
      </c>
    </row>
    <row r="58" spans="1:4" s="164" customFormat="1" ht="49.35" customHeight="1">
      <c r="A58" s="152" t="s">
        <v>3825</v>
      </c>
      <c r="B58" s="168" t="s">
        <v>3826</v>
      </c>
      <c r="C58" s="176" t="s">
        <v>46</v>
      </c>
      <c r="D58" s="176" t="s">
        <v>46</v>
      </c>
    </row>
    <row r="59" spans="1:4" s="164" customFormat="1" ht="45">
      <c r="A59" s="152" t="s">
        <v>1161</v>
      </c>
      <c r="B59" s="617" t="s">
        <v>3827</v>
      </c>
      <c r="C59" s="134">
        <v>0.3</v>
      </c>
      <c r="D59" s="486" t="s">
        <v>46</v>
      </c>
    </row>
    <row r="60" spans="1:4" s="164" customFormat="1" ht="34.5" customHeight="1">
      <c r="A60" s="152" t="s">
        <v>3828</v>
      </c>
      <c r="B60" s="168" t="s">
        <v>3829</v>
      </c>
      <c r="C60" s="176" t="s">
        <v>46</v>
      </c>
      <c r="D60" s="176" t="s">
        <v>46</v>
      </c>
    </row>
    <row r="61" spans="1:4" s="164" customFormat="1" ht="45">
      <c r="A61" s="152" t="s">
        <v>1162</v>
      </c>
      <c r="B61" s="168" t="s">
        <v>3830</v>
      </c>
      <c r="C61" s="176">
        <v>0.9</v>
      </c>
      <c r="D61" s="176">
        <v>1</v>
      </c>
    </row>
    <row r="62" spans="1:4" s="79" customFormat="1" ht="26.1" customHeight="1">
      <c r="A62" s="166" t="s">
        <v>524</v>
      </c>
      <c r="B62" s="167" t="s">
        <v>3831</v>
      </c>
      <c r="C62" s="175"/>
      <c r="D62" s="175"/>
    </row>
    <row r="63" spans="1:4" s="164" customFormat="1" ht="34.5" customHeight="1">
      <c r="A63" s="152" t="s">
        <v>525</v>
      </c>
      <c r="B63" s="168" t="s">
        <v>3832</v>
      </c>
      <c r="C63" s="486">
        <v>1</v>
      </c>
      <c r="D63" s="486">
        <v>1</v>
      </c>
    </row>
    <row r="64" spans="1:4" s="164" customFormat="1" ht="60">
      <c r="A64" s="152" t="s">
        <v>526</v>
      </c>
      <c r="B64" s="168" t="s">
        <v>1163</v>
      </c>
      <c r="C64" s="134">
        <v>0.1</v>
      </c>
      <c r="D64" s="176" t="s">
        <v>46</v>
      </c>
    </row>
    <row r="65" spans="1:4" s="164" customFormat="1" ht="45">
      <c r="A65" s="152" t="s">
        <v>527</v>
      </c>
      <c r="B65" s="168" t="s">
        <v>3833</v>
      </c>
      <c r="C65" s="134">
        <v>0.1</v>
      </c>
      <c r="D65" s="176" t="s">
        <v>46</v>
      </c>
    </row>
    <row r="66" spans="1:4" s="164" customFormat="1" ht="45">
      <c r="A66" s="152" t="s">
        <v>528</v>
      </c>
      <c r="B66" s="168" t="s">
        <v>3834</v>
      </c>
      <c r="C66" s="134">
        <v>0.5</v>
      </c>
      <c r="D66" s="176" t="s">
        <v>46</v>
      </c>
    </row>
    <row r="67" spans="1:4" s="164" customFormat="1" ht="45">
      <c r="A67" s="152" t="s">
        <v>1164</v>
      </c>
      <c r="B67" s="168" t="s">
        <v>1165</v>
      </c>
      <c r="C67" s="486">
        <v>1</v>
      </c>
      <c r="D67" s="134"/>
    </row>
    <row r="68" spans="1:4" s="164" customFormat="1" ht="34.5" customHeight="1">
      <c r="A68" s="152" t="s">
        <v>1166</v>
      </c>
      <c r="B68" s="1096" t="s">
        <v>3835</v>
      </c>
      <c r="C68" s="1087"/>
      <c r="D68" s="1088"/>
    </row>
    <row r="69" spans="1:4" s="164" customFormat="1" ht="34.5" customHeight="1">
      <c r="A69" s="152" t="s">
        <v>1167</v>
      </c>
      <c r="B69" s="168" t="s">
        <v>1168</v>
      </c>
      <c r="C69" s="176" t="s">
        <v>3836</v>
      </c>
      <c r="D69" s="134">
        <v>0.3</v>
      </c>
    </row>
    <row r="70" spans="1:4" s="164" customFormat="1" ht="34.5" customHeight="1">
      <c r="A70" s="152" t="s">
        <v>1169</v>
      </c>
      <c r="B70" s="168" t="s">
        <v>3837</v>
      </c>
      <c r="C70" s="486">
        <v>1</v>
      </c>
      <c r="D70" s="486">
        <v>1</v>
      </c>
    </row>
    <row r="71" spans="1:4" s="79" customFormat="1" ht="26.1" customHeight="1">
      <c r="A71" s="166" t="s">
        <v>529</v>
      </c>
      <c r="B71" s="167" t="s">
        <v>1170</v>
      </c>
      <c r="C71" s="175"/>
      <c r="D71" s="175"/>
    </row>
    <row r="72" spans="1:4" s="164" customFormat="1" ht="34.5" customHeight="1">
      <c r="A72" s="152" t="s">
        <v>1171</v>
      </c>
      <c r="B72" s="1092" t="s">
        <v>1172</v>
      </c>
      <c r="C72" s="1094"/>
      <c r="D72" s="1094"/>
    </row>
    <row r="73" spans="1:4" s="164" customFormat="1" ht="34.5" customHeight="1">
      <c r="A73" s="152" t="s">
        <v>1173</v>
      </c>
      <c r="B73" s="489" t="s">
        <v>1174</v>
      </c>
      <c r="C73" s="486">
        <v>1</v>
      </c>
      <c r="D73" s="484" t="s">
        <v>46</v>
      </c>
    </row>
    <row r="74" spans="1:4" s="164" customFormat="1" ht="34.5" customHeight="1">
      <c r="A74" s="152" t="s">
        <v>1175</v>
      </c>
      <c r="B74" s="168" t="s">
        <v>1176</v>
      </c>
      <c r="C74" s="486">
        <v>1</v>
      </c>
      <c r="D74" s="176" t="s">
        <v>46</v>
      </c>
    </row>
    <row r="75" spans="1:4" s="164" customFormat="1" ht="46.35" customHeight="1">
      <c r="A75" s="152" t="s">
        <v>1177</v>
      </c>
      <c r="B75" s="168" t="s">
        <v>3838</v>
      </c>
      <c r="C75" s="486">
        <v>1</v>
      </c>
      <c r="D75" s="176" t="s">
        <v>46</v>
      </c>
    </row>
    <row r="76" spans="1:4" s="164" customFormat="1" ht="34.5" customHeight="1">
      <c r="A76" s="152" t="s">
        <v>1178</v>
      </c>
      <c r="B76" s="168" t="s">
        <v>1179</v>
      </c>
      <c r="C76" s="486">
        <v>1</v>
      </c>
      <c r="D76" s="176" t="s">
        <v>46</v>
      </c>
    </row>
    <row r="77" spans="1:4" s="164" customFormat="1" ht="34.5" customHeight="1">
      <c r="A77" s="152" t="s">
        <v>1180</v>
      </c>
      <c r="B77" s="168" t="s">
        <v>1181</v>
      </c>
      <c r="C77" s="486">
        <v>1</v>
      </c>
      <c r="D77" s="176" t="s">
        <v>46</v>
      </c>
    </row>
    <row r="78" spans="1:4" s="164" customFormat="1" ht="34.5" customHeight="1">
      <c r="A78" s="152" t="s">
        <v>1182</v>
      </c>
      <c r="B78" s="168" t="s">
        <v>1183</v>
      </c>
      <c r="C78" s="486">
        <v>1</v>
      </c>
      <c r="D78" s="176" t="s">
        <v>46</v>
      </c>
    </row>
    <row r="79" spans="1:4" s="164" customFormat="1" ht="34.5" customHeight="1">
      <c r="A79" s="152" t="s">
        <v>1184</v>
      </c>
      <c r="B79" s="1092" t="s">
        <v>3839</v>
      </c>
      <c r="C79" s="1094"/>
      <c r="D79" s="1094"/>
    </row>
    <row r="80" spans="1:4" s="164" customFormat="1" ht="34.5" customHeight="1">
      <c r="A80" s="152" t="s">
        <v>1185</v>
      </c>
      <c r="B80" s="489" t="s">
        <v>1186</v>
      </c>
      <c r="C80" s="486">
        <v>1</v>
      </c>
      <c r="D80" s="484" t="s">
        <v>46</v>
      </c>
    </row>
    <row r="81" spans="1:4" s="164" customFormat="1" ht="45">
      <c r="A81" s="152" t="s">
        <v>1187</v>
      </c>
      <c r="B81" s="168" t="s">
        <v>1188</v>
      </c>
      <c r="C81" s="486">
        <v>1</v>
      </c>
      <c r="D81" s="176" t="s">
        <v>46</v>
      </c>
    </row>
    <row r="82" spans="1:4" s="164" customFormat="1" ht="34.5" customHeight="1">
      <c r="A82" s="152" t="s">
        <v>1189</v>
      </c>
      <c r="B82" s="168" t="s">
        <v>1190</v>
      </c>
      <c r="C82" s="486">
        <v>1</v>
      </c>
      <c r="D82" s="176" t="s">
        <v>46</v>
      </c>
    </row>
    <row r="83" spans="1:4" s="164" customFormat="1" ht="34.5" customHeight="1">
      <c r="A83" s="152" t="s">
        <v>1191</v>
      </c>
      <c r="B83" s="168" t="s">
        <v>3840</v>
      </c>
      <c r="C83" s="486">
        <v>1</v>
      </c>
      <c r="D83" s="176" t="s">
        <v>46</v>
      </c>
    </row>
    <row r="84" spans="1:4" s="164" customFormat="1" ht="44.4" customHeight="1">
      <c r="A84" s="152" t="s">
        <v>1192</v>
      </c>
      <c r="B84" s="168" t="s">
        <v>3841</v>
      </c>
      <c r="C84" s="486">
        <v>1</v>
      </c>
      <c r="D84" s="176" t="s">
        <v>46</v>
      </c>
    </row>
    <row r="85" spans="1:4" s="164" customFormat="1" ht="34.5" customHeight="1">
      <c r="A85" s="152" t="s">
        <v>1193</v>
      </c>
      <c r="B85" s="1092" t="s">
        <v>3842</v>
      </c>
      <c r="C85" s="1094"/>
      <c r="D85" s="1094"/>
    </row>
    <row r="86" spans="1:4" s="164" customFormat="1" ht="34.5" customHeight="1">
      <c r="A86" s="152" t="s">
        <v>1194</v>
      </c>
      <c r="B86" s="489" t="s">
        <v>1195</v>
      </c>
      <c r="C86" s="486">
        <v>1</v>
      </c>
      <c r="D86" s="484" t="s">
        <v>46</v>
      </c>
    </row>
    <row r="87" spans="1:4" s="164" customFormat="1" ht="34.5" customHeight="1">
      <c r="A87" s="152" t="s">
        <v>1196</v>
      </c>
      <c r="B87" s="168" t="s">
        <v>3843</v>
      </c>
      <c r="C87" s="486">
        <v>1</v>
      </c>
      <c r="D87" s="176" t="s">
        <v>46</v>
      </c>
    </row>
    <row r="88" spans="1:4" s="164" customFormat="1" ht="45">
      <c r="A88" s="152" t="s">
        <v>1197</v>
      </c>
      <c r="B88" s="168" t="s">
        <v>3844</v>
      </c>
      <c r="C88" s="486">
        <v>1</v>
      </c>
      <c r="D88" s="176" t="s">
        <v>46</v>
      </c>
    </row>
    <row r="89" spans="1:4" s="164" customFormat="1" ht="34.5" customHeight="1">
      <c r="A89" s="152" t="s">
        <v>1198</v>
      </c>
      <c r="B89" s="1092" t="s">
        <v>3845</v>
      </c>
      <c r="C89" s="1094"/>
      <c r="D89" s="1094"/>
    </row>
    <row r="90" spans="1:4" s="164" customFormat="1" ht="34.5" customHeight="1">
      <c r="A90" s="152" t="s">
        <v>1199</v>
      </c>
      <c r="B90" s="489" t="s">
        <v>1200</v>
      </c>
      <c r="C90" s="486">
        <v>1</v>
      </c>
      <c r="D90" s="484" t="s">
        <v>46</v>
      </c>
    </row>
    <row r="91" spans="1:4" s="164" customFormat="1" ht="34.5" customHeight="1">
      <c r="A91" s="152" t="s">
        <v>1201</v>
      </c>
      <c r="B91" s="168" t="s">
        <v>1202</v>
      </c>
      <c r="C91" s="486">
        <v>1</v>
      </c>
      <c r="D91" s="176" t="s">
        <v>46</v>
      </c>
    </row>
    <row r="92" spans="1:4" s="164" customFormat="1" ht="34.5" customHeight="1">
      <c r="A92" s="152" t="s">
        <v>1203</v>
      </c>
      <c r="B92" s="1092" t="s">
        <v>3846</v>
      </c>
      <c r="C92" s="1094"/>
      <c r="D92" s="1094"/>
    </row>
    <row r="93" spans="1:4" s="164" customFormat="1" ht="34.5" customHeight="1">
      <c r="A93" s="152" t="s">
        <v>1204</v>
      </c>
      <c r="B93" s="489" t="s">
        <v>3847</v>
      </c>
      <c r="C93" s="486">
        <v>1</v>
      </c>
      <c r="D93" s="484" t="s">
        <v>46</v>
      </c>
    </row>
    <row r="94" spans="1:4" s="164" customFormat="1" ht="34.5" customHeight="1">
      <c r="A94" s="152" t="s">
        <v>1205</v>
      </c>
      <c r="B94" s="168" t="s">
        <v>3848</v>
      </c>
      <c r="C94" s="486">
        <v>1</v>
      </c>
      <c r="D94" s="176" t="s">
        <v>46</v>
      </c>
    </row>
    <row r="95" spans="1:4" s="164" customFormat="1" ht="63" customHeight="1">
      <c r="A95" s="152" t="s">
        <v>1206</v>
      </c>
      <c r="B95" s="168" t="s">
        <v>1207</v>
      </c>
      <c r="C95" s="486">
        <v>1</v>
      </c>
      <c r="D95" s="176" t="s">
        <v>46</v>
      </c>
    </row>
    <row r="96" spans="1:4" s="164" customFormat="1" ht="49.35" customHeight="1">
      <c r="A96" s="152" t="s">
        <v>1208</v>
      </c>
      <c r="B96" s="168" t="s">
        <v>3849</v>
      </c>
      <c r="C96" s="486">
        <v>1</v>
      </c>
      <c r="D96" s="176" t="s">
        <v>46</v>
      </c>
    </row>
    <row r="97" spans="1:4" s="164" customFormat="1" ht="34.5" customHeight="1">
      <c r="A97" s="152" t="s">
        <v>1209</v>
      </c>
      <c r="B97" s="1092" t="s">
        <v>3850</v>
      </c>
      <c r="C97" s="1094"/>
      <c r="D97" s="1094"/>
    </row>
    <row r="98" spans="1:4" s="164" customFormat="1" ht="34.5" customHeight="1">
      <c r="A98" s="152" t="s">
        <v>1210</v>
      </c>
      <c r="B98" s="489" t="s">
        <v>3851</v>
      </c>
      <c r="C98" s="486">
        <v>1</v>
      </c>
      <c r="D98" s="484" t="s">
        <v>46</v>
      </c>
    </row>
    <row r="99" spans="1:4" s="164" customFormat="1" ht="34.5" customHeight="1">
      <c r="A99" s="152" t="s">
        <v>1211</v>
      </c>
      <c r="B99" s="168" t="s">
        <v>3852</v>
      </c>
      <c r="C99" s="486">
        <v>1</v>
      </c>
      <c r="D99" s="176" t="s">
        <v>46</v>
      </c>
    </row>
    <row r="100" spans="1:4" s="164" customFormat="1" ht="34.5" customHeight="1">
      <c r="A100" s="152" t="s">
        <v>1212</v>
      </c>
      <c r="B100" s="168" t="s">
        <v>1213</v>
      </c>
      <c r="C100" s="486">
        <v>1</v>
      </c>
      <c r="D100" s="176" t="s">
        <v>46</v>
      </c>
    </row>
    <row r="101" spans="1:4" s="164" customFormat="1" ht="34.5" customHeight="1">
      <c r="A101" s="152" t="s">
        <v>1214</v>
      </c>
      <c r="B101" s="168" t="s">
        <v>3853</v>
      </c>
      <c r="C101" s="486">
        <v>1</v>
      </c>
      <c r="D101" s="176" t="s">
        <v>46</v>
      </c>
    </row>
    <row r="102" spans="1:4" s="164" customFormat="1" ht="34.5" customHeight="1">
      <c r="A102" s="152" t="s">
        <v>1215</v>
      </c>
      <c r="B102" s="1092" t="s">
        <v>1216</v>
      </c>
      <c r="C102" s="1094"/>
      <c r="D102" s="1094"/>
    </row>
    <row r="103" spans="1:4" s="164" customFormat="1" ht="48.6" customHeight="1">
      <c r="A103" s="152"/>
      <c r="B103" s="492" t="s">
        <v>3854</v>
      </c>
      <c r="C103" s="486">
        <v>1</v>
      </c>
      <c r="D103" s="484" t="s">
        <v>46</v>
      </c>
    </row>
    <row r="104" spans="1:4" s="164" customFormat="1" ht="48" customHeight="1">
      <c r="A104" s="152"/>
      <c r="B104" s="168" t="s">
        <v>3855</v>
      </c>
      <c r="C104" s="486">
        <v>1</v>
      </c>
      <c r="D104" s="176" t="s">
        <v>46</v>
      </c>
    </row>
    <row r="105" spans="1:4" s="164" customFormat="1" ht="45" customHeight="1">
      <c r="A105" s="152" t="s">
        <v>1217</v>
      </c>
      <c r="B105" s="168" t="s">
        <v>3856</v>
      </c>
      <c r="C105" s="486">
        <v>1</v>
      </c>
      <c r="D105" s="176" t="s">
        <v>46</v>
      </c>
    </row>
    <row r="106" spans="1:4" ht="35.4" customHeight="1">
      <c r="A106" s="152" t="s">
        <v>3857</v>
      </c>
      <c r="B106" s="168" t="s">
        <v>3858</v>
      </c>
      <c r="C106" s="486">
        <v>1</v>
      </c>
      <c r="D106" s="176" t="s">
        <v>46</v>
      </c>
    </row>
    <row r="107" spans="1:4" ht="4.5" customHeight="1">
      <c r="C107" s="174"/>
      <c r="D107" s="174"/>
    </row>
    <row r="108" spans="1:4" s="495" customFormat="1" ht="15.9" customHeight="1">
      <c r="A108" s="493" t="s">
        <v>201</v>
      </c>
      <c r="B108" s="494" t="s">
        <v>3859</v>
      </c>
      <c r="C108" s="494"/>
      <c r="D108" s="494"/>
    </row>
    <row r="109" spans="1:4" s="495" customFormat="1" ht="15.9" customHeight="1">
      <c r="A109" s="496" t="s">
        <v>204</v>
      </c>
      <c r="B109" s="495" t="s">
        <v>3860</v>
      </c>
      <c r="C109" s="497"/>
      <c r="D109" s="497"/>
    </row>
    <row r="110" spans="1:4" ht="19.5" customHeight="1">
      <c r="A110" s="1095" t="s">
        <v>3861</v>
      </c>
      <c r="B110" s="1095"/>
      <c r="C110" s="1095"/>
      <c r="D110" s="1095"/>
    </row>
    <row r="111" spans="1:4" ht="1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90"/>
  <sheetViews>
    <sheetView topLeftCell="A55" workbookViewId="0">
      <selection activeCell="E10" sqref="E10"/>
    </sheetView>
  </sheetViews>
  <sheetFormatPr defaultColWidth="9" defaultRowHeight="15"/>
  <cols>
    <col min="1" max="1" width="29" style="1" customWidth="1"/>
    <col min="2" max="2" width="5.69921875" style="20" customWidth="1"/>
    <col min="3" max="3" width="45.5" style="1" customWidth="1"/>
    <col min="4" max="4" width="10.8984375" style="1" customWidth="1"/>
    <col min="5" max="5" width="11.59765625" style="1" customWidth="1"/>
    <col min="6" max="6" width="1.5" style="1" customWidth="1"/>
    <col min="7" max="7" width="6.3984375" style="765" customWidth="1"/>
    <col min="8" max="16384" width="9" style="1"/>
  </cols>
  <sheetData>
    <row r="1" spans="1:7">
      <c r="A1" s="1" t="s">
        <v>4280</v>
      </c>
      <c r="D1" s="1097" t="s">
        <v>4872</v>
      </c>
      <c r="E1" s="1097"/>
    </row>
    <row r="2" spans="1:7">
      <c r="A2" s="1" t="s">
        <v>4282</v>
      </c>
      <c r="B2" s="20" t="s">
        <v>4105</v>
      </c>
      <c r="C2" s="1" t="s">
        <v>4283</v>
      </c>
      <c r="D2" s="763">
        <v>43466</v>
      </c>
    </row>
    <row r="3" spans="1:7">
      <c r="B3" s="20" t="s">
        <v>4868</v>
      </c>
      <c r="C3" s="1" t="s">
        <v>4869</v>
      </c>
      <c r="D3" s="763">
        <v>43466</v>
      </c>
      <c r="E3" s="763">
        <v>43830</v>
      </c>
      <c r="G3" s="765" t="s">
        <v>4871</v>
      </c>
    </row>
    <row r="4" spans="1:7">
      <c r="B4" s="761" t="s">
        <v>4824</v>
      </c>
      <c r="C4" s="762" t="s">
        <v>4821</v>
      </c>
      <c r="D4" s="763">
        <v>43831</v>
      </c>
      <c r="E4" s="763"/>
      <c r="G4" s="765" t="s">
        <v>4870</v>
      </c>
    </row>
    <row r="5" spans="1:7">
      <c r="B5" s="761" t="s">
        <v>4825</v>
      </c>
      <c r="C5" s="762" t="s">
        <v>4823</v>
      </c>
      <c r="D5" s="763">
        <v>43831</v>
      </c>
      <c r="E5" s="763"/>
      <c r="G5" s="765" t="s">
        <v>4870</v>
      </c>
    </row>
    <row r="6" spans="1:7">
      <c r="B6" s="761" t="s">
        <v>4826</v>
      </c>
      <c r="C6" s="762" t="s">
        <v>4822</v>
      </c>
      <c r="D6" s="763">
        <v>43831</v>
      </c>
      <c r="E6" s="763"/>
      <c r="G6" s="765" t="s">
        <v>4870</v>
      </c>
    </row>
    <row r="7" spans="1:7">
      <c r="B7" s="761"/>
      <c r="C7" s="762"/>
    </row>
    <row r="8" spans="1:7">
      <c r="B8" s="20" t="s">
        <v>4273</v>
      </c>
      <c r="C8" s="1" t="s">
        <v>4272</v>
      </c>
      <c r="D8" s="763">
        <v>43831</v>
      </c>
    </row>
    <row r="9" spans="1:7">
      <c r="B9" s="20" t="s">
        <v>4288</v>
      </c>
      <c r="C9" s="1" t="s">
        <v>4274</v>
      </c>
      <c r="D9" s="763">
        <v>43831</v>
      </c>
    </row>
    <row r="10" spans="1:7">
      <c r="B10" s="20" t="s">
        <v>4513</v>
      </c>
      <c r="C10" s="1" t="s">
        <v>3616</v>
      </c>
      <c r="D10" s="763">
        <v>43466</v>
      </c>
      <c r="G10" s="1" t="s">
        <v>4827</v>
      </c>
    </row>
    <row r="12" spans="1:7">
      <c r="A12" s="1" t="s">
        <v>4281</v>
      </c>
      <c r="B12" s="20">
        <v>101</v>
      </c>
      <c r="C12" s="1" t="s">
        <v>4183</v>
      </c>
      <c r="D12" s="763">
        <v>43831</v>
      </c>
    </row>
    <row r="13" spans="1:7">
      <c r="B13" s="20">
        <v>102</v>
      </c>
      <c r="C13" s="1" t="s">
        <v>4265</v>
      </c>
      <c r="D13" s="763">
        <v>43831</v>
      </c>
    </row>
    <row r="14" spans="1:7">
      <c r="B14" s="20">
        <v>103</v>
      </c>
      <c r="C14" s="1" t="s">
        <v>4266</v>
      </c>
      <c r="D14" s="763">
        <v>43831</v>
      </c>
    </row>
    <row r="16" spans="1:7">
      <c r="A16" s="1" t="s">
        <v>4284</v>
      </c>
      <c r="B16" s="20" t="s">
        <v>3863</v>
      </c>
      <c r="C16" s="1" t="s">
        <v>3864</v>
      </c>
      <c r="D16" s="763">
        <v>43466</v>
      </c>
    </row>
    <row r="17" spans="1:7">
      <c r="B17" s="20" t="s">
        <v>320</v>
      </c>
      <c r="C17" s="1" t="s">
        <v>3865</v>
      </c>
      <c r="D17" s="763">
        <v>43466</v>
      </c>
    </row>
    <row r="18" spans="1:7">
      <c r="B18" s="20" t="s">
        <v>4509</v>
      </c>
      <c r="C18" s="1" t="s">
        <v>4516</v>
      </c>
      <c r="D18" s="763">
        <v>43831</v>
      </c>
    </row>
    <row r="19" spans="1:7">
      <c r="B19" s="20" t="s">
        <v>198</v>
      </c>
      <c r="C19" s="1" t="s">
        <v>4517</v>
      </c>
      <c r="D19" s="763">
        <v>43831</v>
      </c>
    </row>
    <row r="20" spans="1:7">
      <c r="B20" s="761" t="s">
        <v>4808</v>
      </c>
      <c r="C20" s="762" t="s">
        <v>4810</v>
      </c>
      <c r="D20" s="763">
        <v>43831</v>
      </c>
      <c r="G20" s="765" t="s">
        <v>4873</v>
      </c>
    </row>
    <row r="21" spans="1:7">
      <c r="B21" s="761" t="s">
        <v>4809</v>
      </c>
      <c r="C21" s="762" t="s">
        <v>4811</v>
      </c>
      <c r="D21" s="763">
        <v>43831</v>
      </c>
      <c r="G21" s="765" t="s">
        <v>4874</v>
      </c>
    </row>
    <row r="23" spans="1:7">
      <c r="A23" s="1" t="s">
        <v>230</v>
      </c>
      <c r="B23" s="20" t="s">
        <v>4510</v>
      </c>
      <c r="C23" s="1" t="s">
        <v>4169</v>
      </c>
      <c r="D23" s="763">
        <v>43831</v>
      </c>
    </row>
    <row r="24" spans="1:7">
      <c r="B24" s="20" t="s">
        <v>4511</v>
      </c>
      <c r="C24" s="1" t="s">
        <v>4170</v>
      </c>
      <c r="D24" s="763">
        <v>43831</v>
      </c>
    </row>
    <row r="25" spans="1:7">
      <c r="B25" s="20" t="s">
        <v>4161</v>
      </c>
      <c r="C25" s="1" t="s">
        <v>4164</v>
      </c>
      <c r="D25" s="763">
        <v>43831</v>
      </c>
    </row>
    <row r="26" spans="1:7">
      <c r="B26" s="20" t="s">
        <v>4162</v>
      </c>
      <c r="C26" s="1" t="s">
        <v>4165</v>
      </c>
      <c r="D26" s="763">
        <v>43831</v>
      </c>
    </row>
    <row r="27" spans="1:7">
      <c r="B27" s="20" t="s">
        <v>4163</v>
      </c>
      <c r="C27" s="1" t="s">
        <v>4166</v>
      </c>
      <c r="D27" s="763">
        <v>43831</v>
      </c>
    </row>
    <row r="28" spans="1:7">
      <c r="B28" s="761" t="s">
        <v>4828</v>
      </c>
      <c r="C28" s="762" t="s">
        <v>4831</v>
      </c>
      <c r="D28" s="763">
        <v>43831</v>
      </c>
    </row>
    <row r="29" spans="1:7">
      <c r="B29" s="761" t="s">
        <v>4829</v>
      </c>
      <c r="C29" s="762" t="s">
        <v>4832</v>
      </c>
      <c r="D29" s="763">
        <v>43831</v>
      </c>
    </row>
    <row r="30" spans="1:7">
      <c r="B30" s="761" t="s">
        <v>4830</v>
      </c>
      <c r="C30" s="762" t="s">
        <v>4833</v>
      </c>
      <c r="D30" s="763">
        <v>43831</v>
      </c>
    </row>
    <row r="35" spans="1:3">
      <c r="A35" s="1" t="s">
        <v>4177</v>
      </c>
    </row>
    <row r="36" spans="1:3">
      <c r="B36" s="20" t="s">
        <v>4275</v>
      </c>
      <c r="C36" s="1" t="s">
        <v>4835</v>
      </c>
    </row>
    <row r="37" spans="1:3">
      <c r="B37" s="20" t="s">
        <v>4279</v>
      </c>
      <c r="C37" s="1" t="s">
        <v>4836</v>
      </c>
    </row>
    <row r="38" spans="1:3">
      <c r="B38" s="20" t="s">
        <v>4285</v>
      </c>
      <c r="C38" s="1" t="s">
        <v>3617</v>
      </c>
    </row>
    <row r="39" spans="1:3">
      <c r="B39" s="20" t="s">
        <v>4277</v>
      </c>
      <c r="C39" s="1" t="s">
        <v>4818</v>
      </c>
    </row>
    <row r="40" spans="1:3">
      <c r="B40" s="20" t="s">
        <v>4286</v>
      </c>
      <c r="C40" s="1" t="s">
        <v>4817</v>
      </c>
    </row>
    <row r="41" spans="1:3">
      <c r="B41" s="20" t="s">
        <v>4287</v>
      </c>
      <c r="C41" s="1" t="s">
        <v>4816</v>
      </c>
    </row>
    <row r="42" spans="1:3">
      <c r="B42" s="20" t="s">
        <v>4276</v>
      </c>
      <c r="C42" s="1" t="s">
        <v>4837</v>
      </c>
    </row>
    <row r="43" spans="1:3">
      <c r="B43" s="20" t="s">
        <v>4167</v>
      </c>
      <c r="C43" s="1" t="s">
        <v>4168</v>
      </c>
    </row>
    <row r="44" spans="1:3">
      <c r="B44" s="20" t="s">
        <v>4291</v>
      </c>
      <c r="C44" s="1" t="s">
        <v>4292</v>
      </c>
    </row>
    <row r="45" spans="1:3">
      <c r="B45" s="761" t="s">
        <v>4813</v>
      </c>
      <c r="C45" s="762" t="s">
        <v>4834</v>
      </c>
    </row>
    <row r="46" spans="1:3">
      <c r="B46" s="20" t="s">
        <v>4812</v>
      </c>
    </row>
    <row r="47" spans="1:3">
      <c r="B47" s="20" t="s">
        <v>4814</v>
      </c>
    </row>
    <row r="48" spans="1:3">
      <c r="B48" s="20" t="s">
        <v>4815</v>
      </c>
      <c r="C48" s="1" t="s">
        <v>4838</v>
      </c>
    </row>
    <row r="50" spans="1:8">
      <c r="A50" s="1" t="s">
        <v>646</v>
      </c>
    </row>
    <row r="51" spans="1:8">
      <c r="G51" s="1"/>
    </row>
    <row r="52" spans="1:8">
      <c r="A52" s="1" t="s">
        <v>4819</v>
      </c>
      <c r="B52" s="764" t="s">
        <v>4854</v>
      </c>
      <c r="C52" s="764"/>
      <c r="G52" s="766" t="s">
        <v>4862</v>
      </c>
    </row>
    <row r="53" spans="1:8">
      <c r="B53" s="20" t="s">
        <v>129</v>
      </c>
      <c r="C53" s="1" t="s">
        <v>364</v>
      </c>
      <c r="D53" s="763">
        <v>43466</v>
      </c>
      <c r="E53" s="763">
        <v>43830</v>
      </c>
      <c r="F53" s="763"/>
      <c r="G53" s="765">
        <v>610</v>
      </c>
    </row>
    <row r="54" spans="1:8">
      <c r="B54" s="20" t="s">
        <v>512</v>
      </c>
      <c r="C54" s="1" t="s">
        <v>4821</v>
      </c>
      <c r="D54" s="763">
        <v>43466</v>
      </c>
      <c r="E54" s="763">
        <v>43830</v>
      </c>
      <c r="F54" s="763"/>
      <c r="G54" s="765" t="s">
        <v>4861</v>
      </c>
    </row>
    <row r="55" spans="1:8">
      <c r="B55" s="20" t="s">
        <v>130</v>
      </c>
      <c r="C55" s="1" t="s">
        <v>689</v>
      </c>
      <c r="D55" s="763">
        <v>43466</v>
      </c>
      <c r="E55" s="763">
        <v>43830</v>
      </c>
      <c r="F55" s="763"/>
      <c r="G55" s="765">
        <v>502</v>
      </c>
    </row>
    <row r="56" spans="1:8">
      <c r="B56" s="20">
        <v>104</v>
      </c>
      <c r="C56" s="1" t="s">
        <v>506</v>
      </c>
      <c r="D56" s="763">
        <v>43466</v>
      </c>
      <c r="E56" s="763">
        <v>43830</v>
      </c>
      <c r="F56" s="763"/>
      <c r="G56" s="765">
        <v>605</v>
      </c>
    </row>
    <row r="57" spans="1:8">
      <c r="B57" s="20" t="s">
        <v>4820</v>
      </c>
      <c r="C57" s="1" t="s">
        <v>370</v>
      </c>
      <c r="D57" s="763">
        <v>43466</v>
      </c>
      <c r="E57" s="763">
        <v>43830</v>
      </c>
      <c r="F57" s="763"/>
      <c r="G57" s="765">
        <v>603</v>
      </c>
    </row>
    <row r="58" spans="1:8">
      <c r="B58" s="20">
        <v>107</v>
      </c>
      <c r="C58" s="1" t="s">
        <v>508</v>
      </c>
      <c r="D58" s="763">
        <v>43466</v>
      </c>
      <c r="E58" s="763">
        <v>43830</v>
      </c>
      <c r="F58" s="763"/>
      <c r="G58" s="765">
        <v>604</v>
      </c>
    </row>
    <row r="59" spans="1:8">
      <c r="B59" s="20" t="s">
        <v>132</v>
      </c>
      <c r="C59" s="1" t="s">
        <v>3748</v>
      </c>
      <c r="D59" s="763">
        <v>43466</v>
      </c>
      <c r="E59" s="763">
        <v>43830</v>
      </c>
      <c r="F59" s="763"/>
      <c r="G59" s="765">
        <v>103</v>
      </c>
    </row>
    <row r="60" spans="1:8" ht="7.5" customHeight="1">
      <c r="D60" s="763"/>
      <c r="E60" s="763"/>
      <c r="F60" s="763"/>
    </row>
    <row r="61" spans="1:8">
      <c r="B61" s="761" t="s">
        <v>4839</v>
      </c>
      <c r="C61" s="762" t="s">
        <v>4821</v>
      </c>
      <c r="D61" s="767">
        <v>43862</v>
      </c>
      <c r="E61" s="767"/>
      <c r="F61" s="767"/>
      <c r="G61" s="768" t="s">
        <v>4863</v>
      </c>
      <c r="H61" s="762"/>
    </row>
    <row r="62" spans="1:8">
      <c r="B62" s="761" t="s">
        <v>4275</v>
      </c>
      <c r="C62" s="762" t="s">
        <v>4840</v>
      </c>
      <c r="D62" s="767">
        <v>43862</v>
      </c>
      <c r="E62" s="767"/>
      <c r="F62" s="767"/>
      <c r="G62" s="768">
        <v>103</v>
      </c>
      <c r="H62" s="762"/>
    </row>
    <row r="64" spans="1:8">
      <c r="B64" s="764" t="s">
        <v>4852</v>
      </c>
    </row>
    <row r="65" spans="2:8">
      <c r="B65" s="20">
        <v>401</v>
      </c>
      <c r="C65" s="1" t="s">
        <v>378</v>
      </c>
      <c r="D65" s="763">
        <v>43466</v>
      </c>
      <c r="E65" s="763">
        <v>43830</v>
      </c>
      <c r="F65" s="763"/>
      <c r="G65" s="765">
        <v>607</v>
      </c>
    </row>
    <row r="66" spans="2:8">
      <c r="B66" s="20" t="s">
        <v>320</v>
      </c>
      <c r="C66" s="1" t="s">
        <v>311</v>
      </c>
      <c r="D66" s="763">
        <v>43466</v>
      </c>
      <c r="E66" s="763">
        <v>43830</v>
      </c>
      <c r="F66" s="763"/>
      <c r="G66" s="765">
        <v>303</v>
      </c>
    </row>
    <row r="67" spans="2:8">
      <c r="B67" s="20" t="s">
        <v>321</v>
      </c>
      <c r="C67" s="1" t="s">
        <v>322</v>
      </c>
      <c r="D67" s="763">
        <v>43466</v>
      </c>
      <c r="E67" s="763">
        <v>43830</v>
      </c>
      <c r="F67" s="763"/>
      <c r="G67" s="765">
        <v>304</v>
      </c>
    </row>
    <row r="68" spans="2:8">
      <c r="B68" s="20">
        <v>405</v>
      </c>
      <c r="C68" s="1" t="s">
        <v>505</v>
      </c>
      <c r="D68" s="763">
        <v>43466</v>
      </c>
      <c r="E68" s="763">
        <v>43830</v>
      </c>
      <c r="F68" s="763"/>
      <c r="G68" s="765">
        <v>610</v>
      </c>
    </row>
    <row r="69" spans="2:8">
      <c r="B69" s="20">
        <v>406</v>
      </c>
      <c r="C69" s="1" t="s">
        <v>388</v>
      </c>
      <c r="D69" s="763">
        <v>43466</v>
      </c>
      <c r="E69" s="763">
        <v>43830</v>
      </c>
      <c r="F69" s="763"/>
      <c r="G69" s="765">
        <v>601</v>
      </c>
    </row>
    <row r="70" spans="2:8">
      <c r="B70" s="20">
        <v>407</v>
      </c>
      <c r="C70" s="1" t="s">
        <v>707</v>
      </c>
      <c r="D70" s="763">
        <v>43466</v>
      </c>
      <c r="E70" s="763">
        <v>43830</v>
      </c>
      <c r="F70" s="763"/>
      <c r="G70" s="765">
        <v>620</v>
      </c>
    </row>
    <row r="71" spans="2:8">
      <c r="B71" s="20">
        <v>408</v>
      </c>
      <c r="C71" s="1" t="s">
        <v>3747</v>
      </c>
      <c r="D71" s="763">
        <v>43466</v>
      </c>
      <c r="E71" s="763">
        <v>43830</v>
      </c>
      <c r="F71" s="763"/>
      <c r="G71" s="765">
        <v>621</v>
      </c>
    </row>
    <row r="72" spans="2:8" ht="4.5" customHeight="1"/>
    <row r="73" spans="2:8">
      <c r="B73" s="761" t="s">
        <v>4843</v>
      </c>
      <c r="C73" s="762" t="s">
        <v>388</v>
      </c>
      <c r="D73" s="767">
        <v>43831</v>
      </c>
      <c r="E73" s="767"/>
      <c r="F73" s="767"/>
      <c r="G73" s="768">
        <v>406</v>
      </c>
      <c r="H73" s="762"/>
    </row>
    <row r="74" spans="2:8">
      <c r="B74" s="761" t="s">
        <v>4844</v>
      </c>
      <c r="C74" s="762" t="s">
        <v>4823</v>
      </c>
      <c r="D74" s="767">
        <v>43831</v>
      </c>
      <c r="E74" s="767"/>
      <c r="F74" s="767"/>
      <c r="G74" s="768" t="s">
        <v>4864</v>
      </c>
      <c r="H74" s="762"/>
    </row>
    <row r="75" spans="2:8">
      <c r="B75" s="761" t="s">
        <v>4845</v>
      </c>
      <c r="C75" s="762" t="s">
        <v>370</v>
      </c>
      <c r="D75" s="767">
        <v>43831</v>
      </c>
      <c r="E75" s="767"/>
      <c r="F75" s="767"/>
      <c r="G75" s="768">
        <v>106</v>
      </c>
      <c r="H75" s="762"/>
    </row>
    <row r="76" spans="2:8">
      <c r="B76" s="761" t="s">
        <v>4846</v>
      </c>
      <c r="C76" s="762" t="s">
        <v>508</v>
      </c>
      <c r="D76" s="767">
        <v>43831</v>
      </c>
      <c r="E76" s="767"/>
      <c r="F76" s="767"/>
      <c r="G76" s="768">
        <v>107</v>
      </c>
      <c r="H76" s="762"/>
    </row>
    <row r="77" spans="2:8">
      <c r="B77" s="761" t="s">
        <v>4847</v>
      </c>
      <c r="C77" s="762" t="s">
        <v>506</v>
      </c>
      <c r="D77" s="767">
        <v>43831</v>
      </c>
      <c r="E77" s="767"/>
      <c r="F77" s="767"/>
      <c r="G77" s="768">
        <v>104</v>
      </c>
      <c r="H77" s="762"/>
    </row>
    <row r="78" spans="2:8">
      <c r="B78" s="761" t="s">
        <v>4848</v>
      </c>
      <c r="C78" s="762" t="s">
        <v>4859</v>
      </c>
      <c r="D78" s="767">
        <v>43831</v>
      </c>
      <c r="E78" s="767"/>
      <c r="F78" s="767"/>
      <c r="G78" s="768"/>
      <c r="H78" s="762"/>
    </row>
    <row r="79" spans="2:8">
      <c r="B79" s="761" t="s">
        <v>4858</v>
      </c>
      <c r="C79" s="762" t="s">
        <v>378</v>
      </c>
      <c r="D79" s="767">
        <v>43831</v>
      </c>
      <c r="E79" s="767"/>
      <c r="F79" s="767"/>
      <c r="G79" s="768">
        <v>401</v>
      </c>
      <c r="H79" s="762"/>
    </row>
    <row r="80" spans="2:8">
      <c r="B80" s="761" t="s">
        <v>4860</v>
      </c>
      <c r="C80" s="762" t="s">
        <v>505</v>
      </c>
      <c r="D80" s="767">
        <v>43831</v>
      </c>
      <c r="E80" s="767"/>
      <c r="F80" s="767"/>
      <c r="G80" s="768" t="s">
        <v>4865</v>
      </c>
      <c r="H80" s="762"/>
    </row>
    <row r="81" spans="1:8">
      <c r="A81" s="1" t="s">
        <v>4853</v>
      </c>
      <c r="B81" s="761" t="s">
        <v>4849</v>
      </c>
      <c r="C81" s="762" t="s">
        <v>4866</v>
      </c>
      <c r="D81" s="767">
        <v>43831</v>
      </c>
      <c r="E81" s="767"/>
      <c r="F81" s="767"/>
      <c r="G81" s="768">
        <v>407</v>
      </c>
      <c r="H81" s="762"/>
    </row>
    <row r="82" spans="1:8">
      <c r="A82" s="1" t="s">
        <v>4853</v>
      </c>
      <c r="B82" s="761" t="s">
        <v>4850</v>
      </c>
      <c r="C82" s="762" t="s">
        <v>4851</v>
      </c>
      <c r="D82" s="767">
        <v>43831</v>
      </c>
      <c r="E82" s="767"/>
      <c r="F82" s="767"/>
      <c r="G82" s="768">
        <v>408</v>
      </c>
      <c r="H82" s="762"/>
    </row>
    <row r="83" spans="1:8">
      <c r="B83" s="764" t="s">
        <v>4855</v>
      </c>
    </row>
    <row r="84" spans="1:8">
      <c r="B84" s="20">
        <v>201</v>
      </c>
      <c r="C84" s="1" t="s">
        <v>2769</v>
      </c>
      <c r="D84" s="763">
        <v>43466</v>
      </c>
      <c r="G84" s="765">
        <v>201</v>
      </c>
    </row>
    <row r="86" spans="1:8">
      <c r="B86" s="764" t="s">
        <v>4856</v>
      </c>
    </row>
    <row r="87" spans="1:8">
      <c r="B87" s="20">
        <v>301</v>
      </c>
      <c r="C87" s="1" t="s">
        <v>376</v>
      </c>
      <c r="D87" s="763">
        <v>43466</v>
      </c>
      <c r="G87" s="765">
        <v>301</v>
      </c>
      <c r="H87" s="765" t="s">
        <v>4857</v>
      </c>
    </row>
    <row r="88" spans="1:8">
      <c r="B88" s="20">
        <v>302</v>
      </c>
      <c r="C88" s="1" t="s">
        <v>377</v>
      </c>
      <c r="D88" s="763">
        <v>43466</v>
      </c>
      <c r="G88" s="765">
        <v>302</v>
      </c>
      <c r="H88" s="765" t="s">
        <v>4867</v>
      </c>
    </row>
    <row r="89" spans="1:8">
      <c r="B89" s="761" t="s">
        <v>4841</v>
      </c>
      <c r="C89" s="762" t="s">
        <v>311</v>
      </c>
      <c r="D89" s="767">
        <v>43831</v>
      </c>
      <c r="E89" s="767"/>
      <c r="F89" s="767"/>
      <c r="G89" s="768">
        <v>402</v>
      </c>
      <c r="H89" s="762" t="s">
        <v>4867</v>
      </c>
    </row>
    <row r="90" spans="1:8">
      <c r="B90" s="761" t="s">
        <v>4842</v>
      </c>
      <c r="C90" s="762" t="s">
        <v>322</v>
      </c>
      <c r="D90" s="767">
        <v>43831</v>
      </c>
      <c r="E90" s="767"/>
      <c r="F90" s="767"/>
      <c r="G90" s="768">
        <v>403</v>
      </c>
      <c r="H90" s="762" t="s">
        <v>4867</v>
      </c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37</vt:i4>
      </vt:variant>
    </vt:vector>
  </HeadingPairs>
  <TitlesOfParts>
    <vt:vector size="70" baseType="lpstr">
      <vt:lpstr>Прил.1</vt:lpstr>
      <vt:lpstr>Прил.3.1</vt:lpstr>
      <vt:lpstr>Прил.3.2</vt:lpstr>
      <vt:lpstr>Прил.3.3</vt:lpstr>
      <vt:lpstr>Прил.4.1</vt:lpstr>
      <vt:lpstr>Прил.4.2 Раздел I</vt:lpstr>
      <vt:lpstr>Прил.4.2 Раздел II</vt:lpstr>
      <vt:lpstr>Прил.4.2 Раздел III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Лист3</vt:lpstr>
      <vt:lpstr>Прил.1!Заголовки_для_печати</vt:lpstr>
      <vt:lpstr>Прил.4.1!Заголовки_для_печати</vt:lpstr>
      <vt:lpstr>'Прил.4.2 Раздел I'!Заголовки_для_печати</vt:lpstr>
      <vt:lpstr>'Прил.4.2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'Прил.4.2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Прил.6.3!Область_печати</vt:lpstr>
      <vt:lpstr>Прил.6.4!Область_печати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Kirey.SN</cp:lastModifiedBy>
  <cp:lastPrinted>2020-09-28T14:08:53Z</cp:lastPrinted>
  <dcterms:created xsi:type="dcterms:W3CDTF">2014-06-25T08:35:39Z</dcterms:created>
  <dcterms:modified xsi:type="dcterms:W3CDTF">2020-12-23T06:55:11Z</dcterms:modified>
</cp:coreProperties>
</file>